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2" activeTab="13"/>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state="hidden" r:id="rId20"/>
    <sheet name="基准地价" sheetId="46" r:id="rId21"/>
    <sheet name="比较法-工业" sheetId="40"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r:id="rId29"/>
    <sheet name="不动产收益法" sheetId="15" r:id="rId30"/>
    <sheet name="不动产收益法(地下车库)" sheetId="68"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s>
  <definedNames>
    <definedName name="_xlnm._FilterDatabase" localSheetId="21" hidden="1">'比较法-工业'!$A$1:$L$45</definedName>
    <definedName name="_xlnm._FilterDatabase" localSheetId="19"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I4" i="65" l="1"/>
  <c r="E20" i="46"/>
  <c r="P17" i="46"/>
  <c r="G20" i="46"/>
  <c r="C20" i="46"/>
  <c r="C29" i="46"/>
  <c r="E29" i="46"/>
  <c r="C33" i="46"/>
  <c r="E33" i="46"/>
  <c r="C34" i="46"/>
  <c r="E34" i="46"/>
  <c r="C35" i="46"/>
  <c r="E35" i="46"/>
  <c r="C36" i="46"/>
  <c r="E36" i="46"/>
  <c r="C37" i="46"/>
  <c r="E37" i="46"/>
  <c r="E41" i="46"/>
  <c r="C41" i="46"/>
  <c r="C38" i="46"/>
  <c r="E38" i="46"/>
  <c r="C39" i="46"/>
  <c r="E39" i="46"/>
  <c r="C26" i="46"/>
  <c r="B2" i="46"/>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B2" i="15"/>
  <c r="C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Q16" i="1"/>
  <c r="U19" i="1"/>
  <c r="F19" i="6"/>
  <c r="U20" i="1"/>
  <c r="Q18" i="1"/>
  <c r="Q19" i="1"/>
  <c r="Q20" i="1"/>
  <c r="R20" i="1"/>
  <c r="I20" i="46"/>
  <c r="G3" i="46"/>
  <c r="E22" i="46"/>
  <c r="G22" i="46"/>
  <c r="F22" i="46"/>
  <c r="H22" i="46"/>
  <c r="D22" i="46"/>
  <c r="C21" i="46"/>
  <c r="I19" i="46"/>
  <c r="C19" i="46"/>
  <c r="D29" i="46"/>
  <c r="G1" i="15"/>
  <c r="E19" i="6"/>
  <c r="K6" i="1"/>
  <c r="BB15" i="3"/>
  <c r="BA15" i="3"/>
  <c r="BQ15" i="3"/>
  <c r="BL15" i="3"/>
  <c r="AZ15" i="3"/>
  <c r="AZ5" i="3"/>
  <c r="H15" i="3"/>
  <c r="AC15" i="3"/>
  <c r="G15" i="3"/>
  <c r="G5" i="3"/>
  <c r="B3" i="3"/>
  <c r="AY6" i="3"/>
  <c r="D3" i="6"/>
  <c r="E3" i="6"/>
  <c r="D19" i="6"/>
  <c r="BA5" i="3"/>
  <c r="E27" i="6"/>
  <c r="BQ5" i="3"/>
  <c r="F28" i="6"/>
  <c r="E28" i="6"/>
  <c r="K19" i="6"/>
  <c r="L19" i="6"/>
  <c r="M19" i="6"/>
  <c r="I19" i="6"/>
  <c r="H19" i="6"/>
  <c r="R19" i="6"/>
  <c r="R6" i="1"/>
  <c r="M6" i="1"/>
  <c r="K14" i="1"/>
  <c r="M14" i="1"/>
  <c r="S6" i="1"/>
  <c r="K20" i="6"/>
  <c r="A7" i="1"/>
  <c r="S7" i="1"/>
  <c r="S8" i="1"/>
  <c r="S9" i="1"/>
  <c r="S10" i="1"/>
  <c r="S11" i="1"/>
  <c r="S12" i="1"/>
  <c r="S13" i="1"/>
  <c r="S16" i="1"/>
  <c r="T6" i="1"/>
  <c r="G1" i="68"/>
  <c r="F6" i="68"/>
  <c r="F8" i="68"/>
  <c r="F7" i="68"/>
  <c r="F9" i="68"/>
  <c r="C6" i="68"/>
  <c r="F11" i="68"/>
  <c r="C10" i="68"/>
  <c r="C5" i="68"/>
  <c r="C32" i="68"/>
  <c r="C33" i="68"/>
  <c r="D20" i="6"/>
  <c r="L20" i="6"/>
  <c r="M20" i="6"/>
  <c r="I20" i="6"/>
  <c r="H20" i="6"/>
  <c r="R20" i="6"/>
  <c r="R7" i="1"/>
  <c r="F35" i="68"/>
  <c r="C34" i="68"/>
  <c r="C31" i="68"/>
  <c r="K7" i="1"/>
  <c r="M7" i="1"/>
  <c r="T7" i="1"/>
  <c r="C14" i="68"/>
  <c r="C15" i="68"/>
  <c r="F16" i="68"/>
  <c r="C16" i="68"/>
  <c r="F43" i="68"/>
  <c r="C17" i="68"/>
  <c r="C18" i="68"/>
  <c r="C19" i="68"/>
  <c r="C20" i="68"/>
  <c r="F24" i="68"/>
  <c r="C23" i="68"/>
  <c r="F26" i="68"/>
  <c r="C26" i="68"/>
  <c r="C24" i="68"/>
  <c r="C27" i="68"/>
  <c r="C29" i="68"/>
  <c r="F36" i="68"/>
  <c r="C36" i="68"/>
  <c r="F13" i="68"/>
  <c r="C13" i="68"/>
  <c r="F37" i="68"/>
  <c r="C37" i="68"/>
  <c r="F38" i="68"/>
  <c r="C38" i="68"/>
  <c r="C30" i="68"/>
  <c r="C39" i="68"/>
  <c r="F42" i="68"/>
  <c r="F40" i="68"/>
  <c r="AE7" i="1"/>
  <c r="F41" i="68"/>
  <c r="C40" i="68"/>
  <c r="M6" i="68"/>
  <c r="M8" i="68"/>
  <c r="M7" i="68"/>
  <c r="M9" i="68"/>
  <c r="J6" i="68"/>
  <c r="M11" i="68"/>
  <c r="J10" i="68"/>
  <c r="J5" i="68"/>
  <c r="J26" i="68"/>
  <c r="J29" i="68"/>
  <c r="B2" i="68"/>
  <c r="O6" i="1"/>
  <c r="P6" i="1"/>
  <c r="O7" i="1"/>
  <c r="P7" i="1"/>
  <c r="O14" i="1"/>
  <c r="P14" i="1"/>
  <c r="K8" i="1"/>
  <c r="M8" i="1"/>
  <c r="O8" i="1"/>
  <c r="P8" i="1"/>
  <c r="K9" i="1"/>
  <c r="M9" i="1"/>
  <c r="O9" i="1"/>
  <c r="P9" i="1"/>
  <c r="K10" i="1"/>
  <c r="M10" i="1"/>
  <c r="O10" i="1"/>
  <c r="P10" i="1"/>
  <c r="K11" i="1"/>
  <c r="M11" i="1"/>
  <c r="O11" i="1"/>
  <c r="P11" i="1"/>
  <c r="K12" i="1"/>
  <c r="M12" i="1"/>
  <c r="O12" i="1"/>
  <c r="P12" i="1"/>
  <c r="K13" i="1"/>
  <c r="M13" i="1"/>
  <c r="O13" i="1"/>
  <c r="P13" i="1"/>
  <c r="P16" i="1"/>
  <c r="E5" i="6"/>
  <c r="E6" i="6"/>
  <c r="C17" i="9"/>
  <c r="D17" i="9"/>
  <c r="C18" i="9"/>
  <c r="D18" i="9"/>
  <c r="C32" i="9"/>
  <c r="C42" i="9"/>
  <c r="C44" i="9"/>
  <c r="G14" i="66"/>
  <c r="D14" i="66"/>
  <c r="AN15" i="3"/>
  <c r="I5" i="3"/>
  <c r="AL5" i="3"/>
  <c r="I4" i="6"/>
  <c r="D39" i="46"/>
  <c r="BC15" i="3"/>
  <c r="BR15" i="3"/>
  <c r="BR5" i="3"/>
  <c r="G28" i="6"/>
  <c r="E20" i="6"/>
  <c r="L48" i="68"/>
  <c r="J53" i="68"/>
  <c r="F1" i="68"/>
  <c r="K1" i="12"/>
  <c r="BC11" i="3"/>
  <c r="B3" i="68"/>
  <c r="D8" i="12"/>
  <c r="F32" i="68"/>
  <c r="F33" i="68"/>
  <c r="F34" i="68"/>
  <c r="F15" i="68"/>
  <c r="F17" i="68"/>
  <c r="F18" i="68"/>
  <c r="F20" i="68"/>
  <c r="F23" i="68"/>
  <c r="F21" i="68"/>
  <c r="F28" i="68"/>
  <c r="C28" i="68"/>
  <c r="M47" i="68"/>
  <c r="Q66" i="68"/>
  <c r="J50" i="68"/>
  <c r="J51" i="68"/>
  <c r="L60" i="68"/>
  <c r="Q67" i="68"/>
  <c r="Q76" i="68"/>
  <c r="L47" i="68"/>
  <c r="L59" i="68"/>
  <c r="Q75" i="68"/>
  <c r="K59" i="68"/>
  <c r="P75" i="68"/>
  <c r="L58" i="68"/>
  <c r="Q74" i="68"/>
  <c r="Q73" i="68"/>
  <c r="J36" i="68"/>
  <c r="Q72" i="68"/>
  <c r="Q71" i="68"/>
  <c r="Q70" i="68"/>
  <c r="F70" i="68"/>
  <c r="F50" i="68"/>
  <c r="F49" i="68"/>
  <c r="C48" i="68"/>
  <c r="C52" i="68"/>
  <c r="C47" i="68"/>
  <c r="F59" i="68"/>
  <c r="C59" i="68"/>
  <c r="D60" i="68"/>
  <c r="F60" i="68"/>
  <c r="C60" i="68"/>
  <c r="F61" i="68"/>
  <c r="F62" i="68"/>
  <c r="C61" i="68"/>
  <c r="C58" i="68"/>
  <c r="C56" i="68"/>
  <c r="F63" i="68"/>
  <c r="C63" i="68"/>
  <c r="C55" i="68"/>
  <c r="F64" i="68"/>
  <c r="C64" i="68"/>
  <c r="F65" i="68"/>
  <c r="C65" i="68"/>
  <c r="C57" i="68"/>
  <c r="C66" i="68"/>
  <c r="F67" i="68"/>
  <c r="F68" i="68"/>
  <c r="C67" i="68"/>
  <c r="C70" i="68"/>
  <c r="Q69" i="68"/>
  <c r="L51" i="68"/>
  <c r="Q68" i="68"/>
  <c r="Q57" i="68"/>
  <c r="Q58" i="68"/>
  <c r="Q63" i="68"/>
  <c r="Q62" i="68"/>
  <c r="P62" i="68"/>
  <c r="Q61" i="68"/>
  <c r="Q60" i="68"/>
  <c r="J60" i="68"/>
  <c r="Q59" i="68"/>
  <c r="J59" i="68"/>
  <c r="J57" i="68"/>
  <c r="J55" i="68"/>
  <c r="J58" i="68"/>
  <c r="F58" i="68"/>
  <c r="L57" i="68"/>
  <c r="L56" i="68"/>
  <c r="Q48" i="68"/>
  <c r="Q49" i="68"/>
  <c r="Q54" i="68"/>
  <c r="I54" i="68"/>
  <c r="Q53" i="68"/>
  <c r="Q52" i="68"/>
  <c r="Q51" i="68"/>
  <c r="Q50" i="68"/>
  <c r="L46" i="68"/>
  <c r="C46" i="68"/>
  <c r="J42" i="68"/>
  <c r="J43" i="68"/>
  <c r="C43" i="68"/>
  <c r="J35" i="68"/>
  <c r="J39" i="68"/>
  <c r="J40" i="68"/>
  <c r="F31" i="68"/>
  <c r="M29" i="68"/>
  <c r="M28" i="68"/>
  <c r="M27" i="68"/>
  <c r="M26" i="68"/>
  <c r="M18" i="68"/>
  <c r="J18" i="68"/>
  <c r="J19" i="68"/>
  <c r="M20" i="68"/>
  <c r="M21" i="68"/>
  <c r="J20" i="68"/>
  <c r="J17" i="68"/>
  <c r="J14" i="68"/>
  <c r="M22" i="68"/>
  <c r="J22" i="68"/>
  <c r="J15" i="68"/>
  <c r="J13" i="68"/>
  <c r="M23" i="68"/>
  <c r="J23" i="68"/>
  <c r="M24" i="68"/>
  <c r="J24" i="68"/>
  <c r="J16" i="68"/>
  <c r="J25" i="68"/>
  <c r="D24" i="68"/>
  <c r="D23" i="68"/>
  <c r="D22" i="68"/>
  <c r="M19" i="68"/>
  <c r="M17" i="68"/>
  <c r="B3" i="15"/>
  <c r="C8" i="12"/>
  <c r="G41" i="46"/>
  <c r="C13" i="40"/>
  <c r="C36" i="40"/>
  <c r="F1" i="46"/>
  <c r="G81" i="46"/>
  <c r="G82" i="46"/>
  <c r="G83" i="46"/>
  <c r="G84" i="46"/>
  <c r="G85" i="46"/>
  <c r="G86" i="46"/>
  <c r="G87" i="46"/>
  <c r="G80" i="46"/>
  <c r="N14" i="1"/>
  <c r="G17" i="4"/>
  <c r="B55" i="1"/>
  <c r="B56" i="1"/>
  <c r="B57" i="1"/>
  <c r="B58" i="1"/>
  <c r="B59" i="1"/>
  <c r="B54" i="1"/>
  <c r="C11" i="4"/>
  <c r="B7" i="4"/>
  <c r="D3" i="4"/>
  <c r="B2" i="1"/>
  <c r="G19" i="46"/>
  <c r="M20" i="46"/>
  <c r="M19" i="46"/>
  <c r="G2" i="46"/>
  <c r="I2" i="46"/>
  <c r="M7" i="46"/>
  <c r="C6" i="46"/>
  <c r="G17" i="46"/>
  <c r="H17" i="46"/>
  <c r="I17" i="46"/>
  <c r="J17" i="46"/>
  <c r="C17" i="46"/>
  <c r="C16" i="46"/>
  <c r="D5" i="46"/>
  <c r="F39" i="46"/>
  <c r="K80" i="46"/>
  <c r="D80" i="46"/>
  <c r="D81" i="46"/>
  <c r="K82" i="46"/>
  <c r="D82" i="46"/>
  <c r="D83" i="46"/>
  <c r="D84" i="46"/>
  <c r="K85" i="46"/>
  <c r="J85" i="46"/>
  <c r="D85" i="46"/>
  <c r="K86" i="46"/>
  <c r="D86" i="46"/>
  <c r="D87" i="46"/>
  <c r="E80" i="46"/>
  <c r="B78" i="46"/>
  <c r="C24" i="46"/>
  <c r="F38" i="46"/>
  <c r="J20" i="46"/>
  <c r="F37" i="46"/>
  <c r="G38" i="46"/>
  <c r="I38"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G39" i="46"/>
  <c r="G37" i="46"/>
  <c r="F36" i="46"/>
  <c r="G36" i="46"/>
  <c r="I36" i="46"/>
  <c r="F35" i="46"/>
  <c r="G35" i="46"/>
  <c r="I35" i="46"/>
  <c r="F34" i="46"/>
  <c r="G34" i="46"/>
  <c r="I34" i="46"/>
  <c r="J50" i="15"/>
  <c r="J51" i="15"/>
  <c r="C5" i="46"/>
  <c r="I101" i="46"/>
  <c r="I99" i="46"/>
  <c r="I108" i="46"/>
  <c r="I109" i="46"/>
  <c r="C18" i="46"/>
  <c r="C30" i="46"/>
  <c r="E30" i="46"/>
  <c r="F33" i="46"/>
  <c r="G33" i="46"/>
  <c r="I33" i="46"/>
  <c r="I37" i="46"/>
  <c r="H39" i="46"/>
  <c r="I39" i="46"/>
  <c r="C27" i="46"/>
  <c r="D9" i="59"/>
  <c r="AH7" i="59"/>
  <c r="AG7" i="59"/>
  <c r="AE7" i="59"/>
  <c r="AF7" i="59"/>
  <c r="AD7" i="59"/>
  <c r="BB13" i="3"/>
  <c r="BC13" i="3"/>
  <c r="BD13" i="3"/>
  <c r="BE13" i="3"/>
  <c r="BF13" i="3"/>
  <c r="BG13" i="3"/>
  <c r="BH13" i="3"/>
  <c r="BI13" i="3"/>
  <c r="BJ13" i="3"/>
  <c r="BK13" i="3"/>
  <c r="BA13" i="3"/>
  <c r="BM13" i="3"/>
  <c r="BN13" i="3"/>
  <c r="BO13" i="3"/>
  <c r="BP13" i="3"/>
  <c r="BQ13" i="3"/>
  <c r="BR13" i="3"/>
  <c r="BS13" i="3"/>
  <c r="BT13" i="3"/>
  <c r="BL13" i="3"/>
  <c r="AZ13" i="3"/>
  <c r="BB14" i="3"/>
  <c r="BC14" i="3"/>
  <c r="BD14" i="3"/>
  <c r="BE14" i="3"/>
  <c r="BF14" i="3"/>
  <c r="BG14" i="3"/>
  <c r="BH14" i="3"/>
  <c r="BI14" i="3"/>
  <c r="BJ14" i="3"/>
  <c r="BK14" i="3"/>
  <c r="BA14" i="3"/>
  <c r="BM14" i="3"/>
  <c r="BN14" i="3"/>
  <c r="BO14" i="3"/>
  <c r="BP14" i="3"/>
  <c r="BQ14" i="3"/>
  <c r="BR14" i="3"/>
  <c r="BS14" i="3"/>
  <c r="BT14" i="3"/>
  <c r="BL14" i="3"/>
  <c r="AZ14" i="3"/>
  <c r="BD15" i="3"/>
  <c r="BE15" i="3"/>
  <c r="BF15" i="3"/>
  <c r="BG15" i="3"/>
  <c r="BH15" i="3"/>
  <c r="BI15" i="3"/>
  <c r="BJ15" i="3"/>
  <c r="BK15" i="3"/>
  <c r="BM15" i="3"/>
  <c r="BN15" i="3"/>
  <c r="BO15" i="3"/>
  <c r="BP15" i="3"/>
  <c r="BS15" i="3"/>
  <c r="BT15" i="3"/>
  <c r="H13" i="3"/>
  <c r="G13" i="3"/>
  <c r="H14" i="3"/>
  <c r="G14" i="3"/>
  <c r="K38" i="9"/>
  <c r="C14" i="66"/>
  <c r="L38" i="9"/>
  <c r="B14" i="66"/>
  <c r="AE8" i="59"/>
  <c r="AF8" i="59"/>
  <c r="AG8" i="59"/>
  <c r="AH8" i="59"/>
  <c r="AD8" i="59"/>
  <c r="Q8" i="59"/>
  <c r="AB7" i="59"/>
  <c r="P8" i="59"/>
  <c r="AA7" i="59"/>
  <c r="O8" i="59"/>
  <c r="Y7" i="59"/>
  <c r="Z7" i="59"/>
  <c r="N8" i="59"/>
  <c r="X7" i="59"/>
  <c r="N9" i="59"/>
  <c r="Q9" i="59"/>
  <c r="P9" i="59"/>
  <c r="O9" i="59"/>
  <c r="L4" i="9"/>
  <c r="M4" i="9"/>
  <c r="A30" i="64"/>
  <c r="A30" i="51"/>
  <c r="K59" i="15"/>
  <c r="P62" i="15"/>
  <c r="P75" i="15"/>
  <c r="Q74" i="44"/>
  <c r="Q61" i="44"/>
  <c r="Q60" i="44"/>
  <c r="Q53" i="44"/>
  <c r="J51" i="44"/>
  <c r="J52" i="44"/>
  <c r="M48" i="44"/>
  <c r="A16" i="55"/>
  <c r="A15" i="55"/>
  <c r="A14" i="55"/>
  <c r="L24" i="4"/>
  <c r="L25" i="4"/>
  <c r="L26" i="4"/>
  <c r="A11" i="55"/>
  <c r="A10" i="55"/>
  <c r="A9" i="55"/>
  <c r="A8" i="55"/>
  <c r="A6" i="54"/>
  <c r="A8" i="54"/>
  <c r="A7" i="54"/>
  <c r="A28" i="51"/>
  <c r="A27" i="51"/>
  <c r="Q10" i="59"/>
  <c r="AB8" i="59"/>
  <c r="O10" i="59"/>
  <c r="Y8" i="59"/>
  <c r="Z8" i="59"/>
  <c r="N11" i="59"/>
  <c r="O11" i="59"/>
  <c r="P11" i="59"/>
  <c r="Q11" i="59"/>
  <c r="N10" i="59"/>
  <c r="X8" i="59"/>
  <c r="P10" i="59"/>
  <c r="AA8" i="59"/>
  <c r="B12" i="59"/>
  <c r="C12" i="59"/>
  <c r="D12" i="59"/>
  <c r="E12" i="59"/>
  <c r="F12" i="5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c r="T8" i="59"/>
  <c r="D8" i="59"/>
  <c r="H1" i="65"/>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L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60" i="15"/>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N7" i="46"/>
  <c r="F80" i="46"/>
  <c r="H81" i="46"/>
  <c r="D1" i="46"/>
  <c r="F113" i="46"/>
  <c r="D99" i="46"/>
  <c r="D108" i="46"/>
  <c r="E99" i="46"/>
  <c r="E108" i="46"/>
  <c r="F99" i="46"/>
  <c r="F100" i="46"/>
  <c r="G99" i="46"/>
  <c r="G108" i="46"/>
  <c r="H99" i="46"/>
  <c r="H108" i="46"/>
  <c r="J99" i="46"/>
  <c r="J108" i="46"/>
  <c r="K99" i="46"/>
  <c r="K108" i="46"/>
  <c r="L99" i="46"/>
  <c r="M99" i="46"/>
  <c r="M108" i="46"/>
  <c r="N99" i="46"/>
  <c r="N108" i="46"/>
  <c r="C99" i="46"/>
  <c r="C108" i="46"/>
  <c r="L108" i="46"/>
  <c r="K100" i="46"/>
  <c r="D100" i="46"/>
  <c r="L100" i="46"/>
  <c r="K58" i="46"/>
  <c r="J58" i="46"/>
  <c r="D58" i="46"/>
  <c r="K50" i="46"/>
  <c r="D77" i="46"/>
  <c r="B83" i="46"/>
  <c r="B82" i="46"/>
  <c r="B71" i="46"/>
  <c r="B60" i="46"/>
  <c r="B49" i="46"/>
  <c r="M87" i="46"/>
  <c r="N87" i="46"/>
  <c r="K87" i="46"/>
  <c r="J87" i="46"/>
  <c r="M86" i="46"/>
  <c r="J86" i="46"/>
  <c r="M85" i="46"/>
  <c r="N85" i="46"/>
  <c r="M84" i="46"/>
  <c r="N84" i="46"/>
  <c r="K84" i="46"/>
  <c r="J84" i="46"/>
  <c r="M83" i="46"/>
  <c r="N83" i="46"/>
  <c r="K83" i="46"/>
  <c r="J83" i="46"/>
  <c r="M82" i="46"/>
  <c r="N82" i="46"/>
  <c r="J82" i="46"/>
  <c r="M81" i="46"/>
  <c r="N81" i="46"/>
  <c r="K81" i="46"/>
  <c r="J81" i="46"/>
  <c r="M80" i="46"/>
  <c r="N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E19" i="4"/>
  <c r="F7" i="1"/>
  <c r="B2" i="52"/>
  <c r="B15" i="52"/>
  <c r="N12" i="46"/>
  <c r="A7" i="46"/>
  <c r="F41" i="4"/>
  <c r="J52" i="40"/>
  <c r="H61" i="49"/>
  <c r="H38" i="46"/>
  <c r="H37" i="46"/>
  <c r="H36" i="46"/>
  <c r="H35" i="46"/>
  <c r="H34" i="46"/>
  <c r="H33" i="46"/>
  <c r="F15" i="46"/>
  <c r="E15" i="46"/>
  <c r="D15" i="46"/>
  <c r="C15" i="46"/>
  <c r="C10" i="46"/>
  <c r="C11" i="46"/>
  <c r="C9" i="46"/>
  <c r="E32" i="6"/>
  <c r="E21" i="6"/>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2" i="1"/>
  <c r="C2" i="65"/>
  <c r="B23" i="1"/>
  <c r="BM16" i="3"/>
  <c r="BM17" i="3"/>
  <c r="BO16" i="3"/>
  <c r="BO17" i="3"/>
  <c r="BN16" i="3"/>
  <c r="BN17" i="3"/>
  <c r="BP16" i="3"/>
  <c r="BP17" i="3"/>
  <c r="BQ16" i="3"/>
  <c r="BQ17" i="3"/>
  <c r="BS16" i="3"/>
  <c r="BS17" i="3"/>
  <c r="BR16" i="3"/>
  <c r="BR17" i="3"/>
  <c r="BT16" i="3"/>
  <c r="BT17" i="3"/>
  <c r="BD17" i="3"/>
  <c r="BB17" i="3"/>
  <c r="BC17" i="3"/>
  <c r="BE17" i="3"/>
  <c r="BF17" i="3"/>
  <c r="BG17" i="3"/>
  <c r="BH17" i="3"/>
  <c r="BI17" i="3"/>
  <c r="BJ17" i="3"/>
  <c r="BK17" i="3"/>
  <c r="BB16" i="3"/>
  <c r="BC16" i="3"/>
  <c r="BD16" i="3"/>
  <c r="BE16" i="3"/>
  <c r="BF16" i="3"/>
  <c r="BG16" i="3"/>
  <c r="BH16" i="3"/>
  <c r="BI16" i="3"/>
  <c r="BJ16" i="3"/>
  <c r="BK16" i="3"/>
  <c r="BD11" i="3"/>
  <c r="C11" i="11"/>
  <c r="C10"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AC13" i="3"/>
  <c r="BB11" i="3"/>
  <c r="BB10" i="3"/>
  <c r="AD5" i="3"/>
  <c r="AE5" i="3"/>
  <c r="AF5" i="3"/>
  <c r="AG5" i="3"/>
  <c r="AH5" i="3"/>
  <c r="AI5" i="3"/>
  <c r="AJ5" i="3"/>
  <c r="AK5" i="3"/>
  <c r="AM5" i="3"/>
  <c r="AN5" i="3"/>
  <c r="AO5" i="3"/>
  <c r="AP5" i="3"/>
  <c r="AQ5" i="3"/>
  <c r="AR5" i="3"/>
  <c r="AS5" i="3"/>
  <c r="AT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L17"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F6" i="1"/>
  <c r="AP6" i="1"/>
  <c r="G11" i="1"/>
  <c r="M22" i="44"/>
  <c r="F32" i="15"/>
  <c r="F59" i="15"/>
  <c r="F29" i="12"/>
  <c r="F70" i="9"/>
  <c r="D86" i="9"/>
  <c r="M20" i="44"/>
  <c r="F31" i="43"/>
  <c r="F30" i="44"/>
  <c r="C30" i="44"/>
  <c r="C27" i="43"/>
  <c r="C25" i="12"/>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44" i="9"/>
  <c r="M43" i="9"/>
  <c r="B22" i="63"/>
  <c r="M20" i="15"/>
  <c r="D96" i="9"/>
  <c r="F28" i="15"/>
  <c r="C28" i="15"/>
  <c r="M18" i="15"/>
  <c r="A18" i="64"/>
  <c r="B74" i="63"/>
  <c r="C53" i="10"/>
  <c r="A25" i="64"/>
  <c r="A18" i="51"/>
  <c r="B14" i="63"/>
  <c r="BA16" i="3"/>
  <c r="BA17" i="3"/>
  <c r="AZ17" i="3"/>
  <c r="F3" i="35"/>
  <c r="K1" i="43"/>
  <c r="G1" i="44"/>
  <c r="E413" i="3"/>
  <c r="BK5" i="3"/>
  <c r="BO5" i="3"/>
  <c r="BP5" i="3"/>
  <c r="BN5" i="3"/>
  <c r="BL18" i="3"/>
  <c r="AZ18" i="3"/>
  <c r="BC5" i="3"/>
  <c r="E8" i="6"/>
  <c r="BD5" i="3"/>
  <c r="BS5" i="3"/>
  <c r="BL16" i="3"/>
  <c r="BL5" i="3"/>
  <c r="BM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H6" i="48"/>
  <c r="E9" i="46"/>
  <c r="H15" i="48"/>
  <c r="H5" i="48"/>
  <c r="H14" i="48"/>
  <c r="H13" i="48"/>
  <c r="H11" i="48"/>
  <c r="E8" i="46"/>
  <c r="C7" i="46"/>
  <c r="E17" i="46"/>
  <c r="D71" i="46"/>
  <c r="D69" i="46"/>
  <c r="E69" i="46"/>
  <c r="B67" i="46"/>
  <c r="E47" i="46"/>
  <c r="E58" i="46"/>
  <c r="A4" i="64"/>
  <c r="A4" i="51"/>
  <c r="C51" i="10"/>
  <c r="H58" i="46"/>
  <c r="H61" i="46"/>
  <c r="H62" i="46"/>
  <c r="H71" i="46"/>
  <c r="H75" i="46"/>
  <c r="H76" i="46"/>
  <c r="I100" i="46"/>
  <c r="B56"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G6" i="1"/>
  <c r="E86" i="3"/>
  <c r="AE11" i="46"/>
  <c r="AE13" i="46"/>
  <c r="F29" i="6"/>
  <c r="AJ11" i="46"/>
  <c r="AJ13" i="46"/>
  <c r="AF11" i="46"/>
  <c r="AF13" i="46"/>
  <c r="AI11" i="46"/>
  <c r="AI13" i="46"/>
  <c r="AA11" i="46"/>
  <c r="AA13" i="46"/>
  <c r="E297" i="3"/>
  <c r="AO6" i="3"/>
  <c r="E561" i="3"/>
  <c r="E476" i="3"/>
  <c r="AH11" i="46"/>
  <c r="AH13" i="46"/>
  <c r="AD11" i="46"/>
  <c r="AD13" i="46"/>
  <c r="Z11" i="46"/>
  <c r="Z13" i="46"/>
  <c r="Y11" i="46"/>
  <c r="Y13" i="46"/>
  <c r="AG11" i="46"/>
  <c r="AG13" i="46"/>
  <c r="AC11" i="46"/>
  <c r="AC13" i="46"/>
  <c r="F101" i="46"/>
  <c r="F109" i="46"/>
  <c r="N101" i="46"/>
  <c r="N109" i="46"/>
  <c r="K101" i="46"/>
  <c r="K109" i="46"/>
  <c r="Z7" i="46"/>
  <c r="H101" i="46"/>
  <c r="E101" i="46"/>
  <c r="M101" i="46"/>
  <c r="D101" i="46"/>
  <c r="L101" i="46"/>
  <c r="N104" i="45"/>
  <c r="B113" i="46"/>
  <c r="D118" i="46"/>
  <c r="E118" i="46"/>
  <c r="F118" i="46"/>
  <c r="J101" i="46"/>
  <c r="J104" i="46"/>
  <c r="G101" i="46"/>
  <c r="G104" i="46"/>
  <c r="C101" i="46"/>
  <c r="C106"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C104" i="46"/>
  <c r="C105" i="46"/>
  <c r="C107" i="46"/>
  <c r="J109" i="46"/>
  <c r="F106" i="46"/>
  <c r="F107" i="46"/>
  <c r="F103"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AZ16" i="3"/>
  <c r="E14" i="6"/>
  <c r="E10" i="6"/>
  <c r="E15" i="6"/>
  <c r="H16" i="1"/>
  <c r="G16" i="1"/>
  <c r="J12" i="40"/>
  <c r="F30" i="6"/>
  <c r="E13" i="6"/>
  <c r="E11" i="6"/>
  <c r="H70" i="46"/>
  <c r="H72" i="46"/>
  <c r="A9" i="64"/>
  <c r="A9" i="51"/>
  <c r="B9" i="63"/>
  <c r="T8" i="46"/>
  <c r="V8" i="46"/>
  <c r="T10" i="46"/>
  <c r="V10" i="46"/>
  <c r="T12" i="46"/>
  <c r="V12" i="46"/>
  <c r="T14" i="46"/>
  <c r="V14" i="46"/>
  <c r="T16" i="46"/>
  <c r="V16" i="46"/>
  <c r="T9" i="46"/>
  <c r="V9" i="46"/>
  <c r="T11" i="46"/>
  <c r="V11" i="46"/>
  <c r="T13" i="46"/>
  <c r="V13" i="46"/>
  <c r="T15" i="46"/>
  <c r="V15"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F18" i="11"/>
  <c r="C18" i="11"/>
  <c r="AP16" i="1"/>
  <c r="F22" i="11"/>
  <c r="E11" i="52"/>
  <c r="E4" i="4"/>
  <c r="E21" i="52"/>
  <c r="C4" i="4"/>
  <c r="G66" i="36"/>
  <c r="J18" i="36"/>
  <c r="AE8" i="1"/>
  <c r="I116" i="46"/>
  <c r="J116" i="46"/>
  <c r="K116" i="46"/>
  <c r="L116" i="46"/>
  <c r="M116" i="46"/>
  <c r="K102" i="46"/>
  <c r="K103" i="46"/>
  <c r="K106" i="46"/>
  <c r="F105" i="46"/>
  <c r="F104" i="46"/>
  <c r="F102" i="46"/>
  <c r="C109" i="46"/>
  <c r="C102" i="46"/>
  <c r="C103" i="46"/>
  <c r="J102" i="46"/>
  <c r="J106" i="46"/>
  <c r="H7" i="37"/>
  <c r="J7" i="37"/>
  <c r="F7" i="37"/>
  <c r="AA7" i="37"/>
  <c r="R42" i="37"/>
  <c r="E42" i="37"/>
  <c r="N105" i="46"/>
  <c r="N103" i="46"/>
  <c r="N102" i="46"/>
  <c r="N104" i="46"/>
  <c r="N107" i="46"/>
  <c r="N106" i="46"/>
  <c r="G102" i="46"/>
  <c r="I115" i="46"/>
  <c r="J115" i="46"/>
  <c r="K115" i="46"/>
  <c r="L115" i="46"/>
  <c r="M115" i="46"/>
  <c r="H6" i="3"/>
  <c r="B117" i="46"/>
  <c r="C117" i="46"/>
  <c r="D115" i="46"/>
  <c r="E115" i="46"/>
  <c r="F115" i="46"/>
  <c r="G115" i="46"/>
  <c r="H115" i="46"/>
  <c r="G107" i="46"/>
  <c r="G103" i="46"/>
  <c r="I117" i="46"/>
  <c r="J117" i="46"/>
  <c r="K117" i="46"/>
  <c r="L117" i="46"/>
  <c r="M117" i="46"/>
  <c r="I118" i="46"/>
  <c r="J118" i="46"/>
  <c r="K118" i="46"/>
  <c r="L118" i="46"/>
  <c r="M118" i="46"/>
  <c r="B115" i="46"/>
  <c r="L106" i="46"/>
  <c r="L102" i="46"/>
  <c r="L107" i="46"/>
  <c r="L105" i="46"/>
  <c r="L109" i="46"/>
  <c r="L104" i="46"/>
  <c r="L103" i="46"/>
  <c r="E104" i="46"/>
  <c r="E103" i="46"/>
  <c r="E106" i="46"/>
  <c r="E107" i="46"/>
  <c r="E105" i="46"/>
  <c r="E102" i="46"/>
  <c r="E109" i="46"/>
  <c r="G109" i="46"/>
  <c r="G106" i="46"/>
  <c r="G105" i="46"/>
  <c r="D116" i="46"/>
  <c r="E116" i="46"/>
  <c r="F116" i="46"/>
  <c r="G116" i="46"/>
  <c r="H116" i="46"/>
  <c r="B116" i="46"/>
  <c r="C116" i="46"/>
  <c r="G118" i="46"/>
  <c r="H118" i="46"/>
  <c r="D117" i="46"/>
  <c r="E117" i="46"/>
  <c r="F117" i="46"/>
  <c r="G117" i="46"/>
  <c r="H117" i="46"/>
  <c r="B118" i="46"/>
  <c r="C118" i="46"/>
  <c r="I105" i="46"/>
  <c r="I102" i="46"/>
  <c r="I104" i="46"/>
  <c r="I103" i="46"/>
  <c r="I107" i="46"/>
  <c r="I106" i="46"/>
  <c r="D102" i="46"/>
  <c r="D106" i="46"/>
  <c r="D104" i="46"/>
  <c r="D105" i="46"/>
  <c r="D109" i="46"/>
  <c r="D107" i="46"/>
  <c r="D103"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E48" i="33"/>
  <c r="E52" i="33"/>
  <c r="F52" i="33"/>
  <c r="C115" i="46"/>
  <c r="H12" i="40"/>
  <c r="AB12" i="40"/>
  <c r="AG6" i="1"/>
  <c r="H12" i="39"/>
  <c r="U12" i="39"/>
  <c r="F12" i="39"/>
  <c r="AA12" i="39"/>
  <c r="F31" i="6"/>
  <c r="F12" i="40"/>
  <c r="AA12" i="40"/>
  <c r="J12" i="39"/>
  <c r="AC12" i="39"/>
  <c r="AC6" i="3"/>
  <c r="D12" i="11"/>
  <c r="C12" i="11"/>
  <c r="E59" i="40"/>
  <c r="E29" i="6"/>
  <c r="E58" i="40"/>
  <c r="E63" i="39"/>
  <c r="E16" i="6"/>
  <c r="F24" i="43"/>
  <c r="C26" i="43"/>
  <c r="D24" i="43"/>
  <c r="E60" i="40"/>
  <c r="E65" i="39"/>
  <c r="K26" i="6"/>
  <c r="M26" i="6"/>
  <c r="I26" i="6"/>
  <c r="S26" i="6"/>
  <c r="K24" i="6"/>
  <c r="M24" i="6"/>
  <c r="I24" i="6"/>
  <c r="S24" i="6"/>
  <c r="K22" i="6"/>
  <c r="K23" i="6"/>
  <c r="M23" i="6"/>
  <c r="I23" i="6"/>
  <c r="S23" i="6"/>
  <c r="K25" i="6"/>
  <c r="M25" i="6"/>
  <c r="I25" i="6"/>
  <c r="S25" i="6"/>
  <c r="K21" i="6"/>
  <c r="E30" i="6"/>
  <c r="E31" i="6"/>
  <c r="K15" i="1"/>
  <c r="E62" i="40"/>
  <c r="E67" i="39"/>
  <c r="E66" i="39"/>
  <c r="E61" i="40"/>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AB12" i="39"/>
  <c r="AC12" i="40"/>
  <c r="W12" i="40"/>
  <c r="E46" i="37"/>
  <c r="F46" i="37"/>
  <c r="C48" i="33"/>
  <c r="C49" i="33"/>
  <c r="B3" i="33"/>
  <c r="B2" i="33"/>
  <c r="U7" i="37"/>
  <c r="AB7" i="37"/>
  <c r="T42" i="37"/>
  <c r="G42" i="37"/>
  <c r="S12" i="40"/>
  <c r="S12" i="39"/>
  <c r="E6" i="3"/>
  <c r="D113" i="46"/>
  <c r="J22" i="46"/>
  <c r="W12" i="39"/>
  <c r="U12" i="40"/>
  <c r="E41" i="36"/>
  <c r="F41" i="36"/>
  <c r="I47" i="37"/>
  <c r="J47" i="37"/>
  <c r="G47" i="37"/>
  <c r="H47" i="37"/>
  <c r="E53" i="33"/>
  <c r="F53" i="33"/>
  <c r="I53" i="33"/>
  <c r="J53" i="33"/>
  <c r="L27" i="6"/>
  <c r="E38" i="35"/>
  <c r="I43" i="35"/>
  <c r="J43" i="35"/>
  <c r="I41" i="36"/>
  <c r="J41" i="36"/>
  <c r="R37" i="36"/>
  <c r="K16" i="1"/>
  <c r="S20" i="6"/>
  <c r="K27" i="6"/>
  <c r="M21" i="6"/>
  <c r="I21" i="6"/>
  <c r="S21" i="6"/>
  <c r="M22" i="6"/>
  <c r="I22" i="6"/>
  <c r="S22" i="6"/>
  <c r="B1" i="66"/>
  <c r="R43" i="37"/>
  <c r="R50" i="34"/>
  <c r="C50" i="34"/>
  <c r="B3" i="34"/>
  <c r="B2" i="34"/>
  <c r="E49" i="34"/>
  <c r="C39" i="35"/>
  <c r="B3" i="35"/>
  <c r="B2" i="35"/>
  <c r="AC7" i="21"/>
  <c r="V48" i="21"/>
  <c r="I48" i="21"/>
  <c r="W7" i="21"/>
  <c r="U7" i="21"/>
  <c r="AB7" i="21"/>
  <c r="T48" i="21"/>
  <c r="G48" i="21"/>
  <c r="S7" i="21"/>
  <c r="AA7" i="21"/>
  <c r="R48" i="21"/>
  <c r="F72" i="39"/>
  <c r="G70" i="39"/>
  <c r="F67" i="40"/>
  <c r="G65" i="40"/>
  <c r="G46" i="37"/>
  <c r="H46" i="37"/>
  <c r="E47" i="37"/>
  <c r="F47" i="37"/>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D16" i="43"/>
  <c r="C16" i="43"/>
  <c r="C21" i="4"/>
  <c r="O5" i="54"/>
  <c r="B45" i="63"/>
  <c r="D10" i="11"/>
  <c r="M16" i="1"/>
  <c r="C43" i="37"/>
  <c r="B3" i="37"/>
  <c r="B2" i="37"/>
  <c r="C42" i="37"/>
  <c r="C49" i="34"/>
  <c r="E54" i="34"/>
  <c r="F54" i="34"/>
  <c r="I54" i="34"/>
  <c r="J54" i="34"/>
  <c r="E53" i="34"/>
  <c r="F53" i="34"/>
  <c r="I52" i="21"/>
  <c r="J52" i="21"/>
  <c r="E48" i="21"/>
  <c r="R49" i="21"/>
  <c r="G52" i="21"/>
  <c r="H52" i="21"/>
  <c r="G53" i="21"/>
  <c r="H53" i="21"/>
  <c r="G67" i="40"/>
  <c r="H65" i="40"/>
  <c r="G72" i="39"/>
  <c r="H70" i="39"/>
  <c r="B2" i="66"/>
  <c r="E68" i="39"/>
  <c r="E63" i="40"/>
  <c r="T10" i="1"/>
  <c r="T9" i="1"/>
  <c r="T11" i="1"/>
  <c r="T8" i="1"/>
  <c r="T12" i="1"/>
  <c r="O16" i="1"/>
  <c r="C13" i="43"/>
  <c r="L16" i="1"/>
  <c r="N16" i="1"/>
  <c r="C29" i="43"/>
  <c r="D13" i="11"/>
  <c r="C13" i="11"/>
  <c r="I27" i="6"/>
  <c r="S19" i="6"/>
  <c r="S27" i="6"/>
  <c r="C22" i="4"/>
  <c r="D24" i="6"/>
  <c r="D21" i="6"/>
  <c r="D26" i="6"/>
  <c r="D25" i="6"/>
  <c r="D22" i="6"/>
  <c r="D10" i="6"/>
  <c r="D11" i="6"/>
  <c r="D13" i="6"/>
  <c r="D12" i="6"/>
  <c r="H21" i="6"/>
  <c r="H24" i="6"/>
  <c r="H25" i="6"/>
  <c r="D6" i="6"/>
  <c r="D9" i="6"/>
  <c r="D23" i="6"/>
  <c r="D5" i="6"/>
  <c r="D14" i="6"/>
  <c r="D29" i="6"/>
  <c r="D28" i="6"/>
  <c r="H22" i="6"/>
  <c r="R22" i="6"/>
  <c r="R9" i="1"/>
  <c r="D15" i="6"/>
  <c r="D8" i="6"/>
  <c r="H26" i="6"/>
  <c r="H23" i="6"/>
  <c r="E53" i="21"/>
  <c r="F53" i="21"/>
  <c r="E52" i="21"/>
  <c r="F52" i="21"/>
  <c r="C48" i="21"/>
  <c r="C49" i="21"/>
  <c r="B3" i="21"/>
  <c r="B2" i="21"/>
  <c r="I53" i="21"/>
  <c r="J53" i="21"/>
  <c r="I70" i="39"/>
  <c r="H72" i="39"/>
  <c r="I65" i="40"/>
  <c r="H67" i="40"/>
  <c r="T16" i="1"/>
  <c r="H27" i="6"/>
  <c r="R24" i="6"/>
  <c r="D16" i="6"/>
  <c r="D30" i="6"/>
  <c r="R23" i="6"/>
  <c r="R25" i="6"/>
  <c r="R21" i="6"/>
  <c r="R8" i="1"/>
  <c r="D27" i="6"/>
  <c r="A6" i="51"/>
  <c r="B7" i="63"/>
  <c r="A20" i="64"/>
  <c r="A6" i="64"/>
  <c r="A20" i="51"/>
  <c r="B15" i="63"/>
  <c r="N5" i="54"/>
  <c r="B43" i="63"/>
  <c r="R26" i="6"/>
  <c r="J65" i="40"/>
  <c r="I67" i="40"/>
  <c r="J70" i="39"/>
  <c r="I72" i="39"/>
  <c r="R16" i="1"/>
  <c r="D31" i="6"/>
  <c r="I6" i="6"/>
  <c r="R27" i="6"/>
  <c r="K70" i="39"/>
  <c r="J72" i="39"/>
  <c r="K65" i="40"/>
  <c r="J67" i="40"/>
  <c r="I5" i="6"/>
  <c r="K67" i="40"/>
  <c r="L65" i="40"/>
  <c r="K72" i="39"/>
  <c r="L70" i="39"/>
  <c r="L72" i="39"/>
  <c r="M70" i="39"/>
  <c r="M65" i="40"/>
  <c r="L67" i="40"/>
  <c r="N70" i="39"/>
  <c r="N72" i="39"/>
  <c r="M72" i="39"/>
  <c r="N65" i="40"/>
  <c r="N67" i="40"/>
  <c r="M67" i="40"/>
  <c r="J9" i="40"/>
  <c r="F9" i="40"/>
  <c r="H9" i="40"/>
  <c r="J9" i="39"/>
  <c r="H9" i="39"/>
  <c r="F9" i="39"/>
  <c r="S9" i="39"/>
  <c r="AA9" i="39"/>
  <c r="R49" i="39"/>
  <c r="W9" i="39"/>
  <c r="AC9" i="39"/>
  <c r="V49" i="39"/>
  <c r="I49" i="39"/>
  <c r="AA9" i="40"/>
  <c r="R44" i="40"/>
  <c r="S9" i="40"/>
  <c r="U9" i="39"/>
  <c r="AB9" i="39"/>
  <c r="T49" i="39"/>
  <c r="G49" i="39"/>
  <c r="AB9" i="40"/>
  <c r="T44" i="40"/>
  <c r="G44" i="40"/>
  <c r="U9" i="40"/>
  <c r="AC9" i="40"/>
  <c r="V44" i="40"/>
  <c r="I44" i="40"/>
  <c r="W9" i="40"/>
  <c r="I48" i="40"/>
  <c r="J48" i="40"/>
  <c r="G48" i="40"/>
  <c r="H48" i="40"/>
  <c r="G49" i="40"/>
  <c r="H49" i="40"/>
  <c r="E44" i="40"/>
  <c r="R45" i="40"/>
  <c r="G53" i="39"/>
  <c r="H53" i="39"/>
  <c r="G54" i="39"/>
  <c r="H54" i="39"/>
  <c r="I53" i="39"/>
  <c r="J53" i="39"/>
  <c r="E49" i="39"/>
  <c r="R50" i="39"/>
  <c r="E54" i="39"/>
  <c r="F54" i="39"/>
  <c r="E53" i="39"/>
  <c r="F53" i="39"/>
  <c r="E48" i="40"/>
  <c r="F48" i="40"/>
  <c r="E49" i="40"/>
  <c r="F49" i="40"/>
  <c r="C50" i="39"/>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B66" i="39"/>
  <c r="F66" i="39"/>
  <c r="B64" i="39"/>
  <c r="F64" i="39"/>
  <c r="B61" i="39"/>
  <c r="F61" i="39"/>
  <c r="B65" i="39"/>
  <c r="F65" i="39"/>
  <c r="B59" i="39"/>
  <c r="F59" i="39"/>
  <c r="B58" i="39"/>
  <c r="F58" i="39"/>
  <c r="B63" i="39"/>
  <c r="F63" i="39"/>
  <c r="B62" i="39"/>
  <c r="F62" i="39"/>
  <c r="B60" i="39"/>
  <c r="F60" i="39"/>
  <c r="B67" i="39"/>
  <c r="F67" i="39"/>
  <c r="F68" i="39"/>
  <c r="B2" i="39"/>
  <c r="F63" i="40"/>
  <c r="B2" i="40"/>
  <c r="B3" i="40"/>
  <c r="B4" i="40"/>
  <c r="B5" i="40"/>
  <c r="B3" i="39"/>
  <c r="B4" i="39"/>
  <c r="B5" i="39"/>
  <c r="C45" i="9"/>
  <c r="H14" i="66"/>
  <c r="B7" i="66"/>
  <c r="D7" i="66"/>
  <c r="C7" i="66"/>
  <c r="B6" i="66"/>
  <c r="D45" i="9"/>
  <c r="E45" i="9"/>
  <c r="O40" i="9"/>
  <c r="F45" i="9"/>
  <c r="D6" i="66"/>
  <c r="C6" i="66"/>
  <c r="K31" i="9"/>
  <c r="K32" i="9"/>
  <c r="R7" i="54"/>
  <c r="B52" i="63"/>
  <c r="N69" i="9"/>
  <c r="O39" i="9"/>
  <c r="K29" i="9"/>
  <c r="D44" i="9"/>
  <c r="E44" i="9"/>
  <c r="F44" i="9"/>
  <c r="M86" i="9"/>
  <c r="N86" i="9"/>
  <c r="M84" i="9"/>
  <c r="N84" i="9"/>
  <c r="M88" i="9"/>
  <c r="N88" i="9"/>
  <c r="M87" i="9"/>
  <c r="N87" i="9"/>
  <c r="M85" i="9"/>
  <c r="N85" i="9"/>
  <c r="M83" i="9"/>
  <c r="N83" i="9"/>
  <c r="K30" i="9"/>
  <c r="R6" i="54"/>
  <c r="B50" i="63"/>
  <c r="N89" i="9"/>
  <c r="O89" i="9"/>
  <c r="N76" i="9"/>
  <c r="C46" i="9"/>
  <c r="K33" i="9"/>
  <c r="F46" i="9"/>
  <c r="O41" i="9"/>
  <c r="I14" i="66"/>
  <c r="B8" i="66"/>
  <c r="E46" i="9"/>
  <c r="D46" i="9"/>
  <c r="K34" i="9"/>
  <c r="C8" i="66"/>
  <c r="D8" i="66"/>
  <c r="R8" i="54"/>
  <c r="B54" i="63"/>
  <c r="E14" i="52"/>
  <c r="E5" i="52"/>
  <c r="E6" i="52"/>
  <c r="B7" i="52"/>
  <c r="B6" i="52"/>
  <c r="E4" i="52"/>
  <c r="E7" i="52"/>
  <c r="F11" i="67"/>
  <c r="E8" i="67"/>
  <c r="E12" i="67"/>
  <c r="B14" i="67"/>
  <c r="B12" i="67"/>
  <c r="N7" i="65"/>
  <c r="N5" i="65"/>
  <c r="J5" i="65"/>
  <c r="J3" i="65"/>
  <c r="M11" i="44"/>
  <c r="M24" i="15"/>
  <c r="F15" i="44"/>
  <c r="M29" i="44"/>
  <c r="M26" i="44"/>
  <c r="M22" i="15"/>
  <c r="F9" i="44"/>
  <c r="M29" i="15"/>
  <c r="M24" i="44"/>
  <c r="F46" i="44"/>
  <c r="F10" i="67"/>
  <c r="F14" i="67"/>
  <c r="E9" i="67"/>
  <c r="E13" i="67"/>
  <c r="B9" i="67"/>
  <c r="B11" i="67"/>
  <c r="I7" i="65"/>
  <c r="N3" i="65"/>
  <c r="J4" i="65"/>
  <c r="F18" i="44"/>
  <c r="J17" i="44"/>
  <c r="M26" i="15"/>
  <c r="M10" i="44"/>
  <c r="M8" i="44"/>
  <c r="F28" i="44"/>
  <c r="L47" i="15"/>
  <c r="F38" i="44"/>
  <c r="M21" i="15"/>
  <c r="C19" i="44"/>
  <c r="B3" i="12"/>
  <c r="D20" i="9"/>
  <c r="B3" i="46"/>
  <c r="C20" i="9"/>
  <c r="F31" i="15"/>
  <c r="F9" i="67"/>
  <c r="E10" i="67"/>
  <c r="B8" i="67"/>
  <c r="J7" i="65"/>
  <c r="N6" i="65"/>
  <c r="L48" i="44"/>
  <c r="F10" i="44"/>
  <c r="F40" i="44"/>
  <c r="F43" i="44"/>
  <c r="F8" i="67"/>
  <c r="B7" i="67"/>
  <c r="I3" i="65"/>
  <c r="M27" i="15"/>
  <c r="F39" i="44"/>
  <c r="J36" i="15"/>
  <c r="M28" i="44"/>
  <c r="M31" i="44"/>
  <c r="M30" i="44"/>
  <c r="M23" i="44"/>
  <c r="C16" i="44"/>
  <c r="L49" i="44"/>
  <c r="F13" i="67"/>
  <c r="E14" i="67"/>
  <c r="B10" i="67"/>
  <c r="F11" i="44"/>
  <c r="M25" i="44"/>
  <c r="M23" i="15"/>
  <c r="F45" i="44"/>
  <c r="J15" i="15"/>
  <c r="F12" i="67"/>
  <c r="E11" i="67"/>
  <c r="B13" i="67"/>
  <c r="J6" i="65"/>
  <c r="I6" i="65"/>
  <c r="M28" i="15"/>
  <c r="F8" i="44"/>
  <c r="B4" i="12"/>
  <c r="D21" i="9"/>
  <c r="F37" i="44"/>
  <c r="B4" i="46"/>
  <c r="C21" i="9"/>
  <c r="F33" i="44"/>
  <c r="E22" i="52"/>
  <c r="B22" i="52"/>
  <c r="B10" i="52"/>
  <c r="B11" i="52"/>
  <c r="B4" i="52"/>
  <c r="E9" i="52"/>
  <c r="D4" i="46"/>
  <c r="G21" i="9"/>
  <c r="C36" i="44"/>
  <c r="C8" i="44"/>
  <c r="F63" i="15"/>
  <c r="F67" i="15"/>
  <c r="J60" i="44"/>
  <c r="J54" i="44"/>
  <c r="I55" i="44"/>
  <c r="J58" i="44"/>
  <c r="J56" i="44"/>
  <c r="J59" i="44"/>
  <c r="Q52" i="44"/>
  <c r="L57" i="44"/>
  <c r="J61" i="44"/>
  <c r="Q50" i="44"/>
  <c r="D22" i="9"/>
  <c r="L43" i="9"/>
  <c r="C20" i="44"/>
  <c r="C17" i="44"/>
  <c r="J22" i="44"/>
  <c r="Q72" i="15"/>
  <c r="I1" i="65"/>
  <c r="B2" i="67"/>
  <c r="Q73" i="44"/>
  <c r="F64" i="15"/>
  <c r="L60" i="44"/>
  <c r="L59" i="44"/>
  <c r="G20" i="9"/>
  <c r="F62" i="15"/>
  <c r="C61" i="15"/>
  <c r="L44" i="9"/>
  <c r="J20" i="15"/>
  <c r="F68" i="15"/>
  <c r="F65" i="15"/>
  <c r="F50" i="15"/>
  <c r="L59" i="15"/>
  <c r="L58" i="15"/>
  <c r="F49" i="15"/>
  <c r="C29" i="44"/>
  <c r="F70" i="15"/>
  <c r="M9" i="44"/>
  <c r="J8" i="44"/>
  <c r="J1" i="65"/>
  <c r="I54" i="15"/>
  <c r="J57" i="15"/>
  <c r="J55" i="15"/>
  <c r="J58" i="15"/>
  <c r="Q51" i="15"/>
  <c r="L56" i="15"/>
  <c r="C17" i="43"/>
  <c r="C14" i="43"/>
  <c r="E17" i="52"/>
  <c r="E15" i="52"/>
  <c r="E13" i="52"/>
  <c r="B14" i="52"/>
  <c r="E8" i="52"/>
  <c r="E16" i="52"/>
  <c r="B5" i="52"/>
  <c r="B9" i="52"/>
  <c r="B16" i="52"/>
  <c r="B8" i="52"/>
  <c r="B13" i="52"/>
  <c r="E10" i="52"/>
  <c r="F58" i="15"/>
  <c r="C18" i="44"/>
  <c r="M19" i="44"/>
  <c r="E3" i="65"/>
  <c r="M17" i="15"/>
  <c r="F7" i="67"/>
  <c r="C18" i="43"/>
  <c r="C48" i="15"/>
  <c r="F13" i="44"/>
  <c r="C12" i="44"/>
  <c r="C7" i="44"/>
  <c r="C40" i="44"/>
  <c r="L52" i="44"/>
  <c r="L58" i="44"/>
  <c r="L61" i="44"/>
  <c r="L47" i="44"/>
  <c r="E4" i="67"/>
  <c r="F17" i="11"/>
  <c r="C17" i="11"/>
  <c r="C19" i="11"/>
  <c r="C21" i="44"/>
  <c r="C19" i="43"/>
  <c r="C25" i="43"/>
  <c r="C24" i="43"/>
  <c r="O17" i="46"/>
  <c r="M17" i="46"/>
  <c r="N17" i="46"/>
  <c r="Q61" i="15"/>
  <c r="Q74" i="15"/>
  <c r="Q76" i="44"/>
  <c r="Q63" i="44"/>
  <c r="B4" i="67"/>
  <c r="G22" i="9"/>
  <c r="N43" i="9"/>
  <c r="Q54" i="44"/>
  <c r="F1" i="44"/>
  <c r="M13" i="44"/>
  <c r="J12" i="44"/>
  <c r="J7" i="44"/>
  <c r="Q53" i="15"/>
  <c r="Q75" i="15"/>
  <c r="Q62" i="15"/>
  <c r="Q75" i="44"/>
  <c r="Q62" i="44"/>
  <c r="J28" i="44"/>
  <c r="J31" i="44"/>
  <c r="J26" i="44"/>
  <c r="J20" i="44"/>
  <c r="F21" i="43"/>
  <c r="C23" i="43"/>
  <c r="D21" i="43"/>
  <c r="F26" i="44"/>
  <c r="C26" i="44"/>
  <c r="C20" i="11"/>
  <c r="C21" i="11"/>
  <c r="C22" i="11"/>
  <c r="C23" i="11"/>
  <c r="B2" i="11"/>
  <c r="C34" i="44"/>
  <c r="C52" i="15"/>
  <c r="C47" i="15"/>
  <c r="C35" i="9"/>
  <c r="F42" i="9"/>
  <c r="O38" i="9"/>
  <c r="O43" i="9"/>
  <c r="C33" i="9"/>
  <c r="C34" i="9"/>
  <c r="J24" i="15"/>
  <c r="J18" i="15"/>
  <c r="C22" i="44"/>
  <c r="C25" i="44"/>
  <c r="C28" i="44"/>
  <c r="C31" i="44"/>
  <c r="Q51" i="44"/>
  <c r="Q69" i="44"/>
  <c r="M38" i="9"/>
  <c r="K27" i="9"/>
  <c r="E42" i="9"/>
  <c r="P5" i="54"/>
  <c r="B46" i="63"/>
  <c r="B5" i="11"/>
  <c r="B3" i="11"/>
  <c r="B4" i="11"/>
  <c r="N38" i="9"/>
  <c r="K28" i="9"/>
  <c r="D42" i="9"/>
  <c r="Q5" i="54"/>
  <c r="B47" i="63"/>
  <c r="K25" i="9"/>
  <c r="K26" i="9"/>
  <c r="N68" i="9"/>
  <c r="D63" i="9"/>
  <c r="R5" i="54"/>
  <c r="B48" i="63"/>
  <c r="C59" i="15"/>
  <c r="C65" i="15"/>
  <c r="C22" i="43"/>
  <c r="C21" i="43"/>
  <c r="C28" i="43"/>
  <c r="C30" i="43"/>
  <c r="C32" i="43"/>
  <c r="B2" i="43"/>
  <c r="Q49" i="44"/>
  <c r="Q55" i="44"/>
  <c r="Q67" i="44"/>
  <c r="Q58" i="44"/>
  <c r="J21" i="44"/>
  <c r="J19" i="44"/>
  <c r="Q50" i="15"/>
  <c r="J35" i="15"/>
  <c r="C56" i="15"/>
  <c r="C60" i="15"/>
  <c r="C58" i="15"/>
  <c r="J19" i="15"/>
  <c r="J17" i="15"/>
  <c r="C38" i="44"/>
  <c r="C35" i="44"/>
  <c r="C33" i="44"/>
  <c r="J16" i="44"/>
  <c r="J24" i="44"/>
  <c r="C15" i="44"/>
  <c r="Q72" i="44"/>
  <c r="J59" i="15"/>
  <c r="J60" i="15"/>
  <c r="Q49" i="15"/>
  <c r="J14" i="15"/>
  <c r="J22" i="15"/>
  <c r="B5" i="43"/>
  <c r="B4" i="43"/>
  <c r="B3" i="43"/>
  <c r="C111" i="9"/>
  <c r="C104" i="9"/>
  <c r="D71" i="9"/>
  <c r="D66" i="9"/>
  <c r="N72" i="9"/>
  <c r="C82" i="9"/>
  <c r="C81" i="9"/>
  <c r="C85" i="9"/>
  <c r="C86" i="9"/>
  <c r="D72" i="9"/>
  <c r="D70" i="9"/>
  <c r="C103" i="9"/>
  <c r="D77" i="9"/>
  <c r="N75" i="9"/>
  <c r="C96" i="9"/>
  <c r="C91" i="9"/>
  <c r="C90" i="9"/>
  <c r="B5" i="66"/>
  <c r="F14" i="66"/>
  <c r="E14" i="66"/>
  <c r="Q68" i="44"/>
  <c r="Q77" i="44"/>
  <c r="Q59" i="44"/>
  <c r="Q64" i="44"/>
  <c r="J15" i="44"/>
  <c r="J25" i="44"/>
  <c r="C55" i="15"/>
  <c r="C64" i="15"/>
  <c r="C63" i="15"/>
  <c r="Q71" i="15"/>
  <c r="C113" i="9"/>
  <c r="C114" i="9"/>
  <c r="C115" i="9"/>
  <c r="D76" i="9"/>
  <c r="D74" i="9"/>
  <c r="N74" i="9"/>
  <c r="O77" i="9"/>
  <c r="J13" i="15"/>
  <c r="J23" i="15"/>
  <c r="J16" i="15"/>
  <c r="J25" i="15"/>
  <c r="L51" i="15"/>
  <c r="L57" i="15"/>
  <c r="L60" i="15"/>
  <c r="L46" i="15"/>
  <c r="C39" i="44"/>
  <c r="C32" i="44"/>
  <c r="C42" i="44"/>
  <c r="C43" i="44"/>
  <c r="J18" i="44"/>
  <c r="J27" i="44"/>
  <c r="Q71" i="44"/>
  <c r="Q70" i="44"/>
  <c r="C5" i="66"/>
  <c r="D5" i="66"/>
  <c r="E114" i="9"/>
  <c r="E115" i="9"/>
  <c r="B5" i="12"/>
  <c r="C97" i="9"/>
  <c r="C57" i="15"/>
  <c r="C66" i="15"/>
  <c r="C67" i="15"/>
  <c r="C70" i="15"/>
  <c r="J39" i="15"/>
  <c r="J40" i="15"/>
  <c r="Q70" i="15"/>
  <c r="Q69" i="15"/>
  <c r="C44" i="44"/>
  <c r="C45" i="44"/>
  <c r="B2" i="44"/>
  <c r="B3" i="44"/>
  <c r="Q68" i="15"/>
  <c r="O78" i="9"/>
  <c r="Q77" i="9"/>
  <c r="O79" i="9"/>
  <c r="C98" i="9"/>
  <c r="C99" i="9"/>
  <c r="E98" i="9"/>
  <c r="E99" i="9"/>
  <c r="C43" i="15"/>
  <c r="Q48" i="15"/>
  <c r="Q54" i="15"/>
  <c r="Q66" i="15"/>
  <c r="Q57" i="15"/>
  <c r="J42" i="15"/>
  <c r="J43" i="15"/>
  <c r="B4" i="44"/>
  <c r="C46" i="15"/>
  <c r="B5" i="44"/>
  <c r="O81" i="9"/>
  <c r="O80" i="9"/>
  <c r="Q58" i="15"/>
  <c r="Q63" i="15"/>
  <c r="Q67" i="15"/>
  <c r="Q76" i="15"/>
  <c r="S5" i="46"/>
  <c r="T5" i="46"/>
  <c r="V5" i="46"/>
  <c r="S6" i="46"/>
  <c r="T6" i="46"/>
  <c r="V6" i="46"/>
  <c r="S4" i="46"/>
  <c r="T4" i="46"/>
  <c r="V4" i="46"/>
  <c r="S7" i="46"/>
  <c r="T7" i="46"/>
  <c r="V7" i="46"/>
  <c r="S3" i="46"/>
  <c r="T3" i="46"/>
  <c r="V3" i="46"/>
  <c r="S2" i="46"/>
  <c r="T2" i="46"/>
  <c r="V2" i="46"/>
  <c r="C23" i="46"/>
  <c r="E7" i="67"/>
  <c r="E3" i="67"/>
  <c r="B3" i="67"/>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<sst xmlns="http://schemas.openxmlformats.org/spreadsheetml/2006/main" count="7272" uniqueCount="3045">
  <si>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</si>
  <si>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</si>
  <si>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</si>
  <si>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</si>
  <si>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</si>
  <si>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</si>
  <si>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</si>
  <si>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</si>
  <si>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</si>
  <si>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</si>
  <si>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</si>
  <si>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</si>
  <si>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</si>
  <si>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</si>
  <si>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</si>
  <si>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</si>
  <si>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</si>
  <si>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</si>
  <si>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</si>
  <si>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</si>
  <si>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</si>
  <si>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</si>
  <si>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</si>
  <si>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</si>
  <si>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</si>
  <si>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</si>
  <si>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</si>
  <si>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</si>
  <si>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</si>
  <si>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</si>
  <si>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</si>
  <si>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</si>
  <si>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</si>
  <si>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</si>
  <si>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</si>
  <si>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</si>
  <si>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</si>
  <si>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</si>
  <si>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</si>
  <si>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</si>
  <si>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</si>
  <si>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</si>
  <si>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</si>
  <si>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</si>
  <si>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</si>
  <si>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</si>
  <si>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</si>
  <si>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</si>
  <si>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</si>
  <si>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</si>
  <si>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</si>
  <si>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</si>
  <si>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</si>
  <si>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</si>
  <si>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</si>
  <si>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</si>
  <si>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</si>
  <si>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</si>
  <si>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</si>
  <si>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</si>
  <si>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</si>
  <si>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</si>
  <si>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</si>
  <si>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</si>
  <si>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</si>
  <si>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</si>
  <si>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</si>
  <si>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</si>
  <si>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</si>
  <si>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</si>
  <si>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</si>
  <si>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</si>
  <si>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</si>
  <si>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</si>
  <si>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</si>
  <si>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</si>
  <si>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</si>
  <si>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</si>
  <si>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</si>
  <si>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</si>
  <si>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</si>
  <si>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</si>
  <si>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</si>
  <si>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</si>
  <si>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</si>
  <si>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</si>
  <si>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</si>
  <si>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</si>
  <si>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</si>
  <si>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</si>
  <si>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</si>
  <si>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</si>
  <si>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</si>
  <si>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</si>
  <si>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</si>
  <si>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</si>
  <si>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</si>
  <si>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</si>
  <si>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</si>
  <si>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</si>
  <si>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</si>
  <si>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</si>
  <si>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</si>
  <si>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</si>
  <si>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</si>
  <si>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</si>
  <si>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</si>
  <si>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</si>
  <si>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</si>
  <si>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</si>
  <si>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</si>
  <si>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</si>
  <si>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</si>
  <si>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</si>
  <si>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</si>
  <si>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</si>
  <si>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</si>
  <si>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</si>
  <si>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</si>
  <si>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</si>
  <si>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</si>
  <si>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</si>
  <si>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</si>
  <si>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</si>
  <si>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</si>
  <si>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</si>
  <si>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</si>
  <si>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</si>
  <si>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</si>
  <si>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</si>
  <si>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</si>
  <si>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</si>
  <si>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</si>
  <si>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</si>
  <si>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</si>
  <si>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</si>
  <si>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</si>
  <si>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</si>
  <si>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</si>
  <si>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</si>
  <si>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</si>
  <si>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</si>
  <si>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</si>
  <si>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</si>
  <si>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</si>
  <si>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</si>
  <si>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</si>
  <si>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</si>
  <si>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</si>
  <si>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</si>
  <si>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</si>
  <si>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</si>
  <si>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</si>
  <si>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</si>
  <si>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</si>
  <si>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</si>
  <si>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</si>
  <si>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</si>
  <si>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</si>
  <si>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</si>
  <si>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</si>
  <si>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</si>
  <si>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</si>
  <si>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</si>
  <si>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</si>
  <si>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</si>
  <si>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</si>
  <si>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</si>
  <si>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</si>
  <si>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</si>
  <si>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</si>
  <si>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</si>
  <si>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</si>
  <si>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</si>
  <si>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</si>
  <si>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</si>
  <si>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</si>
  <si>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</si>
  <si>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</si>
  <si>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</si>
  <si>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</si>
  <si>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</si>
  <si>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</si>
  <si>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</si>
  <si>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</si>
  <si>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</si>
  <si>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</si>
  <si>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</si>
  <si>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</si>
  <si>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</si>
  <si>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</si>
  <si>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</si>
  <si>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</si>
  <si>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</si>
  <si>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</si>
  <si>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</si>
  <si>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</si>
  <si>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</si>
  <si>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</si>
  <si>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</si>
  <si>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</si>
  <si>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</si>
  <si>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</si>
  <si>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</si>
  <si>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</si>
  <si>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</si>
  <si>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</si>
  <si>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</si>
  <si>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</si>
  <si>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</si>
  <si>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</si>
  <si>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</si>
  <si>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</si>
  <si>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</si>
  <si>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</si>
  <si>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</si>
  <si>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</si>
  <si>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</si>
  <si>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</si>
  <si>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</si>
  <si>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</si>
  <si>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</si>
  <si>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</si>
  <si>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</si>
  <si>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</si>
  <si>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</si>
  <si>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</si>
  <si>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</si>
  <si>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</si>
  <si>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</si>
  <si>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</si>
  <si>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</si>
  <si>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</si>
  <si>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</si>
  <si>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</si>
  <si>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</si>
  <si>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</si>
  <si>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</si>
  <si>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</si>
  <si>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</si>
  <si>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</si>
  <si>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</si>
  <si>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</si>
  <si>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</si>
  <si>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</si>
  <si>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</si>
  <si>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</si>
  <si>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</si>
  <si>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</si>
  <si>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</si>
  <si>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</si>
  <si>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</si>
  <si>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</si>
  <si>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</si>
  <si>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</si>
  <si>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</si>
  <si>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</si>
  <si>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</si>
  <si>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</si>
  <si>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</si>
  <si>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</si>
  <si>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</si>
  <si>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</si>
  <si>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</si>
  <si>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</si>
  <si>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</si>
  <si>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</si>
  <si>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</si>
  <si>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</si>
  <si>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</si>
  <si>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</si>
  <si>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</si>
  <si>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</si>
  <si>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</si>
  <si>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</si>
  <si>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</si>
  <si>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</si>
  <si>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</si>
  <si>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</si>
  <si>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</si>
  <si>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</si>
  <si>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</si>
  <si>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</si>
  <si>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</si>
  <si>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</si>
  <si>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</si>
  <si>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</si>
  <si>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</si>
  <si>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</si>
  <si>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</si>
  <si>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</si>
  <si>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</si>
  <si>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</si>
  <si>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</si>
  <si>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</si>
  <si>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</si>
  <si>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</si>
  <si>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</si>
  <si>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</si>
  <si>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</si>
  <si>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</si>
  <si>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</si>
  <si>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</si>
  <si>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</si>
  <si>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</si>
  <si>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</si>
  <si>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</si>
  <si>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</si>
  <si>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</si>
  <si>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</si>
  <si>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</si>
  <si>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</si>
  <si>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</si>
  <si>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</si>
  <si>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</si>
  <si>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</si>
  <si>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</si>
  <si>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</si>
  <si>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</si>
  <si>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</si>
  <si>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</si>
  <si>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</si>
  <si>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</si>
  <si>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</si>
  <si>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</si>
  <si>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</si>
  <si>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</si>
  <si>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</si>
  <si>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</si>
  <si>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</si>
  <si>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</si>
  <si>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</si>
  <si>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</si>
  <si>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</si>
  <si>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</si>
  <si>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</si>
  <si>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</si>
  <si>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</si>
  <si>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</si>
  <si>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</si>
  <si>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</si>
  <si>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</si>
  <si>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</si>
  <si>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</si>
  <si>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</si>
  <si>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</si>
  <si>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</si>
  <si>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</si>
  <si>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</si>
  <si>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</si>
  <si>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</si>
  <si>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</si>
  <si>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</si>
  <si>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</si>
  <si>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</si>
  <si>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</si>
  <si>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</si>
  <si>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</si>
  <si>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</si>
  <si>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</si>
  <si>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</si>
  <si>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</si>
  <si>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</si>
  <si>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</si>
  <si>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</si>
  <si>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</si>
  <si>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</si>
  <si>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</si>
  <si>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</si>
  <si>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</si>
  <si>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</si>
  <si>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</si>
  <si>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</si>
  <si>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</si>
  <si>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</si>
  <si>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</si>
  <si>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</si>
  <si>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</si>
  <si>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</si>
  <si>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</si>
  <si>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</si>
  <si>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</si>
  <si>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</si>
  <si>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</si>
  <si>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</si>
  <si>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</si>
  <si>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</si>
  <si>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</si>
  <si>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</si>
  <si>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</si>
  <si>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</si>
  <si>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</si>
  <si>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</si>
  <si>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</si>
  <si>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</si>
  <si>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</si>
  <si>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</si>
  <si>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</si>
  <si>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</si>
  <si>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</si>
  <si>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</si>
  <si>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</si>
  <si>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</si>
  <si>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</si>
  <si>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</si>
  <si>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</si>
  <si>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</si>
  <si>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</si>
  <si>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</si>
  <si>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</si>
  <si>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</si>
  <si>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</si>
  <si>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</si>
  <si>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</si>
  <si>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</si>
  <si>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</si>
  <si>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</si>
  <si>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</si>
  <si>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</si>
  <si>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</si>
  <si>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</si>
  <si>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</si>
  <si>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</si>
  <si>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</si>
  <si>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</si>
  <si>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</si>
  <si>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</si>
  <si>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</si>
  <si>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</si>
  <si>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</si>
  <si>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</si>
  <si>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</si>
  <si>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</si>
  <si>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</si>
  <si>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</si>
  <si>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</si>
  <si>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</si>
  <si>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</si>
  <si>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</si>
  <si>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</si>
  <si>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</si>
  <si>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</si>
  <si>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</si>
  <si>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</si>
  <si>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</si>
  <si>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</si>
  <si>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</si>
  <si>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</si>
  <si>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</si>
  <si>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</si>
  <si>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</si>
  <si>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</si>
  <si>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</si>
  <si>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</si>
  <si>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</si>
  <si>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</si>
  <si>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</si>
  <si>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</si>
  <si>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</si>
  <si>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</si>
  <si>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</si>
  <si>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</si>
  <si>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</si>
  <si>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</si>
  <si>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</si>
  <si>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</si>
  <si>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</si>
  <si>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</si>
  <si>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</si>
  <si>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</si>
  <si>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</si>
  <si>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</si>
  <si>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</si>
  <si>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</si>
  <si>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</si>
  <si>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</si>
  <si>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</si>
  <si>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</si>
  <si>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</si>
  <si>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</si>
  <si>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</si>
  <si>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</si>
  <si>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</si>
  <si>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</si>
  <si>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</si>
  <si>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</si>
  <si>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</si>
  <si>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</si>
  <si>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</si>
  <si>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</si>
  <si>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</si>
  <si>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</si>
  <si>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</si>
  <si>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</si>
  <si>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</si>
  <si>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</si>
  <si>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</si>
  <si>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</si>
  <si>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</si>
  <si>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</si>
  <si>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</si>
  <si>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</si>
  <si>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</si>
  <si>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</si>
  <si>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</si>
  <si>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</si>
  <si>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</si>
  <si>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</si>
  <si>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</si>
  <si>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</si>
  <si>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</si>
  <si>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</si>
  <si>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</si>
  <si>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</si>
  <si>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</si>
  <si>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</si>
  <si>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</si>
  <si>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</si>
  <si>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</si>
  <si>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</si>
  <si>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</si>
  <si>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</si>
  <si>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</si>
  <si>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</si>
  <si>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</si>
  <si>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</si>
  <si>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</si>
  <si>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</si>
  <si>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</si>
  <si>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</si>
  <si>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</si>
  <si>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</si>
  <si>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</si>
  <si>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</si>
  <si>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</si>
  <si>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</si>
  <si>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</si>
  <si>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</si>
  <si>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</si>
  <si>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</si>
  <si>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</si>
  <si>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</si>
  <si>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</si>
  <si>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</si>
  <si>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</si>
  <si>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</si>
  <si>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</si>
  <si>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</si>
  <si>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</si>
  <si>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</si>
  <si>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</si>
  <si>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</si>
  <si>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</si>
  <si>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</si>
  <si>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</si>
  <si>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</si>
  <si>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</si>
  <si>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</si>
  <si>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</si>
  <si>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</si>
  <si>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</si>
  <si>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</si>
  <si>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</si>
  <si>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</si>
  <si>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</si>
  <si>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</si>
  <si>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</si>
  <si>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</si>
  <si>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</si>
  <si>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</si>
  <si>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</si>
  <si>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</si>
  <si>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</si>
  <si>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</si>
  <si>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</si>
  <si>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</si>
  <si>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</si>
  <si>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</si>
  <si>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</si>
  <si>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</si>
  <si>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</si>
  <si>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</si>
  <si>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</si>
  <si>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</si>
  <si>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</si>
  <si>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</si>
  <si>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</si>
  <si>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</si>
  <si>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</si>
  <si>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</si>
  <si>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</si>
  <si>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</si>
  <si>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</si>
  <si>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</si>
  <si>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</si>
  <si>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</si>
  <si>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</si>
  <si>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</si>
  <si>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</si>
  <si>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</si>
  <si>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</si>
  <si>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</si>
  <si>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</si>
  <si>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</si>
  <si>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</si>
  <si>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</si>
  <si>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</si>
  <si>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</si>
  <si>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</si>
  <si>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</si>
  <si>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</si>
  <si>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</si>
  <si>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</si>
  <si>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</si>
  <si>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</si>
  <si>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</si>
  <si>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</si>
  <si>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</si>
  <si>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</si>
  <si>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</si>
  <si>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</si>
  <si>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</si>
  <si>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</si>
  <si>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</si>
  <si>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</si>
  <si>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</si>
  <si>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</si>
  <si>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</si>
  <si>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</si>
  <si>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</si>
  <si>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</si>
  <si>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</si>
  <si>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</si>
  <si>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</si>
  <si>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</si>
  <si>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</si>
  <si>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</si>
  <si>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</si>
  <si>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</si>
  <si>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</si>
  <si>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</si>
  <si>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</si>
  <si>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</si>
  <si>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</si>
  <si>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</si>
  <si>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</si>
  <si>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</si>
  <si>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</si>
  <si>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</si>
  <si>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</si>
  <si>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</si>
  <si>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</si>
  <si>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</si>
  <si>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</si>
  <si>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</si>
  <si>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</si>
  <si>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</si>
  <si>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</si>
  <si>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</si>
  <si>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</si>
  <si>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</si>
  <si>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</si>
  <si>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</si>
  <si>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</si>
  <si>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</si>
  <si>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</si>
  <si>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</si>
  <si>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</si>
  <si>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</si>
  <si>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</si>
  <si>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</si>
  <si>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</si>
  <si>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</si>
  <si>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</si>
  <si>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</si>
  <si>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</si>
  <si>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</si>
  <si>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</si>
  <si>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</si>
  <si>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</si>
  <si>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</si>
  <si>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</si>
  <si>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</si>
  <si>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</si>
  <si>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</si>
  <si>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</si>
  <si>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</si>
  <si>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</si>
  <si>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</si>
  <si>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</si>
  <si>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</si>
  <si>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</si>
  <si>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</si>
  <si>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</si>
  <si>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</si>
  <si>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</si>
  <si>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</si>
  <si>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</si>
  <si>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</si>
  <si>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</si>
  <si>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</si>
  <si>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</si>
  <si>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</si>
  <si>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</si>
  <si>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</si>
  <si>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</si>
  <si>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</si>
  <si>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</si>
  <si>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</si>
  <si>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</si>
  <si>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</si>
  <si>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</si>
  <si>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</si>
  <si>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</si>
  <si>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</si>
  <si>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</si>
  <si>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</si>
  <si>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</si>
  <si>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</si>
  <si>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</si>
  <si>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</si>
  <si>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</si>
  <si>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</si>
  <si>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</si>
  <si>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</si>
  <si>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</si>
  <si>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</si>
  <si>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</si>
  <si>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</si>
  <si>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</si>
  <si>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</si>
  <si>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</si>
  <si>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</si>
  <si>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</si>
  <si>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</si>
  <si>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</si>
  <si>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</si>
  <si>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</si>
  <si>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</si>
  <si>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</si>
  <si>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</si>
  <si>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</si>
  <si>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</si>
  <si>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</si>
  <si>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</si>
  <si>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</si>
  <si>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</si>
  <si>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</si>
  <si>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</si>
  <si>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</si>
  <si>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</si>
  <si>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</si>
  <si>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</si>
  <si>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</si>
  <si>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</si>
  <si>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</si>
  <si>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</si>
  <si>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</si>
  <si>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</si>
  <si>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</si>
  <si>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</si>
  <si>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</si>
  <si>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</si>
  <si>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</si>
  <si>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</si>
  <si>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</si>
  <si>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</si>
  <si>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</si>
  <si>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</si>
  <si>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</si>
  <si>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</si>
  <si>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</si>
  <si>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</si>
  <si>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</si>
  <si>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</si>
  <si>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</si>
  <si>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</si>
  <si>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</si>
  <si>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</si>
  <si>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</si>
  <si>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</si>
  <si>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</si>
  <si>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</si>
  <si>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</si>
  <si>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</si>
  <si>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</si>
  <si>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</si>
  <si>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</si>
  <si>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</si>
  <si>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</si>
  <si>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</si>
  <si>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</si>
  <si>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</si>
  <si>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</si>
  <si>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</si>
  <si>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</si>
  <si>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</si>
  <si>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</si>
  <si>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</si>
  <si>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</si>
  <si>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</si>
  <si>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</si>
  <si>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</si>
  <si>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</si>
  <si>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</si>
  <si>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</si>
  <si>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</si>
  <si>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</si>
  <si>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</si>
  <si>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</si>
  <si>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</si>
  <si>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</si>
  <si>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</si>
  <si>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</si>
  <si>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</si>
  <si>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</si>
  <si>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</si>
  <si>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</si>
  <si>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</si>
  <si>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</si>
  <si>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</si>
  <si>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</si>
  <si>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</si>
  <si>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</si>
  <si>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</si>
  <si>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</si>
  <si>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</si>
  <si>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</si>
  <si>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</si>
  <si>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</si>
  <si>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</si>
  <si>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</si>
  <si>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</si>
  <si>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</si>
  <si>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</si>
  <si>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</si>
  <si>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</si>
  <si>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</si>
  <si>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</si>
  <si>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</si>
  <si>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</si>
  <si>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</si>
  <si>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</si>
  <si>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</si>
  <si>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</si>
  <si>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</si>
  <si>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</si>
  <si>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</si>
  <si>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</si>
  <si>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</si>
  <si>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</si>
  <si>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</si>
  <si>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</si>
  <si>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</si>
  <si>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</si>
  <si>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</si>
  <si>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</si>
  <si>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</si>
  <si>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</si>
  <si>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</si>
  <si>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</si>
  <si>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</si>
  <si>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</si>
  <si>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</si>
  <si>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</si>
  <si>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</si>
  <si>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</si>
  <si>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</si>
  <si>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</si>
  <si>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</si>
  <si>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</si>
  <si>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</si>
  <si>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</si>
  <si>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</si>
  <si>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</si>
  <si>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</si>
  <si>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</si>
  <si>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</si>
  <si>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</si>
  <si>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</si>
  <si>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</si>
  <si>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</si>
  <si>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</si>
  <si>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</si>
  <si>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</si>
  <si>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</si>
  <si>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</si>
  <si>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</si>
  <si>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</si>
  <si>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</si>
  <si>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</si>
  <si>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</si>
  <si>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</si>
  <si>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</si>
  <si>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</si>
  <si>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</si>
  <si>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</si>
  <si>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</si>
  <si>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</si>
  <si>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</si>
  <si>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</si>
  <si>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</si>
  <si>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</si>
  <si>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</si>
  <si>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</si>
  <si>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</si>
  <si>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</si>
  <si>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</si>
  <si>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</si>
  <si>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</si>
  <si>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</si>
  <si>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</si>
  <si>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</si>
  <si>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</si>
  <si>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</si>
  <si>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</si>
  <si>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</si>
  <si>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</si>
  <si>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</si>
  <si>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</si>
  <si>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</si>
  <si>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</si>
  <si>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</si>
  <si>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</si>
  <si>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</si>
  <si>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</si>
  <si>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</si>
  <si>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</si>
  <si>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</si>
  <si>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</si>
  <si>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</si>
  <si>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</si>
  <si>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</si>
  <si>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</si>
  <si>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</si>
  <si>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</si>
  <si>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</si>
  <si>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</si>
  <si>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</si>
  <si>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</si>
  <si>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</si>
  <si>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</si>
  <si>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</si>
  <si>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</si>
  <si>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</si>
  <si>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</si>
  <si>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</si>
  <si>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</si>
  <si>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</si>
  <si>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</si>
  <si>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</si>
  <si>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</si>
  <si>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</si>
  <si>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</si>
  <si>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</si>
  <si>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</si>
  <si>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</si>
  <si>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</si>
  <si>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</si>
  <si>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</si>
  <si>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</si>
  <si>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</si>
  <si>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</si>
  <si>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</si>
  <si>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</si>
  <si>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</si>
  <si>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</si>
  <si>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</si>
  <si>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</si>
  <si>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</si>
  <si>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</si>
  <si>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</si>
  <si>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</si>
  <si>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</si>
  <si>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</si>
  <si>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</si>
  <si>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</si>
  <si>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</si>
  <si>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</si>
  <si>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</si>
  <si>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</si>
  <si>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</si>
  <si>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</si>
  <si>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</si>
  <si>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</si>
  <si>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</si>
  <si>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</si>
  <si>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</si>
  <si>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</si>
  <si>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</si>
  <si>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</si>
  <si>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</si>
  <si>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</si>
  <si>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</si>
  <si>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</si>
  <si>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</si>
  <si>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</si>
  <si>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</si>
  <si>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</si>
  <si>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</si>
  <si>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</si>
  <si>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</si>
  <si>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</si>
  <si>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</si>
  <si>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</si>
  <si>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</si>
  <si>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</si>
  <si>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</si>
  <si>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</si>
  <si>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</si>
  <si>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</si>
  <si>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</si>
  <si>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</si>
  <si>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</si>
  <si>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</si>
  <si>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</si>
  <si>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</si>
  <si>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</si>
  <si>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</si>
  <si>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</si>
  <si>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</si>
  <si>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</si>
  <si>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</si>
  <si>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</si>
  <si>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</si>
  <si>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</si>
  <si>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</si>
  <si>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</si>
  <si>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</si>
  <si>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</si>
  <si>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</si>
  <si>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</si>
  <si>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</si>
  <si>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</si>
  <si>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</si>
  <si>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</si>
  <si>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</si>
  <si>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</si>
  <si>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</si>
  <si>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</si>
  <si>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</si>
  <si>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</si>
  <si>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</si>
  <si>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</si>
  <si>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</si>
  <si>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</si>
  <si>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</si>
  <si>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</si>
  <si>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</si>
  <si>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</si>
  <si>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</si>
  <si>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</si>
  <si>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</si>
  <si>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</si>
  <si>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</si>
  <si>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</si>
  <si>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</si>
  <si>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</si>
  <si>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</si>
  <si>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</si>
  <si>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</si>
  <si>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</si>
  <si>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</si>
  <si>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</si>
  <si>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</si>
  <si>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</si>
  <si>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</si>
  <si>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</si>
  <si>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</si>
  <si>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</si>
  <si>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</si>
  <si>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</si>
  <si>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</si>
  <si>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</si>
  <si>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</si>
  <si>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</si>
  <si>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</si>
  <si>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</si>
  <si>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</si>
  <si>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</si>
  <si>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</si>
  <si>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</si>
  <si>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</si>
  <si>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</si>
  <si>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</si>
  <si>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</si>
  <si>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</si>
  <si>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</si>
  <si>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</si>
  <si>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</si>
  <si>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</si>
  <si>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</si>
  <si>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</si>
  <si>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</si>
  <si>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</si>
  <si>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</si>
  <si>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</si>
  <si>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</si>
  <si>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</si>
  <si>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</si>
  <si>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</si>
  <si>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</si>
  <si>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</si>
  <si>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</si>
  <si>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</si>
  <si>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</si>
  <si>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</si>
  <si>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</si>
  <si>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</si>
  <si>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</si>
  <si>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</si>
  <si>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</si>
  <si>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</si>
  <si>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</si>
  <si>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</si>
  <si>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</si>
  <si>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</si>
  <si>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</si>
  <si>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</si>
  <si>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</si>
  <si>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</si>
  <si>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</si>
  <si>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</si>
  <si>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</si>
  <si>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</si>
  <si>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</si>
  <si>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</si>
  <si>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</si>
  <si>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</si>
  <si>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</si>
  <si>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</si>
  <si>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</si>
  <si>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</si>
  <si>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</si>
  <si>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</si>
  <si>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</si>
  <si>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</si>
  <si>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</si>
  <si>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</si>
  <si>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</si>
  <si>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</si>
  <si>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</si>
  <si>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</si>
  <si>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</si>
  <si>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</si>
  <si>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</si>
  <si>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</si>
  <si>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</si>
  <si>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</si>
  <si>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</si>
  <si>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</si>
  <si>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</si>
  <si>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</si>
  <si>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</si>
  <si>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</si>
  <si>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</si>
  <si>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</si>
  <si>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</si>
  <si>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</si>
  <si>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</si>
  <si>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</si>
  <si>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</si>
  <si>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</si>
  <si>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</si>
  <si>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</si>
  <si>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</si>
  <si>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</si>
  <si>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</si>
  <si>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</si>
  <si>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</si>
  <si>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</si>
  <si>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</si>
  <si>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</si>
  <si>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</si>
  <si>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</si>
  <si>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</si>
  <si>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</si>
  <si>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</si>
  <si>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</si>
  <si>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</si>
  <si>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</si>
  <si>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</si>
  <si>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</si>
  <si>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</si>
  <si>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</si>
  <si>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</si>
  <si>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</si>
  <si>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</si>
  <si>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</si>
  <si>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</si>
  <si>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</si>
  <si>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</si>
  <si>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</si>
  <si>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</si>
  <si>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</si>
  <si>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</si>
  <si>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</si>
  <si>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</si>
  <si>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</si>
  <si>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</si>
  <si>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</si>
  <si>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</si>
  <si>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</si>
  <si>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</si>
  <si>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</si>
  <si>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</si>
  <si>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</si>
  <si>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</si>
  <si>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</si>
  <si>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</si>
  <si>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</si>
  <si>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</si>
  <si>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</si>
  <si>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</si>
  <si>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</si>
  <si>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</si>
  <si>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</si>
  <si>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</si>
  <si>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</si>
  <si>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</si>
  <si>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</si>
  <si>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</si>
  <si>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</si>
  <si>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</si>
  <si>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</si>
  <si>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</si>
  <si>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</si>
  <si>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</si>
  <si>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</si>
  <si>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</si>
  <si>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</si>
  <si>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</si>
  <si>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</si>
  <si>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</si>
  <si>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</si>
  <si>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</si>
  <si>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</si>
  <si>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</si>
  <si>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</si>
  <si>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</si>
  <si>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</si>
  <si>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</si>
  <si>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</si>
  <si>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</si>
  <si>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</si>
  <si>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</si>
  <si>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</si>
  <si>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</si>
  <si>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</si>
  <si>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</si>
  <si>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</si>
  <si>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</si>
  <si>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</si>
  <si>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</si>
  <si>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</si>
  <si>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</si>
  <si>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</si>
  <si>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</si>
  <si>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</si>
  <si>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</si>
  <si>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</si>
  <si>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</si>
  <si>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</si>
  <si>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</si>
  <si>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</si>
  <si>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</si>
  <si>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</si>
  <si>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</si>
  <si>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</si>
  <si>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</si>
  <si>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</si>
  <si>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</si>
  <si>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</si>
  <si>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</si>
  <si>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</si>
  <si>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</si>
  <si>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</si>
  <si>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</si>
  <si>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</si>
  <si>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</si>
  <si>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</si>
  <si>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</si>
  <si>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</si>
  <si>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</si>
  <si>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</si>
  <si>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</si>
  <si>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</si>
  <si>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</si>
  <si>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</si>
  <si>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</si>
  <si>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</si>
  <si>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</si>
  <si>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</si>
  <si>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</si>
  <si>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</si>
  <si>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</si>
  <si>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</si>
  <si>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</si>
  <si>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</si>
  <si>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</si>
  <si>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</si>
  <si>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</si>
  <si>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</si>
  <si>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</si>
  <si>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</si>
  <si>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</si>
  <si>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</si>
  <si>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</si>
  <si>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</si>
  <si>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</si>
  <si>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</si>
  <si>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</si>
  <si>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</si>
  <si>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</si>
  <si>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</si>
  <si>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</si>
  <si>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</si>
  <si>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</si>
  <si>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</si>
  <si>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</si>
  <si>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</si>
  <si>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</si>
  <si>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</si>
  <si>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</si>
  <si>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</si>
  <si>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</si>
  <si>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</si>
  <si>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</si>
  <si>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</si>
  <si>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</si>
  <si>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</si>
  <si>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</si>
  <si>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</si>
  <si>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</si>
  <si>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</si>
  <si>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</si>
  <si>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</si>
  <si>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</si>
  <si>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</si>
  <si>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</si>
  <si>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</si>
  <si>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</si>
  <si>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</si>
  <si>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</si>
  <si>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</si>
  <si>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</si>
  <si>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</si>
  <si>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</si>
  <si>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</si>
  <si>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</si>
  <si>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</si>
  <si>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</si>
  <si>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</si>
  <si>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</si>
  <si>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</si>
  <si>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</si>
  <si>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</si>
  <si>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</si>
  <si>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</si>
  <si>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</si>
  <si>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</si>
  <si>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</si>
  <si>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</si>
  <si>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</si>
  <si>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</si>
  <si>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</si>
  <si>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</si>
  <si>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</si>
  <si>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</si>
  <si>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</si>
  <si>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</si>
  <si>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</si>
  <si>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</si>
  <si>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</si>
  <si>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</si>
  <si>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</si>
  <si>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</si>
  <si>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</si>
  <si>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</si>
  <si>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</si>
  <si>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</si>
  <si>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</si>
  <si>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</si>
  <si>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</si>
  <si>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</si>
  <si>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</si>
  <si>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</si>
  <si>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</si>
  <si>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</si>
  <si>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</si>
  <si>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</si>
  <si>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</si>
  <si>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</si>
  <si>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</si>
  <si>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</si>
  <si>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</si>
  <si>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</si>
  <si>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</si>
  <si>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</si>
  <si>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</si>
  <si>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</si>
  <si>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</si>
  <si>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</si>
  <si>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</si>
  <si>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</si>
  <si>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</si>
  <si>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</si>
  <si>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</si>
  <si>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</si>
  <si>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</si>
  <si>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</si>
  <si>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</si>
  <si>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</si>
  <si>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</si>
  <si>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</si>
  <si>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</si>
  <si>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</si>
  <si>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</si>
  <si>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</si>
  <si>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</si>
  <si>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</si>
  <si>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</si>
  <si>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</si>
  <si>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</si>
  <si>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</si>
  <si>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</si>
  <si>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</si>
  <si>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</si>
  <si>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</si>
  <si>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</si>
  <si>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</si>
  <si>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</si>
  <si>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</si>
  <si>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</si>
  <si>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</si>
  <si>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</si>
  <si>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</si>
  <si>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</si>
  <si>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</si>
  <si>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</si>
  <si>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</si>
  <si>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</si>
  <si>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</si>
  <si>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</si>
  <si>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</si>
  <si>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</si>
  <si>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</si>
  <si>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</si>
  <si>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</si>
  <si>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</si>
  <si>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</si>
  <si>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</si>
  <si>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</si>
  <si>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</si>
  <si>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</si>
  <si>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</si>
  <si>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</si>
  <si>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</si>
  <si>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</si>
  <si>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</si>
  <si>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</si>
  <si>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</si>
  <si>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</si>
  <si>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</si>
  <si>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</si>
  <si>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</si>
  <si>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</si>
  <si>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</si>
  <si>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</si>
  <si>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</si>
  <si>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</si>
  <si>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</si>
  <si>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</si>
  <si>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</si>
  <si>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</si>
  <si>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</si>
  <si>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</si>
  <si>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</si>
  <si>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</si>
  <si>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</si>
  <si>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</si>
  <si>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</si>
  <si>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</si>
  <si>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</si>
  <si>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</si>
  <si>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</si>
  <si>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</si>
  <si>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</si>
  <si>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</si>
  <si>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</si>
  <si>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</si>
  <si>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</si>
  <si>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</si>
  <si>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</si>
  <si>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</si>
  <si>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</si>
  <si>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</si>
  <si>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</si>
  <si>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</si>
  <si>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</si>
  <si>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</si>
  <si>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</si>
  <si>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</si>
  <si>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</si>
  <si>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</si>
  <si>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</si>
  <si>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</si>
  <si>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</si>
  <si>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</si>
  <si>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</si>
  <si>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</si>
  <si>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</si>
  <si>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</si>
  <si>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</si>
  <si>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</si>
  <si>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</si>
  <si>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</si>
  <si>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</si>
  <si>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</si>
  <si>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</si>
  <si>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</si>
  <si>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</si>
  <si>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</si>
  <si>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</si>
  <si>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</si>
  <si>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</si>
  <si>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</si>
  <si>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</si>
  <si>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</si>
  <si>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</si>
  <si>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</si>
  <si>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</si>
  <si>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</si>
  <si>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</si>
  <si>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</si>
  <si>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</si>
  <si>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</si>
  <si>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</si>
  <si>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</si>
  <si>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</si>
  <si>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</si>
  <si>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</si>
  <si>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</si>
  <si>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</si>
  <si>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</si>
  <si>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</si>
  <si>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</si>
  <si>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</si>
  <si>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</si>
  <si>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</si>
  <si>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</si>
  <si>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</si>
  <si>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</si>
  <si>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</si>
  <si>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</si>
  <si>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</si>
  <si>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</si>
  <si>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</si>
  <si>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</si>
  <si>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</si>
  <si>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</si>
  <si>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</si>
  <si>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</si>
  <si>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</si>
  <si>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</si>
  <si>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</si>
  <si>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</si>
  <si>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</si>
  <si>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</si>
  <si>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</si>
  <si>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</si>
  <si>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</si>
  <si>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</si>
  <si>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</si>
  <si>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</si>
  <si>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</si>
  <si>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</si>
  <si>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</si>
  <si>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</si>
  <si>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</si>
  <si>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</si>
  <si>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</si>
  <si>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</si>
  <si>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</si>
  <si>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</si>
  <si>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</si>
  <si>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</si>
  <si>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</si>
  <si>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</si>
  <si>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</si>
  <si>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</si>
  <si>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</si>
  <si>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</si>
  <si>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</si>
  <si>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</si>
  <si>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</si>
  <si>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</si>
  <si>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</si>
  <si>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</si>
  <si>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</si>
  <si>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</si>
  <si>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</si>
  <si>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</si>
  <si>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</si>
  <si>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</si>
  <si>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</si>
  <si>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</si>
  <si>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</si>
  <si>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</si>
  <si>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</si>
  <si>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</si>
  <si>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</si>
  <si>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</si>
  <si>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</si>
  <si>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</si>
  <si>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</si>
  <si>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</si>
  <si>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</si>
  <si>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</si>
  <si>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</si>
  <si>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</si>
  <si>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</si>
  <si>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</si>
  <si>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</si>
  <si>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</si>
  <si>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</si>
  <si>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</si>
  <si>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</si>
  <si>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</si>
  <si>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</si>
  <si>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</si>
  <si>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</si>
  <si>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</si>
  <si>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</si>
  <si>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</si>
  <si>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</si>
  <si>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</si>
  <si>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</si>
  <si>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</si>
  <si>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</si>
  <si>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</si>
  <si>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</si>
  <si>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</si>
  <si>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</si>
  <si>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</si>
  <si>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</si>
  <si>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</si>
  <si>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</si>
  <si>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</si>
  <si>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</si>
  <si>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</si>
  <si>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</si>
  <si>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</si>
  <si>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</si>
  <si>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</si>
  <si>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</si>
  <si>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</si>
  <si>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</si>
  <si>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</si>
  <si>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</si>
  <si>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</si>
  <si>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</si>
  <si>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</si>
  <si>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</si>
  <si>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</si>
  <si>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</si>
  <si>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</si>
  <si>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</si>
  <si>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</si>
  <si>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</si>
  <si>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</si>
  <si>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</si>
  <si>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</si>
  <si>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</si>
  <si>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</si>
  <si>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</si>
  <si>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</si>
  <si>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</si>
  <si>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</si>
  <si>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</si>
  <si>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</si>
  <si>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</si>
  <si>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</si>
  <si>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</si>
  <si>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</si>
  <si>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</si>
  <si>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</si>
  <si>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</si>
  <si>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</si>
  <si>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</si>
  <si>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</si>
  <si>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</si>
  <si>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</si>
  <si>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</si>
  <si>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</si>
  <si>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</si>
  <si>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</si>
  <si>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</si>
  <si>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</si>
  <si>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</si>
  <si>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</si>
  <si>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</si>
  <si>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</si>
  <si>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</si>
  <si>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</si>
  <si>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</si>
  <si>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</si>
  <si>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</si>
  <si>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</si>
  <si>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</si>
  <si>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</si>
  <si>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</si>
  <si>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</si>
  <si>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</si>
  <si>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</si>
  <si>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</si>
  <si>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</si>
  <si>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</si>
  <si>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</si>
  <si>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</si>
  <si>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</si>
  <si>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</si>
  <si>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</si>
  <si>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</si>
  <si>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</si>
  <si>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</si>
  <si>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</si>
  <si>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</si>
  <si>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</si>
  <si>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</si>
  <si>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</si>
  <si>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</si>
  <si>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</si>
  <si>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</si>
  <si>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</si>
  <si>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</si>
  <si>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</si>
  <si>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</si>
  <si>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</si>
  <si>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</si>
  <si>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</si>
  <si>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</si>
  <si>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</si>
  <si>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</si>
  <si>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</si>
  <si>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</si>
  <si>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</si>
  <si>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</si>
  <si>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</si>
  <si>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</si>
  <si>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</si>
  <si>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</si>
  <si>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</si>
  <si>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</si>
  <si>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</si>
  <si>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</si>
  <si>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</si>
  <si>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</si>
  <si>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</si>
  <si>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</si>
  <si>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</si>
  <si>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</si>
  <si>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</si>
  <si>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</si>
  <si>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</si>
  <si>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</si>
  <si>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</si>
  <si>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</si>
  <si>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</si>
  <si>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</si>
  <si>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</si>
  <si>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</si>
  <si>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</si>
  <si>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</si>
  <si>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</si>
  <si>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</si>
  <si>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</si>
  <si>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</si>
  <si>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</si>
  <si>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</si>
  <si>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</si>
  <si>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</si>
  <si>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</si>
  <si>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</si>
  <si>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</si>
  <si>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</si>
  <si>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</si>
  <si>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</si>
  <si>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</si>
  <si>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</si>
  <si>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</si>
  <si>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</si>
  <si>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</si>
  <si>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</si>
  <si>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</si>
  <si>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</si>
  <si>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</si>
  <si>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</si>
  <si>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</si>
  <si>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</si>
  <si>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</si>
  <si>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</si>
  <si>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</si>
  <si>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</si>
  <si>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</si>
  <si>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</si>
  <si>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</si>
  <si>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</si>
  <si>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</si>
  <si>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</si>
  <si>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</si>
  <si>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</si>
  <si>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</si>
  <si>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</si>
  <si>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</si>
  <si>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</si>
  <si>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</si>
  <si>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</si>
  <si>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</si>
  <si>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</si>
  <si>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</si>
  <si>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</si>
  <si>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</si>
  <si>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</si>
  <si>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</si>
  <si>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</si>
  <si>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</si>
  <si>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</si>
  <si>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</si>
  <si>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</si>
  <si>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</si>
  <si>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</si>
  <si>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</si>
  <si>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</si>
  <si>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</si>
  <si>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</si>
  <si>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</si>
  <si>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</si>
  <si>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</si>
  <si>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</si>
  <si>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</si>
  <si>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</si>
  <si>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</si>
  <si>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</si>
  <si>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</si>
  <si>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</si>
  <si>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</si>
  <si>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</si>
  <si>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</si>
  <si>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</si>
  <si>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</si>
  <si>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</si>
  <si>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</si>
  <si>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</si>
  <si>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</si>
  <si>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</si>
  <si>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</si>
  <si>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</si>
  <si>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</si>
  <si>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</si>
  <si>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</si>
  <si>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</si>
  <si>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</si>
  <si>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</si>
  <si>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</si>
  <si>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</si>
  <si>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</si>
  <si>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</si>
  <si>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</si>
  <si>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</si>
  <si>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</si>
  <si>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</si>
  <si>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</si>
  <si>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</si>
  <si>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</si>
  <si>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</si>
  <si>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</si>
  <si>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</si>
  <si>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</si>
  <si>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</si>
  <si>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</si>
  <si>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</si>
  <si>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</si>
  <si>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</si>
  <si>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</si>
  <si>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</si>
  <si>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</si>
  <si>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</si>
  <si>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</si>
  <si>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</si>
  <si>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</si>
  <si>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</si>
  <si>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</si>
  <si>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</si>
  <si>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</si>
  <si>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</si>
  <si>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</si>
  <si>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</si>
  <si>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</si>
  <si>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</si>
  <si>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</si>
  <si>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</si>
  <si>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</si>
  <si>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</si>
  <si>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</si>
  <si>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</si>
  <si>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</si>
  <si>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</si>
  <si>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</si>
  <si>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</si>
  <si>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</si>
  <si>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</si>
  <si>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</si>
  <si>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</si>
  <si>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</si>
  <si>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</si>
  <si>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</si>
  <si>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</si>
  <si>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</si>
  <si>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</si>
  <si>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</si>
  <si>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</si>
  <si>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</si>
  <si>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</si>
  <si>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</si>
  <si>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</si>
  <si>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</si>
  <si>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</si>
  <si>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</si>
  <si>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</si>
  <si>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</si>
  <si>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</si>
  <si>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</si>
  <si>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</si>
  <si>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</si>
  <si>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</si>
  <si>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</si>
  <si>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</si>
  <si>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</si>
  <si>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</si>
  <si>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</si>
  <si>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</si>
  <si>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</si>
  <si>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</si>
  <si>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</si>
  <si>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</si>
  <si>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</si>
  <si>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</si>
  <si>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</si>
  <si>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</si>
  <si>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</si>
  <si>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</si>
  <si>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</si>
  <si>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</si>
  <si>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</si>
  <si>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</si>
  <si>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</si>
  <si>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</si>
  <si>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</si>
  <si>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</si>
  <si>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</si>
  <si>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</si>
  <si>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</si>
  <si>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</si>
  <si>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</si>
  <si>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</si>
  <si>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</si>
  <si>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</si>
  <si>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</si>
  <si>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</si>
  <si>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</si>
  <si>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</si>
  <si>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</si>
  <si>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</si>
  <si>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</si>
  <si>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</si>
  <si>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</si>
  <si>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</si>
  <si>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</si>
  <si>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</si>
  <si>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</si>
  <si>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</si>
  <si>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</si>
  <si>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</si>
  <si>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</si>
  <si>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</si>
  <si>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</si>
  <si>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</si>
  <si>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</si>
  <si>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</si>
  <si>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</si>
  <si>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</si>
  <si>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</si>
  <si>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</si>
  <si>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</si>
  <si>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</si>
  <si>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</si>
  <si>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</si>
  <si>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</si>
  <si>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</si>
  <si>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</si>
  <si>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</si>
  <si>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</si>
  <si>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</si>
  <si>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</si>
  <si>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</si>
  <si>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</si>
  <si>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</si>
  <si>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</si>
  <si>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</si>
  <si>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</si>
  <si>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</si>
  <si>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</si>
  <si>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</si>
  <si>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</si>
  <si>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</si>
  <si>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</si>
  <si>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</si>
  <si>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</si>
  <si>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</si>
  <si>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</si>
  <si>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</si>
  <si>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</si>
  <si>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</si>
  <si>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</si>
  <si>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</si>
  <si>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</si>
  <si>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</si>
  <si>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</si>
  <si>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</si>
  <si>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</si>
  <si>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</si>
  <si>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</si>
  <si>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</si>
  <si>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</si>
  <si>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</si>
  <si>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</si>
  <si>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</si>
  <si>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</si>
  <si>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</si>
  <si>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</si>
  <si>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</si>
  <si>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</si>
  <si>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</si>
  <si>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</si>
  <si>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</si>
  <si>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</si>
  <si>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</si>
  <si>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</si>
  <si>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</si>
  <si>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</si>
  <si>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</si>
  <si>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</si>
  <si>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</si>
  <si>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</si>
  <si>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</si>
  <si>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</si>
  <si>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</si>
  <si>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</si>
  <si>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</si>
  <si>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</si>
  <si>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</si>
  <si>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</si>
  <si>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</si>
  <si>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</si>
  <si>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</si>
  <si>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</si>
  <si>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</si>
  <si>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</si>
  <si>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</si>
  <si>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</si>
  <si>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</si>
  <si>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</si>
  <si>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</si>
  <si>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</si>
  <si>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</si>
  <si>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</si>
  <si>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</si>
  <si>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</si>
  <si>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</si>
  <si>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</si>
  <si>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</si>
  <si>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</si>
  <si>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</si>
  <si>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</si>
  <si>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</si>
  <si>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</si>
  <si>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</si>
  <si>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</si>
  <si>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</si>
  <si>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</si>
  <si>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</si>
  <si>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</si>
  <si>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</si>
  <si>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</si>
  <si>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</si>
  <si>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</si>
  <si>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</si>
  <si>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</si>
  <si>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</si>
  <si>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</si>
  <si>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</si>
  <si>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</si>
  <si>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</si>
  <si>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</si>
  <si>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</si>
  <si>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</si>
  <si>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</si>
  <si>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</si>
  <si>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</si>
  <si>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</si>
  <si>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</si>
  <si>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</si>
  <si>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</si>
  <si>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</si>
  <si>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</si>
  <si>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</si>
  <si>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</si>
  <si>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</si>
  <si>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</si>
  <si>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</si>
  <si>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</si>
  <si>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</si>
  <si>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</si>
  <si>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</si>
  <si>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</si>
  <si>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</si>
  <si>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</si>
  <si>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</si>
  <si>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</si>
  <si>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</si>
  <si>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</si>
  <si>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</si>
  <si>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</si>
  <si>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</si>
  <si>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</si>
  <si>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</si>
  <si>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</si>
  <si>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</si>
  <si>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</si>
  <si>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</si>
  <si>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</si>
  <si>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</si>
  <si>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</si>
  <si>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</si>
  <si>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</si>
  <si>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</si>
  <si>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</si>
  <si>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</si>
  <si>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</si>
  <si>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</si>
  <si>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</si>
  <si>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</si>
  <si>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</si>
  <si>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</si>
  <si>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</si>
  <si>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</si>
  <si>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</si>
  <si>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</si>
  <si>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</si>
  <si>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</si>
  <si>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</si>
  <si>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</si>
  <si>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</si>
  <si>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</si>
  <si>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</si>
  <si>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</si>
  <si>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</si>
  <si>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</si>
  <si>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</si>
  <si>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</si>
  <si>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</si>
  <si>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</si>
  <si>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</si>
  <si>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</si>
  <si>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</si>
  <si>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</si>
  <si>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</si>
  <si>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</si>
  <si>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</si>
  <si>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</si>
  <si>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</si>
  <si>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</si>
  <si>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</si>
  <si>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</si>
  <si>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</si>
  <si>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</si>
  <si>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</si>
  <si>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</si>
  <si>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</si>
  <si>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</si>
  <si>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</si>
  <si>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</si>
  <si>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</si>
  <si>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</si>
  <si>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</si>
  <si>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</si>
  <si>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</si>
  <si>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</si>
  <si>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</si>
  <si>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</si>
  <si>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</si>
  <si>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</si>
  <si>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</si>
  <si>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</si>
  <si>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</si>
  <si>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</si>
  <si>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</si>
  <si>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</si>
  <si>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</si>
  <si>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</si>
  <si>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</si>
  <si>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</si>
  <si>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</si>
  <si>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</si>
  <si>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</si>
  <si>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</si>
  <si>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</si>
  <si>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</si>
  <si>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</si>
  <si>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</si>
  <si>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</si>
  <si>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</si>
  <si>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</si>
  <si>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</si>
  <si>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</si>
  <si>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</si>
  <si>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</si>
  <si>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</si>
  <si>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</si>
  <si>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</si>
  <si>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</si>
  <si>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</si>
  <si>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</si>
  <si>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</si>
  <si>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</si>
  <si>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</si>
  <si>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</si>
  <si>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</si>
  <si>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</si>
  <si>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</si>
  <si>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</si>
  <si>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</si>
  <si>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</si>
  <si>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</si>
  <si>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</si>
  <si>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</si>
  <si>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</si>
  <si>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</si>
  <si>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</si>
  <si>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</si>
  <si>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</si>
  <si>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</si>
  <si>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</si>
  <si>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</si>
  <si>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</si>
  <si>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</si>
  <si>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</si>
  <si>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</si>
  <si>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</si>
  <si>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</si>
  <si>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</si>
  <si>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</si>
  <si>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</si>
  <si>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</si>
  <si>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</si>
  <si>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</si>
  <si>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</si>
  <si>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</si>
  <si>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</si>
  <si>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</si>
  <si>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</si>
  <si>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</si>
  <si>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</si>
  <si>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</si>
  <si>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</si>
  <si>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</si>
  <si>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</si>
  <si>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</si>
  <si>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</si>
  <si>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</si>
  <si>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</si>
  <si>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</si>
  <si>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</si>
  <si>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</si>
  <si>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</si>
  <si>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</si>
  <si>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</si>
  <si>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</si>
  <si>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</si>
  <si>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</si>
  <si>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</si>
  <si>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</si>
  <si>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</si>
  <si>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</si>
  <si>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</si>
  <si>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</si>
  <si>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</si>
  <si>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</si>
  <si>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</si>
  <si>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</si>
  <si>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</si>
  <si>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</si>
  <si>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</si>
  <si>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</si>
  <si>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</si>
  <si>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</si>
  <si>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</si>
  <si>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</si>
  <si>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</si>
  <si>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</si>
  <si>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</si>
  <si>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</si>
  <si>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</si>
  <si>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</si>
  <si>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</si>
  <si>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</si>
  <si>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</si>
  <si>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</si>
  <si>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</si>
  <si>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</si>
  <si>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</si>
  <si>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</si>
  <si>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</si>
  <si>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</si>
  <si>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</si>
  <si>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</si>
  <si>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</si>
  <si>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</si>
  <si>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</si>
  <si>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</si>
  <si>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</si>
  <si>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</si>
  <si>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</si>
  <si>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</si>
  <si>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</si>
  <si>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</si>
  <si>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</si>
  <si>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</si>
  <si>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</si>
  <si>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</si>
  <si>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</si>
  <si>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</si>
  <si>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</si>
  <si>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</si>
  <si>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</si>
  <si>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</si>
  <si>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</si>
  <si>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</si>
  <si>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</si>
  <si>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</si>
  <si>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</si>
  <si>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</si>
  <si>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</si>
  <si>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</si>
  <si>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</si>
  <si>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</si>
  <si>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</si>
  <si>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</si>
  <si>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</si>
  <si>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</si>
  <si>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</si>
  <si>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</si>
  <si>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</si>
  <si>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</si>
  <si>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</si>
  <si>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</si>
  <si>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</si>
  <si>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</si>
  <si>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</si>
  <si>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</si>
  <si>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</si>
  <si>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</si>
  <si>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</si>
  <si>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</si>
  <si>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</si>
  <si>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</si>
  <si>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</si>
  <si>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</si>
  <si>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</si>
  <si>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</si>
  <si>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</si>
  <si>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</si>
  <si>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</si>
  <si>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</si>
  <si>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</si>
  <si>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</si>
  <si>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</si>
  <si>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</si>
  <si>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</si>
  <si>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</si>
  <si>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</si>
  <si>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</si>
  <si>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</si>
  <si>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</si>
  <si>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</si>
  <si>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</si>
  <si>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</si>
  <si>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</si>
  <si>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</si>
  <si>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</si>
  <si>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</si>
  <si>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</si>
  <si>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</si>
  <si>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</si>
  <si>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</si>
  <si>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</si>
  <si>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</si>
  <si>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</si>
  <si>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</si>
  <si>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</si>
  <si>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</si>
  <si>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</si>
  <si>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</si>
  <si>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</si>
  <si>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</si>
  <si>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</si>
  <si>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</si>
  <si>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</si>
  <si>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</si>
  <si>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</si>
  <si>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</si>
  <si>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</si>
  <si>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</si>
  <si>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</si>
  <si>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</si>
  <si>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</si>
  <si>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</si>
  <si>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</si>
  <si>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</si>
  <si>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</si>
  <si>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</si>
  <si>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</si>
  <si>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</si>
  <si>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</si>
  <si>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</si>
  <si>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</si>
  <si>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</si>
  <si>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</si>
  <si>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</si>
  <si>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</si>
  <si>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</si>
  <si>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</si>
  <si>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</si>
  <si>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</si>
  <si>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</si>
  <si>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</si>
  <si>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</si>
  <si>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</si>
  <si>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</si>
  <si>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</si>
  <si>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</si>
  <si>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</si>
  <si>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</si>
  <si>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</si>
  <si>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</si>
  <si>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</si>
  <si>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</si>
  <si>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</si>
  <si>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</si>
  <si>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</si>
  <si>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</si>
  <si>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</si>
  <si>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</si>
  <si>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</si>
  <si>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</si>
  <si>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</si>
  <si>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</si>
  <si>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</si>
  <si>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</si>
  <si>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</si>
  <si>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</si>
  <si>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</si>
  <si>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</si>
  <si>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</si>
  <si>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</si>
  <si>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</si>
  <si>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</si>
  <si>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</si>
  <si>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</si>
  <si>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</si>
  <si>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</si>
  <si>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</si>
  <si>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</si>
  <si>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</si>
  <si>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</si>
  <si>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</si>
  <si>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</si>
  <si>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</si>
  <si>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</si>
  <si>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</si>
  <si>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</si>
  <si>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</si>
  <si>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</si>
  <si>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</si>
  <si>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</si>
  <si>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</si>
  <si>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</si>
  <si>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</si>
  <si>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</si>
  <si>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</si>
  <si>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</si>
  <si>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</si>
  <si>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</si>
  <si>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</si>
  <si>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</si>
  <si>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</si>
  <si>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</si>
  <si>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</si>
  <si>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</si>
  <si>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</si>
  <si>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</si>
  <si>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</si>
  <si>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</si>
  <si>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</si>
  <si>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</si>
  <si>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</si>
  <si>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</si>
  <si>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</si>
  <si>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</si>
  <si>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</si>
  <si>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</si>
  <si>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</si>
  <si>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</si>
  <si>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</si>
  <si>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</si>
  <si>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</si>
  <si>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</si>
  <si>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</si>
  <si>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</si>
  <si>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</si>
  <si>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</si>
  <si>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</si>
  <si>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</si>
  <si>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</si>
  <si>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</si>
  <si>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</si>
  <si>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</si>
  <si>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</si>
  <si>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</si>
  <si>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</si>
  <si>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</si>
  <si>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</si>
  <si>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</si>
  <si>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</si>
  <si>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</si>
  <si>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</si>
  <si>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</si>
  <si>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</si>
  <si>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</si>
  <si>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</si>
  <si>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</si>
  <si>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</si>
  <si>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</si>
  <si>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</si>
  <si>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</si>
  <si>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</si>
  <si>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</si>
  <si>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</si>
  <si>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</si>
  <si>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</si>
  <si>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</si>
  <si>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</si>
  <si>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</si>
  <si>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</si>
  <si>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</si>
  <si>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</si>
  <si>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</si>
  <si>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</si>
  <si>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</si>
  <si>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</si>
  <si>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</si>
  <si>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</si>
  <si>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</si>
  <si>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</si>
  <si>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</si>
  <si>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</si>
  <si>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</si>
  <si>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</si>
  <si>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</si>
  <si>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</si>
  <si>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</si>
  <si>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</si>
  <si>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</si>
  <si>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</si>
  <si>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</si>
  <si>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</si>
  <si>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</si>
  <si>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</si>
  <si>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</si>
  <si>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</si>
  <si>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</si>
  <si>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</si>
  <si>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</si>
  <si>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</si>
  <si>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</si>
  <si>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</si>
  <si>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</si>
  <si>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</si>
  <si>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</si>
  <si>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</si>
  <si>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</si>
  <si>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</si>
  <si>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</si>
  <si>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</si>
  <si>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</si>
  <si>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</si>
  <si>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</si>
  <si>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</si>
  <si>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</si>
  <si>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</si>
  <si>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</si>
  <si>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</si>
  <si>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</si>
  <si>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</si>
  <si>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</si>
  <si>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</si>
  <si>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</si>
  <si>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</si>
  <si>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</si>
  <si>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</si>
  <si>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</si>
  <si>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</si>
  <si>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</si>
  <si>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</si>
  <si>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</si>
  <si>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</si>
  <si>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</si>
  <si>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</si>
  <si>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</si>
  <si>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</si>
  <si>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</si>
  <si>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</si>
  <si>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</si>
  <si>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</si>
  <si>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</si>
  <si>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</si>
  <si>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</si>
  <si>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</si>
  <si>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</si>
  <si>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</si>
  <si>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</si>
  <si>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</si>
  <si>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</si>
  <si>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</si>
  <si>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</si>
  <si>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</si>
  <si>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</si>
  <si>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</si>
  <si>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</si>
  <si>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</si>
  <si>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</si>
  <si>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</si>
  <si>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</si>
  <si>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</si>
  <si>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</si>
  <si>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</si>
  <si>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</si>
  <si>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</si>
  <si>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</si>
  <si>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</si>
  <si>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</si>
  <si>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</si>
  <si>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</si>
  <si>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</si>
  <si>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</si>
  <si>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</si>
  <si>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</si>
  <si>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</si>
  <si>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</si>
  <si>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</si>
  <si>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</si>
  <si>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</si>
  <si>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</si>
  <si>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</si>
  <si>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</si>
  <si>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</si>
  <si>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</si>
  <si>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</si>
  <si>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</si>
  <si>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</si>
  <si>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</si>
  <si>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</si>
  <si>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</si>
  <si>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</si>
  <si>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</si>
  <si>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</si>
  <si>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</si>
  <si>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</si>
  <si>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</si>
  <si>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</si>
  <si>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</si>
  <si>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</si>
  <si>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</si>
  <si>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</si>
  <si>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</si>
  <si>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</si>
  <si>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</si>
  <si>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</si>
  <si>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</si>
  <si>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</si>
  <si>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</si>
  <si>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</si>
  <si>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</si>
  <si>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</si>
  <si>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</si>
  <si>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</si>
  <si>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</si>
  <si>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</si>
  <si>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</si>
  <si>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</si>
  <si>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</si>
  <si>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</si>
  <si>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</si>
  <si>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</si>
  <si>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</si>
  <si>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</si>
  <si>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</si>
  <si>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</si>
  <si>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</si>
  <si>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</si>
  <si>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</si>
  <si>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</si>
  <si>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</si>
  <si>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</si>
  <si>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</si>
  <si>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</si>
  <si>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</si>
  <si>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</si>
  <si>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</si>
  <si>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</si>
  <si>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</si>
  <si>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</si>
  <si>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</si>
  <si>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</si>
  <si>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</si>
  <si>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</si>
  <si>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</si>
  <si>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</si>
  <si>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</si>
  <si>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</si>
  <si>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</si>
  <si>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</si>
  <si>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</si>
  <si>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</si>
  <si>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</si>
  <si>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</si>
  <si>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</si>
  <si>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</si>
  <si>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</si>
  <si>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</si>
  <si>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</si>
  <si>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</si>
  <si>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</si>
  <si>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</si>
  <si>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</si>
  <si>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</si>
  <si>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</si>
  <si>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</si>
  <si>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</si>
  <si>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</si>
  <si>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</si>
  <si>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</si>
  <si>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</si>
  <si>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</si>
  <si>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</si>
  <si>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</si>
  <si>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</si>
  <si>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</si>
  <si>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</si>
  <si>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</si>
  <si>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</si>
  <si>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</si>
  <si>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</si>
  <si>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</si>
  <si>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</si>
  <si>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</si>
  <si>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</si>
  <si>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</si>
  <si>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</si>
  <si>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</si>
  <si>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</si>
  <si>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</si>
  <si>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</si>
  <si>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</si>
  <si>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</si>
  <si>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</si>
  <si>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</si>
  <si>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</si>
  <si>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</si>
  <si>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</si>
  <si>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</si>
  <si>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</si>
  <si>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</si>
  <si>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</si>
  <si>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</si>
  <si>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</si>
  <si>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</si>
  <si>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</si>
  <si>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</si>
  <si>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</si>
  <si>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</si>
  <si>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</si>
  <si>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</si>
  <si>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</si>
  <si>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</si>
  <si>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</si>
  <si>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</si>
  <si>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</si>
  <si>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</si>
  <si>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</si>
  <si>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</si>
  <si>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</si>
  <si>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</si>
  <si>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</si>
  <si>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</si>
  <si>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</si>
  <si>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</si>
  <si>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</si>
  <si>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</si>
  <si>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</si>
  <si>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</si>
  <si>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</si>
  <si>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</si>
  <si>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</si>
  <si>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</si>
  <si>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</si>
  <si>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</si>
  <si>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</si>
  <si>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</si>
  <si>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</si>
  <si>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</si>
  <si>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</si>
  <si>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</si>
  <si>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</si>
  <si>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</si>
  <si>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</si>
  <si>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</si>
  <si>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</si>
  <si>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</si>
  <si>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</si>
  <si>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</si>
  <si>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</si>
  <si>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</si>
  <si>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</si>
  <si>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</si>
  <si>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</si>
  <si>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</si>
  <si>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</si>
  <si>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</si>
  <si>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</si>
  <si>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</si>
  <si>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</si>
  <si>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</si>
  <si>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</si>
  <si>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</si>
  <si>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</si>
  <si>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</si>
  <si>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</si>
  <si>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</si>
  <si>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</si>
  <si>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</si>
  <si>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</si>
  <si>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</si>
  <si>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</si>
  <si>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</si>
  <si>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</si>
  <si>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</si>
  <si>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</si>
  <si>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</si>
  <si>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</si>
  <si>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</si>
  <si>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</si>
  <si>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</si>
  <si>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</si>
  <si>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</si>
  <si>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</si>
  <si>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</si>
  <si>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</si>
  <si>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</si>
  <si>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</si>
  <si>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</si>
  <si>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</si>
  <si>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</si>
  <si>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</si>
  <si>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</si>
  <si>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</si>
  <si>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</si>
  <si>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</si>
  <si>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</si>
  <si>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</si>
  <si>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</si>
  <si>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</si>
  <si>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</si>
  <si>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</si>
  <si>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</si>
  <si>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</si>
  <si>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</si>
  <si>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</si>
  <si>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</si>
  <si>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</si>
  <si>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</si>
  <si>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</si>
  <si>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</si>
  <si>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</si>
  <si>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</si>
  <si>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</si>
  <si>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</si>
  <si>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</si>
  <si>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</si>
  <si>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</si>
  <si>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</si>
  <si>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</si>
  <si>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</si>
  <si>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</si>
  <si>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</si>
  <si>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</si>
  <si>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</si>
  <si>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</si>
  <si>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</si>
  <si>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</si>
  <si>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</si>
  <si>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</si>
  <si>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</si>
  <si>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</si>
  <si>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</si>
  <si>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</si>
  <si>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</si>
  <si>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</si>
  <si>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</si>
  <si>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</si>
  <si>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</si>
  <si>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</si>
  <si>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</si>
  <si>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</si>
  <si>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</si>
  <si>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</si>
  <si>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</si>
  <si>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</si>
  <si>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</si>
  <si>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</si>
  <si>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</si>
  <si>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</si>
  <si>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</si>
  <si>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</si>
  <si>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</si>
  <si>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</si>
  <si>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</si>
  <si>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</si>
  <si>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</si>
  <si>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</si>
  <si>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</si>
  <si>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</si>
  <si>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</si>
  <si>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</si>
  <si>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</si>
  <si>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</si>
  <si>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</si>
  <si>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</si>
  <si>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</si>
  <si>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</si>
  <si>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</si>
  <si>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</si>
  <si>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</si>
  <si>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</si>
  <si>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</si>
  <si>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</si>
  <si>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</si>
  <si>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</si>
  <si>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</si>
  <si>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</si>
  <si>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</si>
  <si>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</si>
  <si>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</si>
  <si>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</si>
  <si>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</si>
  <si>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</si>
  <si>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</si>
  <si>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</si>
  <si>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</si>
  <si>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</si>
  <si>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</si>
  <si>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</si>
  <si>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</si>
  <si>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</si>
  <si>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</si>
  <si>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2019-1-0011-P01DYGJ1</t>
  </si>
  <si>
    <t>赵雯</t>
  </si>
  <si>
    <t>崔锴</t>
  </si>
  <si>
    <t>北京益安利乐投资有限公司</t>
    <phoneticPr fontId="6" type="noConversion"/>
  </si>
  <si>
    <t>北京农村商业银行卢沟桥支行</t>
    <phoneticPr fontId="6" type="noConversion"/>
  </si>
  <si>
    <t>抵押</t>
  </si>
  <si>
    <t>抵押价格</t>
  </si>
  <si>
    <t>顺义区</t>
    <phoneticPr fontId="6" type="noConversion"/>
  </si>
  <si>
    <t>顺义新城22街区6-11#厂房</t>
    <phoneticPr fontId="6" type="noConversion"/>
  </si>
  <si>
    <t>企业</t>
  </si>
  <si>
    <t>工业用地</t>
  </si>
  <si>
    <t>工业用地</t>
    <phoneticPr fontId="6" type="noConversion"/>
  </si>
  <si>
    <t>工业用地</t>
    <phoneticPr fontId="6" type="noConversion"/>
  </si>
  <si>
    <t>《国有土地使用证》[京顺国用（2012出）第00082号]</t>
    <phoneticPr fontId="6" type="noConversion"/>
  </si>
  <si>
    <t>出让</t>
  </si>
  <si>
    <t>否</t>
  </si>
  <si>
    <t>《国有土地使用证》</t>
  </si>
  <si>
    <t>工业项目</t>
  </si>
  <si>
    <t>无</t>
  </si>
  <si>
    <t>场地平整</t>
  </si>
  <si>
    <t>通路</t>
  </si>
  <si>
    <t>通电</t>
  </si>
  <si>
    <t>通讯</t>
  </si>
  <si>
    <t>通上水</t>
  </si>
  <si>
    <t>通下水</t>
  </si>
  <si>
    <t>燃气</t>
  </si>
  <si>
    <t>1号楼</t>
    <phoneticPr fontId="3" type="noConversion"/>
  </si>
  <si>
    <t>2号楼</t>
    <phoneticPr fontId="3" type="noConversion"/>
  </si>
  <si>
    <t>6-11号楼</t>
    <phoneticPr fontId="3" type="noConversion"/>
  </si>
  <si>
    <t>地上</t>
  </si>
  <si>
    <t>地下</t>
  </si>
  <si>
    <t>车库</t>
  </si>
  <si>
    <t>工业</t>
    <phoneticPr fontId="7" type="noConversion"/>
  </si>
  <si>
    <t>工业、地下车库35.62年</t>
    <phoneticPr fontId="6" type="noConversion"/>
  </si>
  <si>
    <t>项目局部</t>
  </si>
  <si>
    <t>土地</t>
  </si>
  <si>
    <t>剩余法-待开发</t>
  </si>
  <si>
    <t>六通一平</t>
  </si>
  <si>
    <t>缺少</t>
  </si>
  <si>
    <t>通热</t>
  </si>
  <si>
    <t>季度增幅（自定义）</t>
  </si>
  <si>
    <t>容积率修正</t>
  </si>
  <si>
    <t>较好</t>
  </si>
  <si>
    <t>一般</t>
  </si>
  <si>
    <t>好</t>
  </si>
  <si>
    <t>2017-12-25</t>
  </si>
  <si>
    <t>2016-10-25</t>
  </si>
  <si>
    <t>2018-09-03</t>
  </si>
  <si>
    <t>单位面积地价</t>
  </si>
  <si>
    <t>土地（套用方法）</t>
  </si>
  <si>
    <t>押一</t>
  </si>
  <si>
    <t>不动产收益法</t>
  </si>
  <si>
    <t>钢混</t>
  </si>
  <si>
    <t>按租金收入计税</t>
  </si>
  <si>
    <r>
      <rPr>
        <sz val="11"/>
        <color theme="1"/>
        <rFont val="宋体"/>
        <family val="3"/>
        <charset val="134"/>
      </rPr>
      <t>不动产收益法</t>
    </r>
    <r>
      <rPr>
        <sz val="11"/>
        <color theme="1"/>
        <rFont val="Arial"/>
        <family val="2"/>
      </rPr>
      <t>(</t>
    </r>
    <r>
      <rPr>
        <sz val="11"/>
        <color theme="1"/>
        <rFont val="宋体"/>
        <family val="3"/>
        <charset val="134"/>
      </rPr>
      <t>地下车库</t>
    </r>
    <r>
      <rPr>
        <sz val="11"/>
        <color theme="1"/>
        <rFont val="Arial"/>
        <family val="2"/>
      </rPr>
      <t>)</t>
    </r>
    <phoneticPr fontId="14" type="noConversion"/>
  </si>
  <si>
    <t>自定义</t>
  </si>
  <si>
    <t>楼面地价</t>
  </si>
  <si>
    <t>已全部缴纳</t>
  </si>
  <si>
    <t>自定义容积率</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</si>
</sst>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8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6" fillId="0" borderId="12" xfId="0" applyNumberFormat="1" applyFont="1" applyFill="1" applyBorder="1" applyAlignment="1" applyProtection="1">
      <alignment horizontal="left" vertical="center" shrinkToFit="1"/>
      <protection locked="0"/>
    </xf>
    <xf numFmtId="183"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7"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7"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3"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0" fontId="272" fillId="0" borderId="2" xfId="7" applyNumberFormat="1" applyFont="1" applyFill="1" applyBorder="1" applyAlignment="1">
      <alignment horizontal="left" vertical="center"/>
    </xf>
    <xf numFmtId="183" fontId="272" fillId="0" borderId="2" xfId="7" applyNumberFormat="1" applyFont="1" applyFill="1" applyBorder="1" applyAlignment="1">
      <alignment horizontal="left" vertical="center"/>
    </xf>
    <xf numFmtId="190"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3" fontId="272" fillId="0" borderId="10" xfId="7" applyNumberFormat="1" applyFont="1" applyFill="1" applyBorder="1" applyAlignment="1">
      <alignment horizontal="left" vertical="center"/>
    </xf>
    <xf numFmtId="190"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3"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3"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1"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8" fillId="8" borderId="8" xfId="0" applyFont="1" applyFill="1" applyBorder="1" applyAlignment="1" applyProtection="1">
      <alignment vertical="center"/>
      <protection locked="0"/>
    </xf>
    <xf numFmtId="9" fontId="76" fillId="5" borderId="0" xfId="0" applyNumberFormat="1" applyFont="1" applyFill="1" applyAlignment="1" applyProtection="1">
      <alignment vertical="center"/>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20">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0.xml"/><Relationship Id="rId1" Type="http://schemas.openxmlformats.org/officeDocument/2006/relationships/vmlDrawing" Target="../drawings/vmlDrawing24.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2653</v>
      </c>
      <c r="B1" s="2870" t="s">
        <v>2750</v>
      </c>
    </row>
    <row r="2" spans="1:55" s="2874" customFormat="1" ht="15" thickTop="1">
      <c r="A2" s="2872" t="s">
        <v>2657</v>
      </c>
      <c r="B2" s="2873" t="str">
        <f>'预评函-封皮'!B37</f>
        <v>北京市顺义新城22街区6-11#厂房出让国有建设用地使用权抵押价格预评估</v>
      </c>
      <c r="AX2" s="2875"/>
      <c r="AZ2" s="2875"/>
      <c r="BA2" s="2876"/>
      <c r="BC2" s="2876"/>
    </row>
    <row r="3" spans="1:55" s="2877" customFormat="1">
      <c r="A3" s="2856" t="s">
        <v>2658</v>
      </c>
      <c r="B3" s="2859" t="str">
        <f>'预评函-封皮'!B40</f>
        <v>北京益安利乐投资有限公司</v>
      </c>
    </row>
    <row r="4" spans="1:55" s="2858" customFormat="1">
      <c r="A4" s="2856" t="s">
        <v>2659</v>
      </c>
      <c r="B4" s="2857" t="str">
        <f>'预评函-封皮'!B46</f>
        <v>赵雯、崔锴</v>
      </c>
      <c r="N4" s="2858" t="str">
        <f>'预评函-1'!A28</f>
        <v/>
      </c>
    </row>
    <row r="5" spans="1:55" s="2871" customFormat="1" ht="15" thickBot="1">
      <c r="A5" s="2878" t="s">
        <v>2660</v>
      </c>
      <c r="B5" s="2879" t="str">
        <f>'预评函-封皮'!B49</f>
        <v>康正预评字2019-1-0011-P01DYGJ1号</v>
      </c>
    </row>
    <row r="6" spans="1:55" s="2880" customFormat="1" ht="15" thickTop="1">
      <c r="A6" s="2872" t="s">
        <v>2702</v>
      </c>
      <c r="B6" s="2873" t="str">
        <f>'预评函-1'!A4</f>
        <v>受贵公司委托，我公司对北京市顺义新城22街区6-11#厂房出让国有建设用地使用权抵押价格进行了预评估。</v>
      </c>
      <c r="AM6" s="2881"/>
    </row>
    <row r="7" spans="1:55" s="2855" customFormat="1">
      <c r="A7" s="2856" t="s">
        <v>2654</v>
      </c>
      <c r="B7" s="2857" t="str">
        <f>'预评函-1'!A6</f>
        <v>估价对象为北京益安利乐投资有限公司使用的、位于北京市顺义新城22街区6-11#厂房出让国有建设用地使用权。根据《国有土地使用证》[]，估价对象（分摊）出让国有建设用地使用权面积为13764.69平方米。根据《建设工程规划许可证》[]、《出让合同》[]，估价对象规划建筑面积为29378.81平方米。</v>
      </c>
    </row>
    <row r="8" spans="1:55" s="2855" customFormat="1">
      <c r="A8" s="2856" t="s">
        <v>2655</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2705</v>
      </c>
      <c r="B9" s="2857" t="str">
        <f>'预评函-1'!A9</f>
        <v>委托估价方在向金融机构（北京农村商业银行卢沟桥支行）办理贷款手续过程中，特委托北京康正宏基房地产评估有限公司对估价对象进行评估。本次评估为确定标的物之抵押贷款额度提供参考依据而评估出让国有建设用地使用权抵押价格。</v>
      </c>
    </row>
    <row r="10" spans="1:55" s="2855" customFormat="1">
      <c r="A10" s="2856" t="s">
        <v>2656</v>
      </c>
      <c r="B10" s="2857" t="str">
        <f>'预评函-1'!A11</f>
        <v>2019年1月8日（评估专业人员勘察现场之日）</v>
      </c>
    </row>
    <row r="11" spans="1:55" s="2855" customFormat="1">
      <c r="A11" s="2856" t="s">
        <v>2662</v>
      </c>
      <c r="B11" s="2857" t="str">
        <f>'预评函-1'!A14</f>
        <v>根据《国有土地使用证》[京顺国用（2012出）第00082号]，本次评估估价对象证载（地类）用途为工业用地。</v>
      </c>
    </row>
    <row r="12" spans="1:55" s="2855" customFormat="1">
      <c r="A12" s="2856" t="s">
        <v>2663</v>
      </c>
      <c r="B12" s="2857" t="str">
        <f>'预评函-1'!A15</f>
        <v>本次评估设定用途即为证载用途工业用地。</v>
      </c>
    </row>
    <row r="13" spans="1:55" s="2855" customFormat="1">
      <c r="A13" s="2856" t="s">
        <v>2664</v>
      </c>
      <c r="B13" s="2857" t="str">
        <f>'预评函-1'!A17</f>
        <v>根据委托估价方介绍及评估专业人员现场勘查，本次评估估价对象实际土地开发程度为红线外市政基础设施达“六通”（即通路、通电、通讯、通上水、通下水、燃气）、宗地红线内场地平整。</v>
      </c>
    </row>
    <row r="14" spans="1:55" s="2855" customFormat="1">
      <c r="A14" s="2856" t="s">
        <v>2665</v>
      </c>
      <c r="B14" s="2857" t="str">
        <f>'预评函-1'!A18</f>
        <v>本次评估设定土地开发程度为红线外市政基础设施达“六通”、宗地红线内场地平整。</v>
      </c>
    </row>
    <row r="15" spans="1:55" s="2855" customFormat="1">
      <c r="A15" s="2856" t="s">
        <v>2661</v>
      </c>
      <c r="B15" s="2857" t="str">
        <f>'预评函-1'!A20</f>
        <v>根据《国有土地使用证》[]，估价对象（分摊）出让国有建设用地使用权面积为13764.69平方米。根据《建设工程规划许可证》[]、《出让合同》[]，估价对象规划建筑面积为29378.81平方米。</v>
      </c>
    </row>
    <row r="16" spans="1:55" s="2855" customFormat="1">
      <c r="A16" s="2856" t="s">
        <v>2666</v>
      </c>
      <c r="B16" s="2857" t="str">
        <f>'预评函-1'!A22</f>
        <v>本次估价对象为出让国有建设用地使用权，依据《国有土地使用证》[京顺国用（2012出）第00082号]、《国有建设用地使用权出让合同》[]及附件、《北京市规划委员会关于同意XX项目的规划设计方案的规划意见复函》[]以及《建设工程规划许可证》[]，土地终止日期为地下车库2054年8月16日工业2054年8月16日。截至估价期日，出让国有建设用地使用权剩余土地使用年限为工业、地下车库35.62年。</v>
      </c>
    </row>
    <row r="17" spans="1:48" s="2855" customFormat="1">
      <c r="A17" s="2856" t="s">
        <v>2667</v>
      </c>
      <c r="B17" s="2857" t="str">
        <f>'预评函-1'!A23</f>
        <v>本次评估设定估价对象剩余土地使用年限为工业、地下车库35.62年。</v>
      </c>
    </row>
    <row r="18" spans="1:48" s="2855" customFormat="1">
      <c r="A18" s="2856" t="s">
        <v>2668</v>
      </c>
      <c r="B18" s="2857" t="str">
        <f>'预评函-1'!A25</f>
        <v>本次估价的“出让国有建设用地使用权价格”是指在估价对象土地所有权为国家所有，使用权性质为出让，在公开市场条件下、于估价期日2019年1月8日，在规划利用条件下、设定土地开发程度为红线外“六通”、宗地内场地，设定用途为工业用地，剩余土地使用年限为工业、地下车库35.62年的出让国有建设用地使用权价格。</v>
      </c>
    </row>
    <row r="19" spans="1:48" s="2855" customFormat="1">
      <c r="A19" s="2856" t="s">
        <v>2669</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2670</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2671</v>
      </c>
      <c r="B21" s="2879" t="str">
        <f>'预评函-1'!A28</f>
        <v/>
      </c>
    </row>
    <row r="22" spans="1:48" ht="15" thickTop="1">
      <c r="A22" s="2867" t="s">
        <v>2672</v>
      </c>
      <c r="B22" s="2868" t="str">
        <f>'预评函-1'!A30</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23" spans="1:48">
      <c r="A23" s="2856" t="s">
        <v>2673</v>
      </c>
      <c r="B23" s="2857" t="str">
        <f>'预评函-2'!K2</f>
        <v>估价期日：2019年1月8日</v>
      </c>
    </row>
    <row r="24" spans="1:48">
      <c r="A24" s="2856" t="s">
        <v>2674</v>
      </c>
      <c r="B24" s="2857" t="str">
        <f>'预评函-2'!R2</f>
        <v>估价期日的国有建设用地使用权性质：出让</v>
      </c>
    </row>
    <row r="25" spans="1:48">
      <c r="A25" s="2856" t="s">
        <v>2730</v>
      </c>
      <c r="B25" s="2857" t="str">
        <f>'预评函-2'!A3</f>
        <v>估价期日土地使用者</v>
      </c>
    </row>
    <row r="26" spans="1:48">
      <c r="A26" s="2856" t="s">
        <v>2706</v>
      </c>
      <c r="B26" s="2857" t="str">
        <f>'预评函-2'!A5</f>
        <v>中信开发</v>
      </c>
    </row>
    <row r="27" spans="1:48">
      <c r="A27" s="2856" t="s">
        <v>2731</v>
      </c>
      <c r="B27" s="2857" t="str">
        <f>'预评函-2'!B3</f>
        <v>宗地编号/不动产单元号</v>
      </c>
    </row>
    <row r="28" spans="1:48">
      <c r="A28" s="2856" t="s">
        <v>2707</v>
      </c>
      <c r="B28" s="2857" t="str">
        <f>'预评函-2'!B5</f>
        <v>11111111111</v>
      </c>
    </row>
    <row r="29" spans="1:48">
      <c r="A29" s="2856" t="s">
        <v>2733</v>
      </c>
      <c r="B29" s="2857">
        <f>'预评函-2'!C5</f>
        <v>22</v>
      </c>
    </row>
    <row r="30" spans="1:48">
      <c r="A30" s="2856" t="s">
        <v>2734</v>
      </c>
      <c r="B30" s="2857" t="str">
        <f>'预评函-2'!D3</f>
        <v>土地使用证编号/不动产权证书编号</v>
      </c>
    </row>
    <row r="31" spans="1:48">
      <c r="A31" s="2856" t="s">
        <v>2708</v>
      </c>
      <c r="B31" s="2857" t="str">
        <f>'预评函-2'!D5</f>
        <v>京国土字第111号</v>
      </c>
    </row>
    <row r="32" spans="1:48">
      <c r="A32" s="2856" t="s">
        <v>2709</v>
      </c>
      <c r="B32" s="2857" t="str">
        <f>'预评函-2'!E5</f>
        <v>工业用地</v>
      </c>
      <c r="AV32" s="2861"/>
    </row>
    <row r="33" spans="1:2">
      <c r="A33" s="2856" t="s">
        <v>2710</v>
      </c>
      <c r="B33" s="2857">
        <f>'预评函-2'!F5</f>
        <v>258</v>
      </c>
    </row>
    <row r="34" spans="1:2">
      <c r="A34" s="2856" t="s">
        <v>2711</v>
      </c>
      <c r="B34" s="2857" t="str">
        <f>'预评函-2'!G5</f>
        <v>工业用地</v>
      </c>
    </row>
    <row r="35" spans="1:2">
      <c r="A35" s="2856" t="s">
        <v>2712</v>
      </c>
      <c r="B35" s="2857">
        <f>'预评函-2'!H5</f>
        <v>1.5</v>
      </c>
    </row>
    <row r="36" spans="1:2">
      <c r="A36" s="2856" t="s">
        <v>2713</v>
      </c>
      <c r="B36" s="2857">
        <f>'预评函-2'!I5</f>
        <v>1.5</v>
      </c>
    </row>
    <row r="37" spans="1:2">
      <c r="A37" s="2856" t="s">
        <v>2714</v>
      </c>
      <c r="B37" s="2857">
        <f>'预评函-2'!J5</f>
        <v>1.5</v>
      </c>
    </row>
    <row r="38" spans="1:2">
      <c r="A38" s="2856" t="s">
        <v>2715</v>
      </c>
      <c r="B38" s="2857" t="str">
        <f>'预评函-2'!K5</f>
        <v>红线外六通、宗地红线内场地平整</v>
      </c>
    </row>
    <row r="39" spans="1:2">
      <c r="A39" s="2856" t="s">
        <v>2716</v>
      </c>
      <c r="B39" s="2857" t="str">
        <f>'预评函-2'!L5</f>
        <v>红线外六通、宗地红线内场地</v>
      </c>
    </row>
    <row r="40" spans="1:2">
      <c r="A40" s="2856" t="s">
        <v>2735</v>
      </c>
      <c r="B40" s="2857" t="str">
        <f>'预评函-2'!M3</f>
        <v>（剩余）土地使用年限/年</v>
      </c>
    </row>
    <row r="41" spans="1:2">
      <c r="A41" s="2856" t="s">
        <v>2717</v>
      </c>
      <c r="B41" s="2857" t="str">
        <f>'预评函-2'!M5</f>
        <v>工业、地下车库35.62年</v>
      </c>
    </row>
    <row r="42" spans="1:2">
      <c r="A42" s="2856" t="s">
        <v>2736</v>
      </c>
      <c r="B42" s="2857" t="str">
        <f>'预评函-2'!N3</f>
        <v>（分摊）出让国有建设用地使用权面积/㎡</v>
      </c>
    </row>
    <row r="43" spans="1:2">
      <c r="A43" s="2856" t="s">
        <v>2718</v>
      </c>
      <c r="B43" s="2857">
        <f>'预评函-2'!N5</f>
        <v>13764.69</v>
      </c>
    </row>
    <row r="44" spans="1:2">
      <c r="A44" s="2856" t="s">
        <v>2737</v>
      </c>
      <c r="B44" s="2857" t="str">
        <f>'预评函-2'!O3</f>
        <v>规划建筑面积/㎡</v>
      </c>
    </row>
    <row r="45" spans="1:2">
      <c r="A45" s="2856" t="s">
        <v>2719</v>
      </c>
      <c r="B45" s="2857">
        <f>'预评函-2'!O5</f>
        <v>29378.809999999998</v>
      </c>
    </row>
    <row r="46" spans="1:2">
      <c r="A46" s="2856" t="s">
        <v>2720</v>
      </c>
      <c r="B46" s="2857">
        <f ca="1">'预评函-2'!P5</f>
        <v>1780</v>
      </c>
    </row>
    <row r="47" spans="1:2">
      <c r="A47" s="2856" t="s">
        <v>2721</v>
      </c>
      <c r="B47" s="2857">
        <f ca="1">'预评函-2'!Q5</f>
        <v>834</v>
      </c>
    </row>
    <row r="48" spans="1:2">
      <c r="A48" s="2856" t="s">
        <v>2722</v>
      </c>
      <c r="B48" s="2857">
        <f ca="1">'预评函-2'!R5</f>
        <v>2450</v>
      </c>
    </row>
    <row r="49" spans="1:2">
      <c r="A49" s="2856" t="s">
        <v>2738</v>
      </c>
      <c r="B49" s="2857" t="str">
        <f>'预评函-2'!A6</f>
        <v>抵押价格</v>
      </c>
    </row>
    <row r="50" spans="1:2">
      <c r="A50" s="2856" t="s">
        <v>2723</v>
      </c>
      <c r="B50" s="2857">
        <f ca="1">'预评函-2'!R6</f>
        <v>2450</v>
      </c>
    </row>
    <row r="51" spans="1:2">
      <c r="A51" s="2856" t="s">
        <v>2739</v>
      </c>
      <c r="B51" s="2857" t="str">
        <f>'预评函-2'!A7</f>
        <v>——</v>
      </c>
    </row>
    <row r="52" spans="1:2">
      <c r="A52" s="2856" t="s">
        <v>2724</v>
      </c>
      <c r="B52" s="2857" t="str">
        <f>'预评函-2'!R7</f>
        <v>——</v>
      </c>
    </row>
    <row r="53" spans="1:2">
      <c r="A53" s="2856" t="s">
        <v>2740</v>
      </c>
      <c r="B53" s="2857" t="str">
        <f>'预评函-2'!A8</f>
        <v>——</v>
      </c>
    </row>
    <row r="54" spans="1:2" s="2871" customFormat="1" ht="15" thickBot="1">
      <c r="A54" s="2878" t="s">
        <v>2725</v>
      </c>
      <c r="B54" s="2879" t="str">
        <f>'预评函-2'!R8</f>
        <v>——</v>
      </c>
    </row>
    <row r="55" spans="1:2" ht="15" thickTop="1">
      <c r="A55" s="2867" t="s">
        <v>2675</v>
      </c>
      <c r="B55" s="2868" t="str">
        <f>'预评函-3'!A2</f>
        <v>1.权利限制：根据估价对象《国有土地使用证》原件、，截至估价期日，估价对象抵押权未见登记。未设定租赁等其他他项权利。</v>
      </c>
    </row>
    <row r="56" spans="1:2">
      <c r="A56" s="2856" t="s">
        <v>2676</v>
      </c>
      <c r="B56" s="2857" t="str">
        <f>'预评函-3'!A3</f>
        <v>2.基础设施条件：估价对象实际开发程度为红线外六通、宗地红线内场地平整；本次评估设定开发程度为红线外六通、宗地红线内场地。</v>
      </c>
    </row>
    <row r="57" spans="1:2">
      <c r="A57" s="2856" t="s">
        <v>2677</v>
      </c>
      <c r="B57" s="2857" t="str">
        <f>'预评函-3'!A4</f>
        <v>3.估价规划限制条件：详见《建设工程规划许可证》[]、《出让合同》[]。</v>
      </c>
    </row>
    <row r="58" spans="1:2" s="2871" customFormat="1" ht="15" thickBot="1">
      <c r="A58" s="2878" t="s">
        <v>2726</v>
      </c>
      <c r="B58" s="2879" t="str">
        <f>'预评函-3'!A5</f>
        <v>4.影响价格的其他限定条件：无。</v>
      </c>
    </row>
    <row r="59" spans="1:2" ht="15" thickTop="1">
      <c r="A59" s="2867" t="s">
        <v>2678</v>
      </c>
      <c r="B59" s="2868" t="str">
        <f>'预评函-3'!A8</f>
        <v>2.本《评估意见函》仅供金融机构进行内部审核使用，不做其他目的之用。</v>
      </c>
    </row>
    <row r="60" spans="1:2">
      <c r="A60" s="2856" t="s">
        <v>2679</v>
      </c>
      <c r="B60" s="2857" t="str">
        <f>'预评函-3'!A9</f>
        <v>3.抵押双方在办理抵押登记手续时，应使用本公司出具的正式《土地估价报告》，特提请报告使用者注意。</v>
      </c>
    </row>
    <row r="61" spans="1:2">
      <c r="A61" s="2856" t="s">
        <v>2681</v>
      </c>
      <c r="B61" s="2857" t="str">
        <f>'预评函-3'!A10</f>
        <v>4.估价师所知悉的法定优先受偿款情况为：</v>
      </c>
    </row>
    <row r="62" spans="1:2">
      <c r="A62" s="2856" t="s">
        <v>2680</v>
      </c>
      <c r="B62" s="2857" t="str">
        <f>'预评函-3'!A11</f>
        <v>（1）根据估价对象《国有土地使用证》原件、，截至估价期日，估价对象抵押权未见登记。</v>
      </c>
    </row>
    <row r="63" spans="1:2">
      <c r="A63" s="2856" t="s">
        <v>2682</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2683</v>
      </c>
      <c r="B64" s="2862" t="str">
        <f>'预评函-3'!A13</f>
        <v>（3）。</v>
      </c>
    </row>
    <row r="65" spans="1:2">
      <c r="A65" s="2856" t="s">
        <v>2684</v>
      </c>
      <c r="B65" s="2863" t="str">
        <f>'预评函-3'!A14</f>
        <v>综上，本次评估不存在估价师知悉的法定优先受偿款</v>
      </c>
    </row>
    <row r="66" spans="1:2">
      <c r="A66" s="2856" t="s">
        <v>2685</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2686</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2689</v>
      </c>
      <c r="B68" s="2882">
        <f>'预评函-3'!D30</f>
        <v>42558</v>
      </c>
    </row>
    <row r="69" spans="1:2" ht="15" thickTop="1">
      <c r="A69" s="2867" t="s">
        <v>2687</v>
      </c>
      <c r="B69" s="2868" t="str">
        <f>'预评函-3'!A20</f>
        <v>赵雯</v>
      </c>
    </row>
    <row r="70" spans="1:2">
      <c r="A70" s="2856" t="s">
        <v>2687</v>
      </c>
      <c r="B70" s="2863">
        <f ca="1">'预评函-3'!B20</f>
        <v>2011110090</v>
      </c>
    </row>
    <row r="71" spans="1:2">
      <c r="A71" s="2856" t="s">
        <v>2688</v>
      </c>
      <c r="B71" s="2857" t="str">
        <f>'预评函-3'!A21</f>
        <v>崔锴</v>
      </c>
    </row>
    <row r="72" spans="1:2" s="2871" customFormat="1" ht="15" thickBot="1">
      <c r="A72" s="2878" t="s">
        <v>2688</v>
      </c>
      <c r="B72" s="2884">
        <f ca="1">'预评函-3'!B21</f>
        <v>2010110070</v>
      </c>
    </row>
    <row r="73" spans="1:2" ht="15" thickTop="1">
      <c r="A73" s="2867" t="s">
        <v>2747</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2748</v>
      </c>
      <c r="B74" s="2864" t="str">
        <f>'预评函-1 (储备)'!A18</f>
        <v>由于本次评估估价目的是评估储备国有建设用地使用权的“抵押价格”，因此本次评估设定土地开发程度为红线外市政基础设施达“六通”、宗地红线内场地平整。</v>
      </c>
    </row>
    <row r="75" spans="1:2" s="2871" customFormat="1" ht="15" thickBot="1">
      <c r="A75" s="2878" t="s">
        <v>2749</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2783</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6" customWidth="1"/>
    <col min="2" max="2" width="10.75" style="1656" customWidth="1"/>
    <col min="3" max="4" width="11.625" style="1656" customWidth="1"/>
    <col min="5" max="5" width="6.625" style="1656" customWidth="1"/>
    <col min="6" max="16384" width="9" style="1656"/>
  </cols>
  <sheetData>
    <row r="36" spans="1:9">
      <c r="A36" s="1655" t="s">
        <v>1901</v>
      </c>
      <c r="B36" s="1655" t="s">
        <v>1902</v>
      </c>
    </row>
    <row r="37" spans="1:9" ht="28.5" customHeight="1">
      <c r="A37" s="1655"/>
      <c r="B37" s="3187" t="str">
        <f>项目基本情况!B1</f>
        <v>北京市顺义新城22街区6-11#厂房出让国有建设用地使用权抵押价格预评估</v>
      </c>
      <c r="C37" s="3187"/>
      <c r="D37" s="3187"/>
      <c r="E37" s="3187"/>
      <c r="F37" s="3187"/>
      <c r="G37" s="3187"/>
      <c r="H37" s="3187"/>
      <c r="I37" s="3187"/>
    </row>
    <row r="38" spans="1:9">
      <c r="A38" s="1657"/>
      <c r="B38" s="1657"/>
    </row>
    <row r="39" spans="1:9">
      <c r="A39" s="1655" t="s">
        <v>1901</v>
      </c>
      <c r="B39" s="1655" t="s">
        <v>2045</v>
      </c>
    </row>
    <row r="40" spans="1:9">
      <c r="A40" s="1655"/>
      <c r="B40" s="1655" t="str">
        <f>项目基本情况!B5</f>
        <v>北京益安利乐投资有限公司</v>
      </c>
    </row>
    <row r="41" spans="1:9">
      <c r="A41" s="1655"/>
      <c r="B41" s="1655"/>
    </row>
    <row r="42" spans="1:9">
      <c r="A42" s="1655" t="s">
        <v>1901</v>
      </c>
      <c r="B42" s="1655" t="s">
        <v>2046</v>
      </c>
    </row>
    <row r="43" spans="1:9">
      <c r="A43" s="1655"/>
      <c r="B43" s="1655" t="s">
        <v>1903</v>
      </c>
    </row>
    <row r="44" spans="1:9">
      <c r="A44" s="1655"/>
      <c r="B44" s="1655"/>
    </row>
    <row r="45" spans="1:9">
      <c r="A45" s="1655" t="s">
        <v>1901</v>
      </c>
      <c r="B45" s="1655" t="s">
        <v>2044</v>
      </c>
    </row>
    <row r="46" spans="1:9" s="1655" customFormat="1" ht="12.75">
      <c r="B46" s="1655" t="str">
        <f>项目基本情况!K4</f>
        <v>赵雯、崔锴</v>
      </c>
    </row>
    <row r="47" spans="1:9">
      <c r="A47" s="1655"/>
      <c r="B47" s="1655"/>
    </row>
    <row r="48" spans="1:9">
      <c r="A48" s="1655" t="s">
        <v>1901</v>
      </c>
      <c r="B48" s="1655" t="s">
        <v>2047</v>
      </c>
    </row>
    <row r="49" spans="2:2">
      <c r="B49" s="1655" t="str">
        <f>"康正预评字"&amp;项目基本情况!B2&amp;"号"</f>
        <v>康正预评字2019-1-0011-P01DYGJ1号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北京益安利乐投资有限公司：</v>
      </c>
    </row>
    <row r="4" spans="1:4" ht="37.5">
      <c r="A4" s="1791" t="str">
        <f>"受贵公司委托，我公司对"&amp;项目基本情况!K2&amp;项目基本情况!B9&amp;"进行了预评估。"</f>
        <v>受贵公司委托，我公司对北京市顺义新城22街区6-11#厂房出让国有建设用地使用权抵押价格进行了预评估。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益安利乐投资有限公司使用的、位于北京市顺义新城22街区6-11#厂房出让国有建设用地使用权。根据《国有土地使用证》[]，估价对象（分摊）出让国有建设用地使用权面积为13764.69平方米。根据《建设工程规划许可证》[]、《出让合同》[]，估价对象规划建筑面积为29378.81平方米。</v>
      </c>
    </row>
    <row r="7" spans="1:4" ht="56.25">
      <c r="A7" s="1795" t="s">
        <v>2744</v>
      </c>
    </row>
    <row r="8" spans="1:4" ht="18.75">
      <c r="A8" s="1794" t="s">
        <v>1906</v>
      </c>
    </row>
    <row r="9" spans="1:4" ht="75">
      <c r="A9" s="1796" t="str">
        <f>IF(项目基本情况!B8="抵押",IF(项目基本情况!B5=项目基本情况!B6,定义!C51,定义!B51),定义!D51)</f>
        <v>委托估价方在向金融机构（北京农村商业银行卢沟桥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2025</v>
      </c>
    </row>
    <row r="11" spans="1:4" ht="18.75">
      <c r="A11" s="1780" t="str">
        <f>TEXT(项目基本情况!D3,"yyyy年m月d日;;")&amp;IF(项目基本情况!B3=项目基本情况!D3,"（评估专业人员勘察现场之日）","")</f>
        <v>2019年1月8日（评估专业人员勘察现场之日）</v>
      </c>
    </row>
    <row r="12" spans="1:4" ht="18.75">
      <c r="A12" s="1797" t="s">
        <v>2024</v>
      </c>
    </row>
    <row r="13" spans="1:4" ht="18.75">
      <c r="A13" s="1791" t="s">
        <v>2937</v>
      </c>
    </row>
    <row r="14" spans="1:4" ht="37.5">
      <c r="A14" s="1791" t="str">
        <f>"根据"&amp;项目基本情况!F12&amp;"，本次评估估价对象证载（地类）用途为"&amp;项目基本情况!B12&amp;"。"</f>
        <v>根据《国有土地使用证》[京顺国用（2012出）第00082号]，本次评估估价对象证载（地类）用途为工业用地。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本次评估设定用途即为证载用途工业用地。</v>
      </c>
      <c r="C15" s="1781"/>
      <c r="D15" s="1782"/>
    </row>
    <row r="16" spans="1:4" ht="18.75">
      <c r="A16" s="1791" t="s">
        <v>2071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1" t="s">
        <v>2072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根据《国有土地使用证》[]，估价对象（分摊）出让国有建设用地使用权面积为13764.69平方米。根据《建设工程规划许可证》[]、《出让合同》[]，估价对象规划建筑面积为29378.81平方米。</v>
      </c>
    </row>
    <row r="21" spans="1:1" ht="18.75">
      <c r="A21" s="1791" t="s">
        <v>2073</v>
      </c>
    </row>
    <row r="22" spans="1:1" ht="11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京顺国用（2012出）第00082号]、《国有建设用地使用权出让合同》[]及附件、《北京市规划委员会关于同意XX项目的规划设计方案的规划意见复函》[]以及《建设工程规划许可证》[]，土地终止日期为地下车库2054年8月16日工业2054年8月16日。截至估价期日，出让国有建设用地使用权剩余土地使用年限为工业、地下车库35.62年。</v>
      </c>
    </row>
    <row r="23" spans="1:1" ht="18.75">
      <c r="A23" s="1791" t="str">
        <f>IF(项目基本情况!B16="出让","本次评估设定估价对象剩余土地使用年限为"&amp;项目基本情况!D20&amp;"。","")</f>
        <v>本次评估设定估价对象剩余土地使用年限为工业、地下车库35.62年。</v>
      </c>
    </row>
    <row r="24" spans="1:1" ht="18.75">
      <c r="A24" s="1791" t="s">
        <v>2074</v>
      </c>
    </row>
    <row r="25" spans="1:1" ht="93.75">
      <c r="A25" s="1791" t="str">
        <f>定义!C53</f>
        <v>本次估价的“出让国有建设用地使用权价格”是指在估价对象土地所有权为国家所有，使用权性质为出让，在公开市场条件下、于估价期日2019年1月8日，在规划利用条件下、设定土地开发程度为红线外“六通”、宗地内场地，设定用途为工业用地，剩余土地使用年限为工业、地下车库35.62年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2027</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1904</v>
      </c>
    </row>
    <row r="2" spans="1:4">
      <c r="A2" s="1779"/>
    </row>
    <row r="3" spans="1:4" ht="18.75">
      <c r="A3" s="1797" t="str">
        <f>项目基本情况!B5&amp;"："</f>
        <v>北京益安利乐投资有限公司：</v>
      </c>
    </row>
    <row r="4" spans="1:4" ht="37.5">
      <c r="A4" s="1791" t="str">
        <f>"受贵公司委托，我公司对"&amp;项目基本情况!K2&amp;项目基本情况!B9&amp;"进行了预评估。"</f>
        <v>受贵公司委托，我公司对北京市顺义新城22街区6-11#厂房出让国有建设用地使用权抵押价格进行了预评估。</v>
      </c>
    </row>
    <row r="5" spans="1:4" ht="18.75">
      <c r="A5" s="1794" t="s">
        <v>1905</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益安利乐投资有限公司使用的、位于北京市顺义新城22街区6-11#厂房出让国有建设用地使用权。根据《国有土地使用证》[]，估价对象（分摊）出让国有建设用地使用权面积为13764.69平方米。根据《建设工程规划许可证》[]、《出让合同》[]，估价对象规划建筑面积为29378.81平方米。</v>
      </c>
    </row>
    <row r="7" spans="1:4" ht="93.75">
      <c r="A7" s="2852" t="s">
        <v>2745</v>
      </c>
    </row>
    <row r="8" spans="1:4" ht="18.75">
      <c r="A8" s="1794" t="s">
        <v>1906</v>
      </c>
    </row>
    <row r="9" spans="1:4" ht="75">
      <c r="A9" s="1796" t="str">
        <f>IF(项目基本情况!B8="抵押",IF(项目基本情况!B5=项目基本情况!B6,定义!C51,定义!B51),定义!D51)</f>
        <v>委托估价方在向金融机构（北京农村商业银行卢沟桥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2025</v>
      </c>
    </row>
    <row r="11" spans="1:4" ht="18.75">
      <c r="A11" s="1780" t="str">
        <f>TEXT(项目基本情况!D3,"yyyy年m月d日;;")&amp;IF(项目基本情况!B3=项目基本情况!D3,"（评估专业人员勘察现场之日）","")</f>
        <v>2019年1月8日（评估专业人员勘察现场之日）</v>
      </c>
    </row>
    <row r="12" spans="1:4" ht="18.75">
      <c r="A12" s="1797" t="s">
        <v>2024</v>
      </c>
    </row>
    <row r="13" spans="1:4" ht="18.75">
      <c r="A13" s="1791" t="s">
        <v>2070</v>
      </c>
    </row>
    <row r="14" spans="1:4" ht="37.5">
      <c r="A14" s="1791" t="str">
        <f>"根据"&amp;项目基本情况!F12&amp;"，本次评估估价对象证载（地类）用途为"&amp;项目基本情况!B12&amp;"。"</f>
        <v>根据《国有土地使用证》[京顺国用（2012出）第00082号]，本次评估估价对象证载（地类）用途为工业用地。</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本次评估设定用途即为证载用途工业用地。</v>
      </c>
      <c r="C15" s="1781"/>
      <c r="D15" s="1782"/>
    </row>
    <row r="16" spans="1:4" ht="18.75">
      <c r="A16" s="1791" t="s">
        <v>2071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1" t="s">
        <v>2072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根据《国有土地使用证》[]，估价对象（分摊）出让国有建设用地使用权面积为13764.69平方米。根据《建设工程规划许可证》[]、《出让合同》[]，估价对象规划建筑面积为29378.81平方米。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2073</v>
      </c>
    </row>
    <row r="23" spans="1:1" ht="18.75">
      <c r="A23" s="2854" t="s">
        <v>2746</v>
      </c>
    </row>
    <row r="24" spans="1:1" ht="18.75">
      <c r="A24" s="1791" t="s">
        <v>2074</v>
      </c>
    </row>
    <row r="25" spans="1:1" ht="93.75">
      <c r="A25" s="1791" t="str">
        <f>定义!C53</f>
        <v>本次估价的“出让国有建设用地使用权价格”是指在估价对象土地所有权为国家所有，使用权性质为出让，在公开市场条件下、于估价期日2019年1月8日，在规划利用条件下、设定土地开发程度为红线外“六通”、宗地内场地，设定用途为工业用地，剩余土地使用年限为工业、地下车库35.62年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基准地价系数修正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2027</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2" t="s">
        <v>2037</v>
      </c>
      <c r="B1" s="3192"/>
      <c r="C1" s="3192"/>
      <c r="D1" s="3192"/>
      <c r="E1" s="3192"/>
      <c r="F1" s="3192"/>
      <c r="G1" s="3192"/>
      <c r="H1" s="3192"/>
      <c r="I1" s="3192"/>
      <c r="J1" s="3192"/>
      <c r="K1" s="3192"/>
      <c r="L1" s="3192"/>
      <c r="M1" s="3192"/>
      <c r="N1" s="3192"/>
      <c r="O1" s="3192"/>
      <c r="P1" s="3192"/>
      <c r="Q1" s="3192"/>
      <c r="R1" s="3192"/>
    </row>
    <row r="2" spans="1:18">
      <c r="A2" s="1807" t="s">
        <v>2039</v>
      </c>
      <c r="B2" s="1807"/>
      <c r="C2" s="1807"/>
      <c r="D2" s="1807"/>
      <c r="E2" s="1807"/>
      <c r="F2" s="1807"/>
      <c r="G2" s="1807"/>
      <c r="H2" s="1807"/>
      <c r="I2" s="1808"/>
      <c r="J2" s="1808"/>
      <c r="K2" s="1809" t="str">
        <f>"估价期日："&amp;TEXT(项目基本情况!D3,"yyyy年m月d日;;")</f>
        <v>估价期日：2019年1月8日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3" t="s">
        <v>2028</v>
      </c>
      <c r="B3" s="3193" t="s">
        <v>2728</v>
      </c>
      <c r="C3" s="3194" t="s">
        <v>2029</v>
      </c>
      <c r="D3" s="3193" t="s">
        <v>2732</v>
      </c>
      <c r="E3" s="3188" t="s">
        <v>2030</v>
      </c>
      <c r="F3" s="3188"/>
      <c r="G3" s="3188"/>
      <c r="H3" s="3188" t="s">
        <v>2031</v>
      </c>
      <c r="I3" s="3188"/>
      <c r="J3" s="3188"/>
      <c r="K3" s="3194" t="s">
        <v>2032</v>
      </c>
      <c r="L3" s="3194" t="s">
        <v>2033</v>
      </c>
      <c r="M3" s="3193" t="s">
        <v>2729</v>
      </c>
      <c r="N3" s="3195" t="str">
        <f>"（分摊）"&amp;项目基本情况!B16&amp;"国有建设用地使用权面积/㎡"</f>
        <v>（分摊）出让国有建设用地使用权面积/㎡</v>
      </c>
      <c r="O3" s="3193" t="s">
        <v>2062</v>
      </c>
      <c r="P3" s="3194" t="s">
        <v>2042</v>
      </c>
      <c r="Q3" s="3194" t="s">
        <v>2063</v>
      </c>
      <c r="R3" s="3194" t="s">
        <v>2034</v>
      </c>
    </row>
    <row r="4" spans="1:18" ht="36.75" customHeight="1">
      <c r="A4" s="3193"/>
      <c r="B4" s="3193"/>
      <c r="C4" s="3194"/>
      <c r="D4" s="3193"/>
      <c r="E4" s="2628" t="s">
        <v>2041</v>
      </c>
      <c r="F4" s="2628" t="s">
        <v>2741</v>
      </c>
      <c r="G4" s="2628" t="s">
        <v>2035</v>
      </c>
      <c r="H4" s="2628" t="s">
        <v>2036</v>
      </c>
      <c r="I4" s="2628" t="s">
        <v>2742</v>
      </c>
      <c r="J4" s="2628" t="s">
        <v>2035</v>
      </c>
      <c r="K4" s="3194"/>
      <c r="L4" s="3194"/>
      <c r="M4" s="3193"/>
      <c r="N4" s="3195"/>
      <c r="O4" s="3193"/>
      <c r="P4" s="3194"/>
      <c r="Q4" s="3194"/>
      <c r="R4" s="3194"/>
    </row>
    <row r="5" spans="1:18" ht="135" customHeight="1">
      <c r="A5" s="1943" t="s">
        <v>2652</v>
      </c>
      <c r="B5" s="2846" t="s">
        <v>2650</v>
      </c>
      <c r="C5" s="2627">
        <v>22</v>
      </c>
      <c r="D5" s="2626" t="s">
        <v>2651</v>
      </c>
      <c r="E5" s="1810" t="str">
        <f>项目基本情况!B12</f>
        <v>工业用地</v>
      </c>
      <c r="F5" s="2626">
        <v>258</v>
      </c>
      <c r="G5" s="1810" t="str">
        <f>项目基本情况!B13</f>
        <v>工业用地</v>
      </c>
      <c r="H5" s="2626">
        <v>1.5</v>
      </c>
      <c r="I5" s="2626">
        <v>1.5</v>
      </c>
      <c r="J5" s="2626">
        <v>1.5</v>
      </c>
      <c r="K5" s="1810" t="str">
        <f>"红线外"&amp;项目基本情况!T40&amp;"、宗地红线内"&amp;项目基本情况!B35</f>
        <v>红线外六通、宗地红线内场地平整</v>
      </c>
      <c r="L5" s="1810" t="str">
        <f>"红线外"&amp;项目基本情况!T40&amp;"、宗地红线内场地"&amp;项目基本情况!D36</f>
        <v>红线外六通、宗地红线内场地</v>
      </c>
      <c r="M5" s="1810" t="str">
        <f>IF(项目基本情况!B16="出让",项目基本情况!D20,"——")</f>
        <v>工业、地下车库35.62年</v>
      </c>
      <c r="N5" s="1810">
        <f>项目基本情况!C22</f>
        <v>13764.69</v>
      </c>
      <c r="O5" s="1810">
        <f>项目基本情况!C21</f>
        <v>29378.809999999998</v>
      </c>
      <c r="P5" s="1810">
        <f ca="1">结果表!E42</f>
        <v>1780</v>
      </c>
      <c r="Q5" s="1810">
        <f ca="1">结果表!D42</f>
        <v>834</v>
      </c>
      <c r="R5" s="1811">
        <f ca="1">结果表!C42</f>
        <v>2450</v>
      </c>
    </row>
    <row r="6" spans="1:18">
      <c r="A6" s="3189" t="str">
        <f>IF(项目基本情况!B9="市场价格","——","抵押价格")</f>
        <v>抵押价格</v>
      </c>
      <c r="B6" s="3190"/>
      <c r="C6" s="3190"/>
      <c r="D6" s="3190"/>
      <c r="E6" s="3190"/>
      <c r="F6" s="3190"/>
      <c r="G6" s="3190"/>
      <c r="H6" s="3190"/>
      <c r="I6" s="3190"/>
      <c r="J6" s="3190"/>
      <c r="K6" s="3190"/>
      <c r="L6" s="3190"/>
      <c r="M6" s="3190"/>
      <c r="N6" s="3190"/>
      <c r="O6" s="3190"/>
      <c r="P6" s="3190"/>
      <c r="Q6" s="3191"/>
      <c r="R6" s="1812">
        <f ca="1">结果表!O39</f>
        <v>2450</v>
      </c>
    </row>
    <row r="7" spans="1:18">
      <c r="A7" s="3189" t="str">
        <f>IF(项目基本情况!B9="市场价格","——",IF(项目基本情况!E8="已注销及未注销","抵押担保权已注销时的抵押价格","——"))</f>
        <v>——</v>
      </c>
      <c r="B7" s="3190"/>
      <c r="C7" s="3190"/>
      <c r="D7" s="3190"/>
      <c r="E7" s="3190"/>
      <c r="F7" s="3190"/>
      <c r="G7" s="3190"/>
      <c r="H7" s="3190"/>
      <c r="I7" s="3190"/>
      <c r="J7" s="3190"/>
      <c r="K7" s="3190"/>
      <c r="L7" s="3190"/>
      <c r="M7" s="3190"/>
      <c r="N7" s="3190"/>
      <c r="O7" s="3190"/>
      <c r="P7" s="3190"/>
      <c r="Q7" s="3191"/>
      <c r="R7" s="1812" t="str">
        <f>结果表!O40</f>
        <v>——</v>
      </c>
    </row>
    <row r="8" spans="1:18">
      <c r="A8" s="3189" t="str">
        <f>IF(项目基本情况!B9="市场价格","——",项目基本情况!E9)</f>
        <v>——</v>
      </c>
      <c r="B8" s="3190"/>
      <c r="C8" s="3190"/>
      <c r="D8" s="3190"/>
      <c r="E8" s="3190"/>
      <c r="F8" s="3190"/>
      <c r="G8" s="3190"/>
      <c r="H8" s="3190"/>
      <c r="I8" s="3190"/>
      <c r="J8" s="3190"/>
      <c r="K8" s="3190"/>
      <c r="L8" s="3190"/>
      <c r="M8" s="3190"/>
      <c r="N8" s="3190"/>
      <c r="O8" s="3190"/>
      <c r="P8" s="3190"/>
      <c r="Q8" s="3191"/>
      <c r="R8" s="1812" t="str">
        <f>结果表!O41</f>
        <v>——</v>
      </c>
    </row>
    <row r="9" spans="1:18">
      <c r="A9" s="1813" t="s">
        <v>2040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196" t="s">
        <v>2064</v>
      </c>
      <c r="B1" s="3196"/>
      <c r="C1" s="3196"/>
      <c r="D1" s="3196"/>
    </row>
    <row r="2" spans="1:4" ht="47.25" customHeight="1">
      <c r="A2" s="3200" t="str">
        <f>"1.权利限制："&amp;项目基本情况!L24&amp;"未设定租赁等其他他项权利。"</f>
        <v>1.权利限制：根据估价对象《国有土地使用证》原件、，截至估价期日，估价对象抵押权未见登记。未设定租赁等其他他项权利。</v>
      </c>
      <c r="B2" s="3200"/>
      <c r="C2" s="3200"/>
      <c r="D2" s="3200"/>
    </row>
    <row r="3" spans="1:4" ht="48" customHeight="1">
      <c r="A3" s="3196"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v>
      </c>
      <c r="B3" s="3196"/>
      <c r="C3" s="3196"/>
      <c r="D3" s="3196"/>
    </row>
    <row r="4" spans="1:4" ht="36.75" customHeight="1">
      <c r="A4" s="3196" t="str">
        <f>"3.估价规划限制条件：详见"&amp;项目基本情况!E21&amp;"。"</f>
        <v>3.估价规划限制条件：详见《建设工程规划许可证》[]、《出让合同》[]。</v>
      </c>
      <c r="B4" s="3196"/>
      <c r="C4" s="3196"/>
      <c r="D4" s="3196"/>
    </row>
    <row r="5" spans="1:4">
      <c r="A5" s="3199" t="s">
        <v>2065</v>
      </c>
      <c r="B5" s="3199"/>
      <c r="C5" s="3199"/>
      <c r="D5" s="3199"/>
    </row>
    <row r="6" spans="1:4">
      <c r="A6" s="3196" t="s">
        <v>2043</v>
      </c>
      <c r="B6" s="3196"/>
      <c r="C6" s="3196"/>
      <c r="D6" s="3196"/>
    </row>
    <row r="7" spans="1:4" ht="33" customHeight="1">
      <c r="A7" s="3196" t="s">
        <v>2572</v>
      </c>
      <c r="B7" s="3196"/>
      <c r="C7" s="3196"/>
      <c r="D7" s="3196"/>
    </row>
    <row r="8" spans="1:4" ht="32.25" customHeight="1">
      <c r="A8" s="3196"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96"/>
      <c r="C8" s="3196"/>
      <c r="D8" s="3196"/>
    </row>
    <row r="9" spans="1:4" ht="33.75" customHeight="1">
      <c r="A9" s="3196"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96"/>
      <c r="C9" s="3196"/>
      <c r="D9" s="3196"/>
    </row>
    <row r="10" spans="1:4">
      <c r="A10" s="3196" t="str">
        <f>IF(项目基本情况!B8="抵押","4.估价师所知悉的法定优先受偿款情况为：","——")</f>
        <v>4.估价师所知悉的法定优先受偿款情况为：</v>
      </c>
      <c r="B10" s="3196"/>
      <c r="C10" s="3196"/>
      <c r="D10" s="3196"/>
    </row>
    <row r="11" spans="1:4" ht="37.5" customHeight="1">
      <c r="A11" s="3198" t="str">
        <f>IF(项目基本情况!B8="抵押","（1）"&amp;CONCATENATE(项目基本情况!L24,项目基本情况!L25,项目基本情况!L26),"——")</f>
        <v>（1）根据估价对象《国有土地使用证》原件、，截至估价期日，估价对象抵押权未见登记。</v>
      </c>
      <c r="B11" s="3198"/>
      <c r="C11" s="3198"/>
      <c r="D11" s="3198"/>
    </row>
    <row r="12" spans="1:4" ht="168" customHeight="1">
      <c r="A12" s="3199" t="s">
        <v>2067</v>
      </c>
      <c r="B12" s="3199"/>
      <c r="C12" s="3199"/>
      <c r="D12" s="3199"/>
    </row>
    <row r="13" spans="1:4">
      <c r="A13" s="3197" t="s">
        <v>2743</v>
      </c>
      <c r="B13" s="3197"/>
      <c r="C13" s="3197"/>
      <c r="D13" s="3197"/>
    </row>
    <row r="14" spans="1:4">
      <c r="A14" s="3198" t="str">
        <f>IF(项目基本情况!B8="抵押","综上，"&amp;结果表!K47,"——")</f>
        <v>综上，本次评估不存在估价师知悉的法定优先受偿款</v>
      </c>
      <c r="B14" s="3198"/>
      <c r="C14" s="3198"/>
      <c r="D14" s="3198"/>
    </row>
    <row r="15" spans="1:4" ht="58.5" customHeight="1">
      <c r="A15" s="3196"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96"/>
      <c r="C15" s="3196"/>
      <c r="D15" s="3196"/>
    </row>
    <row r="16" spans="1:4" ht="70.5" customHeight="1">
      <c r="A16" s="3196"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96"/>
      <c r="C16" s="3196"/>
      <c r="D16" s="3196"/>
    </row>
    <row r="17" spans="1:4">
      <c r="A17" s="3196" t="s">
        <v>2699</v>
      </c>
      <c r="B17" s="3196"/>
      <c r="C17" s="3196"/>
      <c r="D17" s="3196"/>
    </row>
    <row r="18" spans="1:4">
      <c r="A18" s="3196" t="s">
        <v>2691</v>
      </c>
      <c r="B18" s="3196"/>
      <c r="C18" s="3196"/>
      <c r="D18" s="3196"/>
    </row>
    <row r="19" spans="1:4">
      <c r="A19" s="2847" t="s">
        <v>2692</v>
      </c>
      <c r="B19" s="2847" t="s">
        <v>2693</v>
      </c>
      <c r="C19" s="2847" t="s">
        <v>2694</v>
      </c>
      <c r="D19" s="2847" t="s">
        <v>2695</v>
      </c>
    </row>
    <row r="20" spans="1:4">
      <c r="A20" s="2847" t="str">
        <f>项目基本情况!B4</f>
        <v>赵雯</v>
      </c>
      <c r="B20" s="2847">
        <f ca="1">项目基本情况!C4</f>
        <v>2011110090</v>
      </c>
      <c r="C20" s="2849"/>
      <c r="D20" s="1800" t="s">
        <v>2700</v>
      </c>
    </row>
    <row r="21" spans="1:4">
      <c r="A21" s="2847" t="str">
        <f>项目基本情况!D4</f>
        <v>崔锴</v>
      </c>
      <c r="B21" s="2847">
        <f ca="1">项目基本情况!E4</f>
        <v>2010110070</v>
      </c>
      <c r="C21" s="2849"/>
      <c r="D21" s="1800" t="s">
        <v>2701</v>
      </c>
    </row>
    <row r="23" spans="1:4">
      <c r="A23" s="3196" t="s">
        <v>2696</v>
      </c>
      <c r="B23" s="3196"/>
      <c r="C23" s="3196"/>
      <c r="D23" s="3196"/>
    </row>
    <row r="24" spans="1:4">
      <c r="A24" s="2847" t="s">
        <v>2692</v>
      </c>
      <c r="B24" s="2847" t="s">
        <v>2697</v>
      </c>
      <c r="C24" s="2847" t="s">
        <v>2694</v>
      </c>
      <c r="D24" s="2847" t="s">
        <v>2695</v>
      </c>
    </row>
    <row r="25" spans="1:4">
      <c r="A25" s="2850" t="s">
        <v>2698</v>
      </c>
      <c r="B25" s="2847" t="s">
        <v>951</v>
      </c>
      <c r="C25" s="2849"/>
      <c r="D25" s="1800" t="s">
        <v>2701</v>
      </c>
    </row>
    <row r="29" spans="1:4">
      <c r="D29" s="2848" t="s">
        <v>2038</v>
      </c>
    </row>
    <row r="30" spans="1:4">
      <c r="D30" s="285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5" customWidth="1"/>
    <col min="2" max="16384" width="14.5" style="1163"/>
  </cols>
  <sheetData>
    <row r="1" spans="1:7" s="1161" customFormat="1" ht="18.75">
      <c r="A1" s="1160" t="s">
        <v>65</v>
      </c>
    </row>
    <row r="3" spans="1:7" ht="14.25">
      <c r="A3" s="1162" t="s">
        <v>66</v>
      </c>
      <c r="B3" s="1163" t="s">
        <v>67</v>
      </c>
      <c r="G3" s="1164"/>
    </row>
    <row r="4" spans="1:7">
      <c r="G4" s="1164"/>
    </row>
    <row r="5" spans="1:7" ht="14.25">
      <c r="A5" s="1166" t="s">
        <v>45</v>
      </c>
      <c r="B5" s="1163" t="s">
        <v>46</v>
      </c>
      <c r="G5" s="1164"/>
    </row>
    <row r="6" spans="1:7">
      <c r="G6" s="1164"/>
    </row>
    <row r="7" spans="1:7" ht="14.25">
      <c r="A7" s="1167" t="s">
        <v>47</v>
      </c>
      <c r="B7" s="1163" t="s">
        <v>48</v>
      </c>
      <c r="G7" s="1164"/>
    </row>
    <row r="8" spans="1:7">
      <c r="G8" s="1164"/>
    </row>
    <row r="9" spans="1:7">
      <c r="A9" s="1168" t="s">
        <v>49</v>
      </c>
      <c r="B9" s="1163" t="s">
        <v>50</v>
      </c>
    </row>
    <row r="11" spans="1:7">
      <c r="A11" s="1169" t="s">
        <v>51</v>
      </c>
      <c r="B11" s="1170" t="s">
        <v>871</v>
      </c>
    </row>
    <row r="13" spans="1:7">
      <c r="A13" s="1171" t="s">
        <v>52</v>
      </c>
    </row>
    <row r="15" spans="1:7" ht="14.25">
      <c r="A15" s="3208" t="s">
        <v>53</v>
      </c>
      <c r="B15" s="3209" t="s">
        <v>845</v>
      </c>
      <c r="C15" s="3205"/>
    </row>
    <row r="16" spans="1:7" ht="14.25">
      <c r="A16" s="3208"/>
      <c r="B16" s="3206" t="s">
        <v>54</v>
      </c>
      <c r="C16" s="1172" t="s">
        <v>53</v>
      </c>
    </row>
    <row r="17" spans="1:3" ht="14.25">
      <c r="A17" s="3208"/>
      <c r="B17" s="3206"/>
      <c r="C17" s="1172" t="s">
        <v>55</v>
      </c>
    </row>
    <row r="18" spans="1:3" ht="14.25">
      <c r="A18" s="3208"/>
      <c r="B18" s="3206"/>
      <c r="C18" s="1172" t="s">
        <v>56</v>
      </c>
    </row>
    <row r="19" spans="1:3" ht="14.25">
      <c r="A19" s="3208"/>
      <c r="B19" s="3204" t="s">
        <v>57</v>
      </c>
      <c r="C19" s="3205"/>
    </row>
    <row r="20" spans="1:3" ht="14.25">
      <c r="A20" s="1173" t="s">
        <v>58</v>
      </c>
      <c r="B20" s="1174"/>
      <c r="C20" s="1175"/>
    </row>
    <row r="21" spans="1:3" ht="14.25">
      <c r="A21" s="3207" t="s">
        <v>59</v>
      </c>
      <c r="B21" s="3204" t="s">
        <v>60</v>
      </c>
      <c r="C21" s="3205"/>
    </row>
    <row r="22" spans="1:3" ht="14.25">
      <c r="A22" s="3207"/>
      <c r="B22" s="3204" t="s">
        <v>61</v>
      </c>
      <c r="C22" s="3205"/>
    </row>
    <row r="23" spans="1:3" ht="14.25">
      <c r="A23" s="3207"/>
      <c r="B23" s="3204" t="s">
        <v>62</v>
      </c>
      <c r="C23" s="3205"/>
    </row>
    <row r="24" spans="1:3" ht="14.25">
      <c r="A24" s="3207"/>
      <c r="B24" s="3210" t="s">
        <v>63</v>
      </c>
      <c r="C24" s="1176" t="s">
        <v>836</v>
      </c>
    </row>
    <row r="25" spans="1:3" ht="14.25">
      <c r="A25" s="3207"/>
      <c r="B25" s="3211"/>
      <c r="C25" s="1176" t="s">
        <v>837</v>
      </c>
    </row>
    <row r="26" spans="1:3" ht="14.25">
      <c r="A26" s="3207"/>
      <c r="B26" s="3211"/>
      <c r="C26" s="1176" t="s">
        <v>838</v>
      </c>
    </row>
    <row r="27" spans="1:3" ht="14.25">
      <c r="A27" s="3207"/>
      <c r="B27" s="3211"/>
      <c r="C27" s="1176" t="s">
        <v>839</v>
      </c>
    </row>
    <row r="28" spans="1:3" ht="14.25">
      <c r="A28" s="3207"/>
      <c r="B28" s="3211"/>
      <c r="C28" s="1176" t="s">
        <v>840</v>
      </c>
    </row>
    <row r="29" spans="1:3" ht="14.25">
      <c r="A29" s="3207"/>
      <c r="B29" s="3211"/>
      <c r="C29" s="1176" t="s">
        <v>841</v>
      </c>
    </row>
    <row r="30" spans="1:3" ht="14.25">
      <c r="A30" s="3207"/>
      <c r="B30" s="3211"/>
      <c r="C30" s="1176" t="s">
        <v>842</v>
      </c>
    </row>
    <row r="31" spans="1:3" ht="14.25">
      <c r="A31" s="3207"/>
      <c r="B31" s="3211"/>
      <c r="C31" s="1176" t="s">
        <v>843</v>
      </c>
    </row>
    <row r="32" spans="1:3" ht="14.25">
      <c r="A32" s="3207"/>
      <c r="B32" s="3211"/>
      <c r="C32" s="1176" t="s">
        <v>1646</v>
      </c>
    </row>
    <row r="33" spans="1:3" ht="14.25">
      <c r="A33" s="3207"/>
      <c r="B33" s="3201" t="s">
        <v>1652</v>
      </c>
      <c r="C33" s="1176" t="s">
        <v>1647</v>
      </c>
    </row>
    <row r="34" spans="1:3" ht="14.25">
      <c r="A34" s="3207"/>
      <c r="B34" s="3202"/>
      <c r="C34" s="1181" t="s">
        <v>1648</v>
      </c>
    </row>
    <row r="35" spans="1:3" ht="14.25">
      <c r="A35" s="3207"/>
      <c r="B35" s="3202"/>
      <c r="C35" s="1182" t="s">
        <v>1649</v>
      </c>
    </row>
    <row r="36" spans="1:3" ht="14.25">
      <c r="A36" s="3207"/>
      <c r="B36" s="3202"/>
      <c r="C36" s="1182" t="s">
        <v>1650</v>
      </c>
    </row>
    <row r="37" spans="1:3" ht="14.25">
      <c r="A37" s="3207"/>
      <c r="B37" s="3203"/>
      <c r="C37" s="1183" t="s">
        <v>1651</v>
      </c>
    </row>
    <row r="38" spans="1:3">
      <c r="A38" s="1177" t="s">
        <v>844</v>
      </c>
    </row>
    <row r="41" spans="1:3">
      <c r="A41" s="1177" t="s">
        <v>68</v>
      </c>
    </row>
    <row r="42" spans="1:3" ht="14.25">
      <c r="A42" s="1178" t="s">
        <v>852</v>
      </c>
    </row>
    <row r="43" spans="1:3" ht="14.25">
      <c r="A43" s="1179" t="s">
        <v>69</v>
      </c>
    </row>
    <row r="44" spans="1:3" ht="14.25">
      <c r="A44" s="1178" t="s">
        <v>851</v>
      </c>
    </row>
    <row r="45" spans="1:3" ht="14.25">
      <c r="A45" s="1180" t="s">
        <v>853</v>
      </c>
    </row>
    <row r="46" spans="1:3" ht="14.25">
      <c r="A46" s="1179"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8" customWidth="1"/>
    <col min="2" max="5" width="22.625" style="3158"/>
    <col min="6" max="6" width="25.625" style="3158" customWidth="1"/>
    <col min="7" max="16384" width="22.625" style="3158"/>
  </cols>
  <sheetData>
    <row r="2" spans="1:6" ht="20.25" customHeight="1">
      <c r="A2" s="3155" t="s">
        <v>1907</v>
      </c>
      <c r="B2" s="3156">
        <f ca="1">TODAY()</f>
        <v>43476</v>
      </c>
      <c r="C2" s="3157" t="s">
        <v>1908</v>
      </c>
      <c r="D2" s="3157"/>
    </row>
    <row r="3" spans="1:6" ht="20.25" customHeight="1">
      <c r="A3" s="3159" t="s">
        <v>1909</v>
      </c>
      <c r="B3" s="3160" t="s">
        <v>1910</v>
      </c>
      <c r="C3" s="3160" t="s">
        <v>1911</v>
      </c>
      <c r="D3" s="3161" t="s">
        <v>1912</v>
      </c>
      <c r="E3" s="3160" t="s">
        <v>1913</v>
      </c>
      <c r="F3" s="3160" t="s">
        <v>1911</v>
      </c>
    </row>
    <row r="4" spans="1:6" ht="20.25" customHeight="1">
      <c r="A4" s="3160" t="s">
        <v>1914</v>
      </c>
      <c r="B4" s="3160">
        <f ca="1">IF(C4&lt;B2,"已过期",1119970066)</f>
        <v>1119970066</v>
      </c>
      <c r="C4" s="3162">
        <v>43849</v>
      </c>
      <c r="D4" s="3160" t="s">
        <v>1914</v>
      </c>
      <c r="E4" s="3160">
        <f ca="1">IF(F4&lt;B2,"已过期",96010014)</f>
        <v>96010014</v>
      </c>
      <c r="F4" s="3163">
        <v>47118</v>
      </c>
    </row>
    <row r="5" spans="1:6" ht="20.25" customHeight="1">
      <c r="A5" s="3160" t="s">
        <v>1915</v>
      </c>
      <c r="B5" s="3160">
        <f ca="1">IF(C5&lt;B2,"已过期",1119970074)</f>
        <v>1119970074</v>
      </c>
      <c r="C5" s="3162">
        <v>43849</v>
      </c>
      <c r="D5" s="3160" t="s">
        <v>1915</v>
      </c>
      <c r="E5" s="3160">
        <f ca="1">IF(F5&lt;B2,"已过期",2002110027)</f>
        <v>2002110027</v>
      </c>
      <c r="F5" s="3163">
        <v>46752</v>
      </c>
    </row>
    <row r="6" spans="1:6" ht="20.25" customHeight="1">
      <c r="A6" s="3160" t="s">
        <v>1916</v>
      </c>
      <c r="B6" s="3160">
        <f ca="1">IF(C6&lt;B2,"已过期",1119970111)</f>
        <v>1119970111</v>
      </c>
      <c r="C6" s="3162">
        <v>43849</v>
      </c>
      <c r="D6" s="3160" t="s">
        <v>1916</v>
      </c>
      <c r="E6" s="3160">
        <f ca="1">IF(F6&lt;B2,"已过期",94010078)</f>
        <v>94010078</v>
      </c>
      <c r="F6" s="3163">
        <v>46387</v>
      </c>
    </row>
    <row r="7" spans="1:6" ht="20.25" customHeight="1">
      <c r="A7" s="3160" t="s">
        <v>1917</v>
      </c>
      <c r="B7" s="3160">
        <f ca="1">IF(C7&lt;B2,"已过期",1120050019)</f>
        <v>1120050019</v>
      </c>
      <c r="C7" s="3162">
        <v>44395</v>
      </c>
      <c r="D7" s="3160" t="s">
        <v>1917</v>
      </c>
      <c r="E7" s="3160">
        <f ca="1">IF(F7&lt;B2,"已过期",2002110030)</f>
        <v>2002110030</v>
      </c>
      <c r="F7" s="3163">
        <v>46387</v>
      </c>
    </row>
    <row r="8" spans="1:6" ht="20.25" customHeight="1">
      <c r="A8" s="3160" t="s">
        <v>1918</v>
      </c>
      <c r="B8" s="3160">
        <f ca="1">IF(C8&lt;B2,"已过期",1120000080)</f>
        <v>1120000080</v>
      </c>
      <c r="C8" s="3162">
        <v>43849</v>
      </c>
      <c r="D8" s="3160" t="s">
        <v>1918</v>
      </c>
      <c r="E8" s="3160">
        <f ca="1">IF(F8&lt;B2,"已过期",2000110082)</f>
        <v>2000110082</v>
      </c>
      <c r="F8" s="3163">
        <v>46387</v>
      </c>
    </row>
    <row r="9" spans="1:6" ht="20.25" customHeight="1">
      <c r="A9" s="3160" t="s">
        <v>1919</v>
      </c>
      <c r="B9" s="3160">
        <f ca="1">IF(C9&lt;B2,"已过期",1419970001)</f>
        <v>1419970001</v>
      </c>
      <c r="C9" s="3162">
        <v>43867</v>
      </c>
      <c r="D9" s="3160" t="s">
        <v>1919</v>
      </c>
      <c r="E9" s="3160">
        <f ca="1">IF(F9&lt;B2,"已过期",2002110125)</f>
        <v>2002110125</v>
      </c>
      <c r="F9" s="3163">
        <v>47118</v>
      </c>
    </row>
    <row r="10" spans="1:6" ht="20.25" customHeight="1">
      <c r="A10" s="3160" t="s">
        <v>1920</v>
      </c>
      <c r="B10" s="3160">
        <f ca="1">IF(C10&lt;B2,"已过期",1120060040)</f>
        <v>1120060040</v>
      </c>
      <c r="C10" s="3162">
        <v>43483</v>
      </c>
      <c r="D10" s="3160" t="s">
        <v>1920</v>
      </c>
      <c r="E10" s="3160">
        <f ca="1">IF(F10&lt;B2,"已过期",2004110096)</f>
        <v>2004110096</v>
      </c>
      <c r="F10" s="3163">
        <v>47118</v>
      </c>
    </row>
    <row r="11" spans="1:6" ht="20.25" customHeight="1">
      <c r="A11" s="3160" t="s">
        <v>1921</v>
      </c>
      <c r="B11" s="3160">
        <f ca="1">IF(C11&lt;B2,"已过期",1120100036)</f>
        <v>1120100036</v>
      </c>
      <c r="C11" s="3162">
        <v>43622</v>
      </c>
      <c r="D11" s="3160" t="s">
        <v>1921</v>
      </c>
      <c r="E11" s="3160">
        <f ca="1">IF(F11&lt;B2,"已过期",2010110070)</f>
        <v>2010110070</v>
      </c>
      <c r="F11" s="3163">
        <v>47907</v>
      </c>
    </row>
    <row r="12" spans="1:6" ht="20.25" customHeight="1">
      <c r="A12" s="3160"/>
      <c r="B12" s="3160"/>
      <c r="C12" s="3162"/>
      <c r="D12" s="3160"/>
      <c r="E12" s="3160"/>
      <c r="F12" s="3163"/>
    </row>
    <row r="13" spans="1:6" ht="20.25" customHeight="1">
      <c r="A13" s="3160" t="s">
        <v>1922</v>
      </c>
      <c r="B13" s="3160">
        <f ca="1">IF(C13&lt;B2,"已过期",1120070131)</f>
        <v>1120070131</v>
      </c>
      <c r="C13" s="3162">
        <v>43814</v>
      </c>
      <c r="D13" s="3160" t="s">
        <v>1922</v>
      </c>
      <c r="E13" s="3160">
        <f ca="1">IF(F13&lt;B2,"已过期",2014110011)</f>
        <v>2014110011</v>
      </c>
      <c r="F13" s="3163">
        <v>49302</v>
      </c>
    </row>
    <row r="14" spans="1:6" ht="20.25" customHeight="1">
      <c r="A14" s="3160" t="s">
        <v>2978</v>
      </c>
      <c r="B14" s="3160">
        <f ca="1">IF(C14&lt;B2,"已过期",1120040230)</f>
        <v>1120040230</v>
      </c>
      <c r="C14" s="3164">
        <v>43835</v>
      </c>
      <c r="D14" s="3165" t="s">
        <v>2979</v>
      </c>
      <c r="E14" s="3160">
        <f ca="1">IF(F14&lt;B2,"已过期",98030020)</f>
        <v>98030020</v>
      </c>
      <c r="F14" s="3163">
        <v>47118</v>
      </c>
    </row>
    <row r="15" spans="1:6" ht="20.25" customHeight="1">
      <c r="A15" s="3160" t="s">
        <v>2571</v>
      </c>
      <c r="B15" s="3160">
        <f ca="1">IF(C15&lt;B2,"已过期",1120070085)</f>
        <v>1120070085</v>
      </c>
      <c r="C15" s="3164">
        <v>43814</v>
      </c>
      <c r="D15" s="3160" t="s">
        <v>2980</v>
      </c>
      <c r="E15" s="3160">
        <f ca="1">IF(F15&lt;B2,"已过期",2004110128)</f>
        <v>2004110128</v>
      </c>
      <c r="F15" s="3166">
        <v>47118</v>
      </c>
    </row>
    <row r="16" spans="1:6" ht="20.25" customHeight="1">
      <c r="A16" s="3160" t="s">
        <v>1923</v>
      </c>
      <c r="B16" s="3160">
        <f ca="1">IF(C16&lt;B2,"已过期",1120140022)</f>
        <v>1120140022</v>
      </c>
      <c r="C16" s="3162">
        <v>44029</v>
      </c>
      <c r="D16" s="3160" t="s">
        <v>2981</v>
      </c>
      <c r="E16" s="3160">
        <f ca="1">IF(F16&lt;B2,"已过期",2008110059)</f>
        <v>2008110059</v>
      </c>
      <c r="F16" s="3163">
        <v>47177</v>
      </c>
    </row>
    <row r="17" spans="1:7" ht="20.25" customHeight="1">
      <c r="A17" s="3160"/>
      <c r="B17" s="3160"/>
      <c r="C17" s="3162"/>
      <c r="D17" s="3165" t="s">
        <v>2982</v>
      </c>
      <c r="E17" s="3160">
        <f ca="1">IF(F17&lt;B2,"已过期",2014110076)</f>
        <v>2014110076</v>
      </c>
      <c r="F17" s="3163">
        <v>49302</v>
      </c>
    </row>
    <row r="18" spans="1:7" ht="20.25" customHeight="1">
      <c r="A18" s="3160"/>
      <c r="B18" s="3160"/>
      <c r="C18" s="3162"/>
      <c r="D18" s="3160"/>
      <c r="E18" s="3160"/>
      <c r="F18" s="3163"/>
    </row>
    <row r="19" spans="1:7" ht="20.25" customHeight="1">
      <c r="A19" s="3160"/>
      <c r="B19" s="3160"/>
      <c r="C19" s="3162"/>
      <c r="D19" s="3160"/>
      <c r="E19" s="3160"/>
      <c r="F19" s="3160"/>
    </row>
    <row r="20" spans="1:7" ht="20.25" customHeight="1">
      <c r="A20" s="3160"/>
      <c r="B20" s="3160"/>
      <c r="C20" s="3162"/>
      <c r="D20" s="3160"/>
      <c r="E20" s="3160"/>
      <c r="F20" s="3160"/>
    </row>
    <row r="21" spans="1:7" ht="20.25" customHeight="1">
      <c r="A21" s="3160"/>
      <c r="B21" s="3160"/>
      <c r="C21" s="3162"/>
      <c r="D21" s="3160" t="s">
        <v>1924</v>
      </c>
      <c r="E21" s="3160">
        <f ca="1">IF(F21&lt;B2,"已过期",2011110090)</f>
        <v>2011110090</v>
      </c>
      <c r="F21" s="3163">
        <v>48302</v>
      </c>
    </row>
    <row r="22" spans="1:7" ht="20.25" customHeight="1">
      <c r="A22" s="3160" t="s">
        <v>1925</v>
      </c>
      <c r="B22" s="3160">
        <f ca="1">IF(C22&lt;B2,"已过期",1120020033)</f>
        <v>1120020033</v>
      </c>
      <c r="C22" s="3162">
        <v>44339</v>
      </c>
      <c r="D22" s="3160" t="s">
        <v>1925</v>
      </c>
      <c r="E22" s="3160">
        <f ca="1">IF(F22&lt;B2,"已过期",2000110137)</f>
        <v>2000110137</v>
      </c>
      <c r="F22" s="3163">
        <v>46387</v>
      </c>
    </row>
    <row r="23" spans="1:7" ht="20.25" customHeight="1">
      <c r="A23" s="3160"/>
      <c r="B23" s="3160"/>
      <c r="C23" s="3162"/>
      <c r="D23" s="3160"/>
      <c r="E23" s="3160"/>
      <c r="F23" s="3160"/>
    </row>
    <row r="24" spans="1:7" s="3168" customFormat="1" ht="20.25" customHeight="1">
      <c r="A24" s="3159" t="s">
        <v>2052</v>
      </c>
      <c r="B24" s="3159" t="s">
        <v>2052</v>
      </c>
      <c r="C24" s="3162"/>
      <c r="D24" s="3167" t="s">
        <v>2052</v>
      </c>
      <c r="E24" s="3159" t="s">
        <v>2052</v>
      </c>
      <c r="F24" s="3166"/>
    </row>
    <row r="25" spans="1:7" ht="20.25" customHeight="1">
      <c r="A25" s="3212" t="s">
        <v>1926</v>
      </c>
      <c r="B25" s="3212"/>
      <c r="C25" s="3212"/>
      <c r="D25" s="3212"/>
      <c r="E25" s="3212"/>
      <c r="F25" s="3212"/>
      <c r="G25" s="3212"/>
    </row>
    <row r="26" spans="1:7" ht="20.25" customHeight="1">
      <c r="A26" s="3213" t="s">
        <v>1927</v>
      </c>
      <c r="B26" s="3213"/>
      <c r="C26" s="3213"/>
      <c r="D26" s="3213" t="s">
        <v>1928</v>
      </c>
      <c r="E26" s="3213"/>
      <c r="F26" s="3213"/>
    </row>
    <row r="27" spans="1:7" s="3155" customFormat="1" ht="20.25" customHeight="1">
      <c r="A27" s="3169" t="s">
        <v>1929</v>
      </c>
      <c r="B27" s="3170" t="s">
        <v>1930</v>
      </c>
      <c r="C27" s="3170" t="s">
        <v>1931</v>
      </c>
      <c r="D27" s="3160" t="s">
        <v>1929</v>
      </c>
      <c r="E27" s="3170" t="s">
        <v>1930</v>
      </c>
      <c r="F27" s="3170" t="s">
        <v>1931</v>
      </c>
    </row>
    <row r="28" spans="1:7" s="3155" customFormat="1" ht="20.25" customHeight="1">
      <c r="A28" s="3171" t="s">
        <v>1932</v>
      </c>
      <c r="B28" s="3171" t="s">
        <v>1933</v>
      </c>
      <c r="C28" s="3163">
        <v>43725</v>
      </c>
      <c r="D28" s="3171" t="s">
        <v>1934</v>
      </c>
      <c r="E28" s="3171" t="s">
        <v>1935</v>
      </c>
      <c r="F28" s="3172">
        <v>44377</v>
      </c>
    </row>
    <row r="29" spans="1:7" s="3155" customFormat="1" ht="20.25" customHeight="1">
      <c r="A29" s="3171"/>
      <c r="B29" s="3171"/>
      <c r="C29" s="3173"/>
      <c r="D29" s="3171" t="s">
        <v>1936</v>
      </c>
      <c r="E29" s="3174" t="s">
        <v>2939</v>
      </c>
      <c r="F29" s="3175">
        <v>43281</v>
      </c>
    </row>
    <row r="30" spans="1:7" ht="20.25" customHeight="1">
      <c r="C30" s="3176"/>
      <c r="D30" s="3176"/>
    </row>
  </sheetData>
  <sheetProtection password="C66D" sheet="1" objects="1" scenarios="1"/>
  <mergeCells count="3">
    <mergeCell ref="A25:G25"/>
    <mergeCell ref="A26:C26"/>
    <mergeCell ref="D26:F26"/>
  </mergeCells>
  <phoneticPr fontId="3" type="noConversion"/>
  <conditionalFormatting sqref="C24:D24">
    <cfRule type="expression" dxfId="219" priority="113">
      <formula>AND($C24-TODAY()&lt;30,TODAY()&lt;$C24)</formula>
    </cfRule>
  </conditionalFormatting>
  <conditionalFormatting sqref="C28">
    <cfRule type="expression" dxfId="218" priority="112">
      <formula>AND($C28-TODAY()&lt;30,TODAY()&lt;$C28)</formula>
    </cfRule>
  </conditionalFormatting>
  <conditionalFormatting sqref="C28 F4">
    <cfRule type="cellIs" dxfId="217" priority="114" stopIfTrue="1" operator="lessThan">
      <formula>$B$2</formula>
    </cfRule>
  </conditionalFormatting>
  <conditionalFormatting sqref="F5">
    <cfRule type="cellIs" dxfId="216" priority="110" stopIfTrue="1" operator="lessThan">
      <formula>$B$2</formula>
    </cfRule>
  </conditionalFormatting>
  <conditionalFormatting sqref="F6 F8 F10">
    <cfRule type="cellIs" dxfId="215" priority="108" stopIfTrue="1" operator="lessThan">
      <formula>$B$2</formula>
    </cfRule>
  </conditionalFormatting>
  <conditionalFormatting sqref="C24:D24">
    <cfRule type="expression" dxfId="214" priority="106">
      <formula>AND($C24-TODAY()&lt;30,TODAY()&lt;$C24)</formula>
    </cfRule>
  </conditionalFormatting>
  <conditionalFormatting sqref="F7 F9 F11 C24:D24">
    <cfRule type="cellIs" dxfId="213" priority="107" stopIfTrue="1" operator="lessThan">
      <formula>$B$2</formula>
    </cfRule>
  </conditionalFormatting>
  <conditionalFormatting sqref="F18">
    <cfRule type="cellIs" dxfId="212" priority="79" stopIfTrue="1" operator="lessThan">
      <formula>$B$2</formula>
    </cfRule>
  </conditionalFormatting>
  <conditionalFormatting sqref="F22">
    <cfRule type="cellIs" dxfId="211" priority="78" stopIfTrue="1" operator="lessThan">
      <formula>$B$2</formula>
    </cfRule>
  </conditionalFormatting>
  <conditionalFormatting sqref="F21">
    <cfRule type="cellIs" dxfId="210" priority="77" stopIfTrue="1" operator="lessThan">
      <formula>$B$2</formula>
    </cfRule>
  </conditionalFormatting>
  <conditionalFormatting sqref="B4:B11 E4:E11 E18:E23 B17:B23 B13 E13">
    <cfRule type="cellIs" dxfId="209" priority="75" stopIfTrue="1" operator="equal">
      <formula>"已过期"</formula>
    </cfRule>
  </conditionalFormatting>
  <conditionalFormatting sqref="F28">
    <cfRule type="cellIs" dxfId="208" priority="72" stopIfTrue="1" operator="lessThan">
      <formula>$B$2</formula>
    </cfRule>
  </conditionalFormatting>
  <conditionalFormatting sqref="F29">
    <cfRule type="cellIs" dxfId="207" priority="70" stopIfTrue="1" operator="lessThan">
      <formula>$B$2</formula>
    </cfRule>
  </conditionalFormatting>
  <conditionalFormatting sqref="F28">
    <cfRule type="expression" dxfId="206" priority="116">
      <formula>AND($E28-TODAY()&lt;30,TODAY()&lt;$E28)</formula>
    </cfRule>
  </conditionalFormatting>
  <conditionalFormatting sqref="F29">
    <cfRule type="expression" dxfId="205" priority="117" stopIfTrue="1">
      <formula>AND($E29-TODAY()&lt;30,TODAY()&lt;$E29)</formula>
    </cfRule>
  </conditionalFormatting>
  <conditionalFormatting sqref="C5">
    <cfRule type="expression" dxfId="204" priority="67">
      <formula>AND($C5-TODAY()&lt;30,TODAY()&lt;$C5)</formula>
    </cfRule>
  </conditionalFormatting>
  <conditionalFormatting sqref="C5">
    <cfRule type="cellIs" dxfId="203" priority="68" stopIfTrue="1" operator="lessThan">
      <formula>$B$2</formula>
    </cfRule>
  </conditionalFormatting>
  <conditionalFormatting sqref="C4:C6">
    <cfRule type="expression" dxfId="202" priority="65">
      <formula>AND($C4-TODAY()&lt;30,TODAY()&lt;$C4)</formula>
    </cfRule>
  </conditionalFormatting>
  <conditionalFormatting sqref="C4:C6">
    <cfRule type="cellIs" dxfId="201" priority="66" stopIfTrue="1" operator="lessThan">
      <formula>$B$2</formula>
    </cfRule>
  </conditionalFormatting>
  <conditionalFormatting sqref="C8:C9">
    <cfRule type="expression" dxfId="200" priority="63">
      <formula>AND($C8-TODAY()&lt;30,TODAY()&lt;$C8)</formula>
    </cfRule>
  </conditionalFormatting>
  <conditionalFormatting sqref="C8:C9">
    <cfRule type="cellIs" dxfId="199" priority="64" stopIfTrue="1" operator="lessThan">
      <formula>$B$2</formula>
    </cfRule>
  </conditionalFormatting>
  <conditionalFormatting sqref="C7">
    <cfRule type="expression" dxfId="198" priority="46">
      <formula>AND($C7-TODAY()&lt;30,TODAY()&lt;$C7)</formula>
    </cfRule>
  </conditionalFormatting>
  <conditionalFormatting sqref="C7">
    <cfRule type="cellIs" dxfId="197" priority="47" stopIfTrue="1" operator="lessThan">
      <formula>$B$2</formula>
    </cfRule>
  </conditionalFormatting>
  <conditionalFormatting sqref="C10:C11 C13 C23 C17:C21">
    <cfRule type="expression" dxfId="196" priority="44">
      <formula>AND($C10-TODAY()&lt;30,TODAY()&lt;$C10)</formula>
    </cfRule>
  </conditionalFormatting>
  <conditionalFormatting sqref="C10:C11 C13 C23 C17:C21">
    <cfRule type="cellIs" dxfId="195" priority="45" stopIfTrue="1" operator="lessThan">
      <formula>$B$2</formula>
    </cfRule>
  </conditionalFormatting>
  <conditionalFormatting sqref="F13">
    <cfRule type="cellIs" dxfId="194" priority="43" stopIfTrue="1" operator="lessThan">
      <formula>$B$2</formula>
    </cfRule>
  </conditionalFormatting>
  <conditionalFormatting sqref="F12">
    <cfRule type="cellIs" dxfId="193" priority="35" stopIfTrue="1" operator="lessThan">
      <formula>$B$2</formula>
    </cfRule>
  </conditionalFormatting>
  <conditionalFormatting sqref="B12 E12">
    <cfRule type="cellIs" dxfId="192" priority="34" stopIfTrue="1" operator="equal">
      <formula>"已过期"</formula>
    </cfRule>
  </conditionalFormatting>
  <conditionalFormatting sqref="C12">
    <cfRule type="expression" dxfId="191" priority="32">
      <formula>AND($C12-TODAY()&lt;30,TODAY()&lt;$C12)</formula>
    </cfRule>
  </conditionalFormatting>
  <conditionalFormatting sqref="C12">
    <cfRule type="cellIs" dxfId="190" priority="33" stopIfTrue="1" operator="lessThan">
      <formula>$B$2</formula>
    </cfRule>
  </conditionalFormatting>
  <conditionalFormatting sqref="C22">
    <cfRule type="expression" dxfId="189" priority="24">
      <formula>AND($C22-TODAY()&lt;30,TODAY()&lt;$C22)</formula>
    </cfRule>
  </conditionalFormatting>
  <conditionalFormatting sqref="C22">
    <cfRule type="cellIs" dxfId="188" priority="25" stopIfTrue="1" operator="lessThan">
      <formula>$B$2</formula>
    </cfRule>
  </conditionalFormatting>
  <conditionalFormatting sqref="C16">
    <cfRule type="expression" dxfId="187" priority="22">
      <formula>AND($C16-TODAY()&lt;30,TODAY()&lt;$C16)</formula>
    </cfRule>
  </conditionalFormatting>
  <conditionalFormatting sqref="C16">
    <cfRule type="cellIs" dxfId="186" priority="23" stopIfTrue="1" operator="lessThan">
      <formula>$B$2</formula>
    </cfRule>
  </conditionalFormatting>
  <conditionalFormatting sqref="C16">
    <cfRule type="expression" dxfId="185" priority="20">
      <formula>AND($C16-TODAY()&lt;30,TODAY()&lt;$C16)</formula>
    </cfRule>
  </conditionalFormatting>
  <conditionalFormatting sqref="C16">
    <cfRule type="cellIs" dxfId="184" priority="21" stopIfTrue="1" operator="lessThan">
      <formula>$B$2</formula>
    </cfRule>
  </conditionalFormatting>
  <conditionalFormatting sqref="B16">
    <cfRule type="cellIs" dxfId="183" priority="19" stopIfTrue="1" operator="equal">
      <formula>"已过期"</formula>
    </cfRule>
  </conditionalFormatting>
  <conditionalFormatting sqref="C14:C15">
    <cfRule type="expression" dxfId="182" priority="17">
      <formula>AND($C14-TODAY()&lt;30,TODAY()&lt;$C14)</formula>
    </cfRule>
  </conditionalFormatting>
  <conditionalFormatting sqref="C14:C15">
    <cfRule type="cellIs" dxfId="181" priority="18" stopIfTrue="1" operator="lessThan">
      <formula>$B$2</formula>
    </cfRule>
  </conditionalFormatting>
  <conditionalFormatting sqref="C14">
    <cfRule type="expression" dxfId="180" priority="15">
      <formula>AND($C14-TODAY()&lt;30,TODAY()&lt;$C14)</formula>
    </cfRule>
  </conditionalFormatting>
  <conditionalFormatting sqref="C14">
    <cfRule type="cellIs" dxfId="179" priority="16" stopIfTrue="1" operator="lessThan">
      <formula>$B$2</formula>
    </cfRule>
  </conditionalFormatting>
  <conditionalFormatting sqref="C15">
    <cfRule type="expression" dxfId="178" priority="13">
      <formula>AND($C15-TODAY()&lt;30,TODAY()&lt;$C15)</formula>
    </cfRule>
  </conditionalFormatting>
  <conditionalFormatting sqref="C15">
    <cfRule type="cellIs" dxfId="177" priority="14" stopIfTrue="1" operator="lessThan">
      <formula>$B$2</formula>
    </cfRule>
  </conditionalFormatting>
  <conditionalFormatting sqref="B14">
    <cfRule type="cellIs" dxfId="176" priority="12" stopIfTrue="1" operator="equal">
      <formula>"已过期"</formula>
    </cfRule>
  </conditionalFormatting>
  <conditionalFormatting sqref="B15">
    <cfRule type="cellIs" dxfId="175" priority="11" stopIfTrue="1" operator="equal">
      <formula>"已过期"</formula>
    </cfRule>
  </conditionalFormatting>
  <conditionalFormatting sqref="A15">
    <cfRule type="cellIs" dxfId="174" priority="10" stopIfTrue="1" operator="equal">
      <formula>"已过期"</formula>
    </cfRule>
  </conditionalFormatting>
  <conditionalFormatting sqref="C15">
    <cfRule type="expression" dxfId="173" priority="9">
      <formula>AND($C15-TODAY()&lt;30,TODAY()&lt;$C15)</formula>
    </cfRule>
  </conditionalFormatting>
  <conditionalFormatting sqref="F16">
    <cfRule type="cellIs" dxfId="172" priority="8" stopIfTrue="1" operator="lessThan">
      <formula>$B$2</formula>
    </cfRule>
  </conditionalFormatting>
  <conditionalFormatting sqref="E16">
    <cfRule type="cellIs" dxfId="171" priority="7" stopIfTrue="1" operator="equal">
      <formula>"已过期"</formula>
    </cfRule>
  </conditionalFormatting>
  <conditionalFormatting sqref="E15">
    <cfRule type="cellIs" dxfId="170" priority="6" stopIfTrue="1" operator="equal">
      <formula>"已过期"</formula>
    </cfRule>
  </conditionalFormatting>
  <conditionalFormatting sqref="D15">
    <cfRule type="cellIs" dxfId="169" priority="5" stopIfTrue="1" operator="equal">
      <formula>"已过期"</formula>
    </cfRule>
  </conditionalFormatting>
  <conditionalFormatting sqref="F17">
    <cfRule type="cellIs" dxfId="168" priority="4" stopIfTrue="1" operator="lessThan">
      <formula>$B$2</formula>
    </cfRule>
  </conditionalFormatting>
  <conditionalFormatting sqref="E17">
    <cfRule type="cellIs" dxfId="167" priority="3" stopIfTrue="1" operator="equal">
      <formula>"已过期"</formula>
    </cfRule>
  </conditionalFormatting>
  <conditionalFormatting sqref="E14">
    <cfRule type="cellIs" dxfId="166" priority="2" stopIfTrue="1" operator="equal">
      <formula>"已过期"</formula>
    </cfRule>
  </conditionalFormatting>
  <conditionalFormatting sqref="F14">
    <cfRule type="cellIs" dxfId="16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0" sqref="X20"/>
    </sheetView>
  </sheetViews>
  <sheetFormatPr defaultColWidth="9" defaultRowHeight="14.25"/>
  <cols>
    <col min="1" max="1" width="10.375" style="1185" customWidth="1"/>
    <col min="2" max="2" width="18.875" style="1163"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3" customWidth="1"/>
    <col min="25" max="25" width="7.25" style="1163" customWidth="1"/>
    <col min="26" max="16384" width="9" style="1163"/>
  </cols>
  <sheetData>
    <row r="1" spans="1:23" s="1184" customFormat="1" ht="27">
      <c r="A1" s="967" t="s">
        <v>855</v>
      </c>
      <c r="B1" s="5" t="s">
        <v>132</v>
      </c>
      <c r="C1" s="1551" t="s">
        <v>1708</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2542</v>
      </c>
      <c r="R1" s="2561" t="s">
        <v>2536</v>
      </c>
      <c r="S1" s="6" t="s">
        <v>146</v>
      </c>
      <c r="T1" s="7" t="s">
        <v>147</v>
      </c>
      <c r="U1" s="6" t="s">
        <v>148</v>
      </c>
      <c r="V1" s="6" t="s">
        <v>149</v>
      </c>
      <c r="W1" s="1004" t="s">
        <v>873</v>
      </c>
    </row>
    <row r="2" spans="1:23">
      <c r="A2" s="8" t="s">
        <v>73</v>
      </c>
      <c r="B2" s="8" t="s">
        <v>150</v>
      </c>
      <c r="C2" s="1552" t="s">
        <v>1709</v>
      </c>
      <c r="D2" s="9" t="s">
        <v>74</v>
      </c>
      <c r="E2" s="9" t="s">
        <v>127</v>
      </c>
      <c r="F2" s="9" t="s">
        <v>128</v>
      </c>
      <c r="G2" s="9">
        <v>40</v>
      </c>
      <c r="H2" s="9" t="s">
        <v>129</v>
      </c>
      <c r="I2" s="9" t="s">
        <v>130</v>
      </c>
      <c r="J2" s="9" t="s">
        <v>131</v>
      </c>
      <c r="K2" s="9" t="s">
        <v>75</v>
      </c>
      <c r="L2" s="9" t="s">
        <v>75</v>
      </c>
      <c r="M2" s="9" t="s">
        <v>75</v>
      </c>
      <c r="N2" s="9" t="s">
        <v>75</v>
      </c>
      <c r="O2" s="9" t="s">
        <v>75</v>
      </c>
      <c r="P2" s="1006" t="s">
        <v>879</v>
      </c>
      <c r="Q2" s="9" t="s">
        <v>75</v>
      </c>
      <c r="R2" s="1006" t="s">
        <v>2537</v>
      </c>
      <c r="S2" s="9" t="s">
        <v>75</v>
      </c>
      <c r="T2" s="9" t="s">
        <v>76</v>
      </c>
      <c r="U2" s="9" t="s">
        <v>75</v>
      </c>
      <c r="V2" s="9" t="s">
        <v>77</v>
      </c>
      <c r="W2" s="9" t="s">
        <v>874</v>
      </c>
    </row>
    <row r="3" spans="1:23">
      <c r="A3" s="8" t="s">
        <v>78</v>
      </c>
      <c r="B3" s="10" t="s">
        <v>151</v>
      </c>
      <c r="C3" s="1553" t="s">
        <v>1710</v>
      </c>
      <c r="D3" s="9" t="s">
        <v>79</v>
      </c>
      <c r="E3" s="9" t="s">
        <v>6</v>
      </c>
      <c r="F3" s="9" t="s">
        <v>80</v>
      </c>
      <c r="G3" s="9">
        <v>50</v>
      </c>
      <c r="H3" s="9" t="s">
        <v>81</v>
      </c>
      <c r="I3" s="9" t="s">
        <v>82</v>
      </c>
      <c r="J3" s="9" t="s">
        <v>83</v>
      </c>
      <c r="K3" s="9" t="s">
        <v>84</v>
      </c>
      <c r="L3" s="9" t="s">
        <v>84</v>
      </c>
      <c r="M3" s="9" t="s">
        <v>84</v>
      </c>
      <c r="N3" s="9" t="s">
        <v>84</v>
      </c>
      <c r="O3" s="9" t="s">
        <v>84</v>
      </c>
      <c r="P3" s="1006" t="s">
        <v>599</v>
      </c>
      <c r="Q3" s="9" t="s">
        <v>84</v>
      </c>
      <c r="R3" s="1006" t="s">
        <v>2538</v>
      </c>
      <c r="S3" s="9" t="s">
        <v>84</v>
      </c>
      <c r="T3" s="9" t="s">
        <v>85</v>
      </c>
      <c r="U3" s="9" t="s">
        <v>84</v>
      </c>
      <c r="V3" s="9" t="s">
        <v>86</v>
      </c>
      <c r="W3" s="9" t="s">
        <v>875</v>
      </c>
    </row>
    <row r="4" spans="1:23">
      <c r="A4" s="8" t="s">
        <v>87</v>
      </c>
      <c r="B4" s="8" t="s">
        <v>152</v>
      </c>
      <c r="C4" s="1552" t="s">
        <v>1711</v>
      </c>
      <c r="D4" s="9" t="s">
        <v>1993</v>
      </c>
      <c r="E4" s="9" t="s">
        <v>88</v>
      </c>
      <c r="F4" s="9" t="s">
        <v>89</v>
      </c>
      <c r="G4" s="9">
        <v>70</v>
      </c>
      <c r="H4" s="9" t="s">
        <v>90</v>
      </c>
      <c r="I4" s="9" t="s">
        <v>91</v>
      </c>
      <c r="K4" s="9" t="s">
        <v>92</v>
      </c>
      <c r="L4" s="9" t="s">
        <v>92</v>
      </c>
      <c r="M4" s="9" t="s">
        <v>92</v>
      </c>
      <c r="N4" s="9" t="s">
        <v>92</v>
      </c>
      <c r="O4" s="9" t="s">
        <v>92</v>
      </c>
      <c r="P4" s="1006" t="s">
        <v>759</v>
      </c>
      <c r="Q4" s="9" t="s">
        <v>92</v>
      </c>
      <c r="R4" s="1006" t="s">
        <v>2539</v>
      </c>
      <c r="S4" s="9" t="s">
        <v>92</v>
      </c>
      <c r="T4" s="9" t="s">
        <v>93</v>
      </c>
      <c r="U4" s="9" t="s">
        <v>92</v>
      </c>
      <c r="W4" s="9" t="s">
        <v>876</v>
      </c>
    </row>
    <row r="5" spans="1:23">
      <c r="A5" s="8" t="s">
        <v>94</v>
      </c>
      <c r="B5" s="8" t="s">
        <v>153</v>
      </c>
      <c r="C5" s="1552" t="s">
        <v>1712</v>
      </c>
      <c r="F5" s="9" t="s">
        <v>95</v>
      </c>
      <c r="H5" s="9" t="s">
        <v>70</v>
      </c>
      <c r="I5" s="9" t="s">
        <v>96</v>
      </c>
      <c r="K5" s="9" t="s">
        <v>97</v>
      </c>
      <c r="L5" s="9" t="s">
        <v>97</v>
      </c>
      <c r="M5" s="9" t="s">
        <v>97</v>
      </c>
      <c r="N5" s="9" t="s">
        <v>97</v>
      </c>
      <c r="O5" s="9" t="s">
        <v>97</v>
      </c>
      <c r="P5" s="1006" t="s">
        <v>545</v>
      </c>
      <c r="Q5" s="9" t="s">
        <v>97</v>
      </c>
      <c r="R5" s="1006" t="s">
        <v>2540</v>
      </c>
      <c r="S5" s="9" t="s">
        <v>97</v>
      </c>
      <c r="T5" s="9" t="s">
        <v>98</v>
      </c>
      <c r="U5" s="9" t="s">
        <v>97</v>
      </c>
      <c r="W5" s="9" t="s">
        <v>877</v>
      </c>
    </row>
    <row r="6" spans="1:23">
      <c r="A6" s="8" t="s">
        <v>99</v>
      </c>
      <c r="B6" s="1149" t="s">
        <v>1640</v>
      </c>
      <c r="C6" s="1554" t="s">
        <v>1713</v>
      </c>
      <c r="F6" s="9" t="s">
        <v>71</v>
      </c>
      <c r="H6" s="9" t="s">
        <v>72</v>
      </c>
      <c r="I6" s="9" t="s">
        <v>100</v>
      </c>
      <c r="K6" s="9" t="s">
        <v>101</v>
      </c>
      <c r="L6" s="9" t="s">
        <v>101</v>
      </c>
      <c r="M6" s="9" t="s">
        <v>101</v>
      </c>
      <c r="N6" s="9" t="s">
        <v>101</v>
      </c>
      <c r="O6" s="9" t="s">
        <v>101</v>
      </c>
      <c r="P6" s="1006" t="s">
        <v>880</v>
      </c>
      <c r="Q6" s="9" t="s">
        <v>101</v>
      </c>
      <c r="R6" s="1006" t="s">
        <v>2541</v>
      </c>
      <c r="S6" s="9" t="s">
        <v>101</v>
      </c>
      <c r="T6" s="9"/>
      <c r="U6" s="9" t="s">
        <v>101</v>
      </c>
      <c r="W6" s="9" t="s">
        <v>878</v>
      </c>
    </row>
    <row r="7" spans="1:23">
      <c r="A7" s="8" t="s">
        <v>102</v>
      </c>
      <c r="B7" s="8" t="s">
        <v>103</v>
      </c>
      <c r="C7" s="1552" t="s">
        <v>1714</v>
      </c>
      <c r="F7" s="9" t="s">
        <v>154</v>
      </c>
      <c r="H7" s="9" t="s">
        <v>104</v>
      </c>
      <c r="I7" s="9" t="s">
        <v>105</v>
      </c>
    </row>
    <row r="8" spans="1:23">
      <c r="A8" s="8" t="s">
        <v>106</v>
      </c>
      <c r="B8" s="8" t="s">
        <v>107</v>
      </c>
      <c r="C8" s="1552" t="s">
        <v>1715</v>
      </c>
      <c r="F8" s="9" t="s">
        <v>155</v>
      </c>
      <c r="H8" s="9"/>
      <c r="I8" s="9" t="s">
        <v>108</v>
      </c>
    </row>
    <row r="9" spans="1:23">
      <c r="A9" s="8" t="s">
        <v>109</v>
      </c>
      <c r="B9" s="8" t="s">
        <v>156</v>
      </c>
      <c r="C9" s="1552" t="s">
        <v>1716</v>
      </c>
      <c r="F9" s="9" t="s">
        <v>110</v>
      </c>
      <c r="H9" s="9"/>
    </row>
    <row r="10" spans="1:23">
      <c r="A10" s="8" t="s">
        <v>111</v>
      </c>
      <c r="B10" s="8" t="s">
        <v>157</v>
      </c>
      <c r="C10" s="1552" t="s">
        <v>1717</v>
      </c>
      <c r="F10" s="9" t="s">
        <v>6</v>
      </c>
    </row>
    <row r="11" spans="1:23">
      <c r="A11" s="8" t="s">
        <v>112</v>
      </c>
      <c r="B11" s="8" t="s">
        <v>158</v>
      </c>
      <c r="C11" s="1552" t="s">
        <v>1718</v>
      </c>
    </row>
    <row r="12" spans="1:23">
      <c r="A12" s="8" t="s">
        <v>113</v>
      </c>
      <c r="B12" s="8" t="s">
        <v>159</v>
      </c>
      <c r="C12" s="1552" t="s">
        <v>1719</v>
      </c>
    </row>
    <row r="13" spans="1:23">
      <c r="A13" s="8" t="s">
        <v>114</v>
      </c>
      <c r="B13" s="8" t="s">
        <v>160</v>
      </c>
      <c r="C13" s="1552" t="s">
        <v>1720</v>
      </c>
    </row>
    <row r="14" spans="1:23">
      <c r="A14" s="8" t="s">
        <v>115</v>
      </c>
      <c r="B14" s="8" t="s">
        <v>161</v>
      </c>
      <c r="C14" s="1555" t="s">
        <v>1896</v>
      </c>
    </row>
    <row r="15" spans="1:23">
      <c r="A15" s="8" t="s">
        <v>116</v>
      </c>
      <c r="B15" s="8" t="s">
        <v>1681</v>
      </c>
      <c r="C15" s="1555"/>
    </row>
    <row r="16" spans="1:23">
      <c r="A16" s="8" t="s">
        <v>117</v>
      </c>
      <c r="B16" s="8" t="s">
        <v>1682</v>
      </c>
      <c r="C16" s="1555"/>
    </row>
    <row r="17" spans="1:3">
      <c r="A17" s="8" t="s">
        <v>118</v>
      </c>
      <c r="B17" s="8" t="s">
        <v>1683</v>
      </c>
      <c r="C17" s="1555"/>
    </row>
    <row r="18" spans="1:3">
      <c r="A18" s="8" t="s">
        <v>119</v>
      </c>
      <c r="B18" s="3089" t="s">
        <v>2951</v>
      </c>
      <c r="C18" s="1555"/>
    </row>
    <row r="19" spans="1:3">
      <c r="A19" s="8" t="s">
        <v>120</v>
      </c>
      <c r="B19" s="3089" t="s">
        <v>2959</v>
      </c>
      <c r="C19" s="1555"/>
    </row>
    <row r="20" spans="1:3">
      <c r="A20" s="8" t="s">
        <v>121</v>
      </c>
      <c r="B20" s="8" t="s">
        <v>3040</v>
      </c>
      <c r="C20" s="1555"/>
    </row>
    <row r="21" spans="1:3">
      <c r="A21" s="8" t="s">
        <v>122</v>
      </c>
      <c r="B21" s="8" t="s">
        <v>1641</v>
      </c>
      <c r="C21" s="1555"/>
    </row>
    <row r="22" spans="1:3">
      <c r="A22" s="8" t="s">
        <v>123</v>
      </c>
      <c r="B22" s="8" t="s">
        <v>1641</v>
      </c>
      <c r="C22" s="1555"/>
    </row>
    <row r="23" spans="1:3">
      <c r="A23" s="8" t="s">
        <v>124</v>
      </c>
      <c r="B23" s="8" t="s">
        <v>1641</v>
      </c>
      <c r="C23" s="1555"/>
    </row>
    <row r="24" spans="1:3">
      <c r="A24" s="8" t="s">
        <v>12</v>
      </c>
      <c r="B24" s="8" t="s">
        <v>1641</v>
      </c>
      <c r="C24" s="1555"/>
    </row>
    <row r="25" spans="1:3">
      <c r="A25" s="8" t="s">
        <v>125</v>
      </c>
      <c r="B25" s="8" t="s">
        <v>1641</v>
      </c>
      <c r="C25" s="1555"/>
    </row>
    <row r="26" spans="1:3">
      <c r="A26" s="8" t="s">
        <v>126</v>
      </c>
      <c r="B26" s="8" t="s">
        <v>1641</v>
      </c>
      <c r="C26" s="1555"/>
    </row>
    <row r="27" spans="1:3">
      <c r="A27" s="8" t="s">
        <v>1641</v>
      </c>
      <c r="B27" s="8" t="s">
        <v>1641</v>
      </c>
      <c r="C27" s="1555"/>
    </row>
    <row r="28" spans="1:3">
      <c r="A28" s="8" t="s">
        <v>1641</v>
      </c>
      <c r="B28" s="8" t="s">
        <v>1641</v>
      </c>
      <c r="C28" s="1555"/>
    </row>
    <row r="29" spans="1:3">
      <c r="A29" s="8" t="s">
        <v>1641</v>
      </c>
      <c r="B29" s="8" t="s">
        <v>1641</v>
      </c>
      <c r="C29" s="1555"/>
    </row>
    <row r="30" spans="1:3">
      <c r="A30" s="8" t="s">
        <v>1641</v>
      </c>
      <c r="B30" s="8" t="s">
        <v>1641</v>
      </c>
      <c r="C30" s="1555"/>
    </row>
    <row r="31" spans="1:3">
      <c r="A31" s="8" t="s">
        <v>1641</v>
      </c>
      <c r="B31" s="8" t="s">
        <v>1641</v>
      </c>
      <c r="C31" s="1555"/>
    </row>
    <row r="32" spans="1:3">
      <c r="A32" s="8" t="s">
        <v>1641</v>
      </c>
      <c r="B32" s="8" t="s">
        <v>1641</v>
      </c>
      <c r="C32" s="1555"/>
    </row>
    <row r="33" spans="1:3">
      <c r="A33" s="8" t="s">
        <v>1641</v>
      </c>
      <c r="B33" s="8" t="s">
        <v>1641</v>
      </c>
      <c r="C33" s="1555"/>
    </row>
    <row r="34" spans="1:3">
      <c r="A34" s="8" t="s">
        <v>1641</v>
      </c>
      <c r="B34" s="8" t="s">
        <v>1641</v>
      </c>
      <c r="C34" s="1555"/>
    </row>
    <row r="35" spans="1:3">
      <c r="A35" s="8" t="s">
        <v>1641</v>
      </c>
      <c r="B35" s="8" t="s">
        <v>1641</v>
      </c>
      <c r="C35" s="1555"/>
    </row>
    <row r="36" spans="1:3">
      <c r="A36" s="8" t="s">
        <v>1641</v>
      </c>
      <c r="B36" s="8" t="s">
        <v>1641</v>
      </c>
      <c r="C36" s="1555"/>
    </row>
    <row r="37" spans="1:3">
      <c r="A37" s="8" t="s">
        <v>1641</v>
      </c>
      <c r="B37" s="8" t="s">
        <v>1641</v>
      </c>
      <c r="C37" s="1555"/>
    </row>
    <row r="38" spans="1:3">
      <c r="A38" s="8" t="s">
        <v>1641</v>
      </c>
      <c r="B38" s="8" t="s">
        <v>1641</v>
      </c>
      <c r="C38" s="1555"/>
    </row>
    <row r="39" spans="1:3">
      <c r="A39" s="8" t="s">
        <v>1641</v>
      </c>
      <c r="B39" s="8" t="s">
        <v>1641</v>
      </c>
      <c r="C39" s="1555"/>
    </row>
    <row r="40" spans="1:3">
      <c r="A40" s="8" t="s">
        <v>1641</v>
      </c>
      <c r="B40" s="8" t="s">
        <v>1641</v>
      </c>
      <c r="C40" s="1555"/>
    </row>
    <row r="41" spans="1:3">
      <c r="A41" s="8" t="s">
        <v>1641</v>
      </c>
      <c r="B41" s="8" t="s">
        <v>1641</v>
      </c>
      <c r="C41" s="1555"/>
    </row>
    <row r="42" spans="1:3">
      <c r="A42" s="8" t="s">
        <v>1641</v>
      </c>
      <c r="B42" s="8" t="s">
        <v>1641</v>
      </c>
      <c r="C42" s="1555"/>
    </row>
    <row r="43" spans="1:3">
      <c r="A43" s="8" t="s">
        <v>1641</v>
      </c>
      <c r="B43" s="8" t="s">
        <v>1641</v>
      </c>
      <c r="C43" s="1555"/>
    </row>
    <row r="44" spans="1:3">
      <c r="A44" s="8" t="s">
        <v>1641</v>
      </c>
      <c r="B44" s="8" t="s">
        <v>1641</v>
      </c>
      <c r="C44" s="1555"/>
    </row>
    <row r="45" spans="1:3">
      <c r="A45" s="8" t="s">
        <v>1641</v>
      </c>
      <c r="B45" s="8" t="s">
        <v>1641</v>
      </c>
      <c r="C45" s="1555"/>
    </row>
    <row r="46" spans="1:3">
      <c r="A46" s="8" t="s">
        <v>1641</v>
      </c>
      <c r="B46" s="8" t="s">
        <v>1641</v>
      </c>
      <c r="C46" s="1555"/>
    </row>
    <row r="47" spans="1:3">
      <c r="A47" s="8" t="s">
        <v>1641</v>
      </c>
      <c r="B47" s="8" t="s">
        <v>1641</v>
      </c>
      <c r="C47" s="1555"/>
    </row>
    <row r="48" spans="1:3">
      <c r="A48" s="8" t="s">
        <v>1641</v>
      </c>
      <c r="B48" s="8" t="s">
        <v>1641</v>
      </c>
      <c r="C48" s="1555"/>
    </row>
    <row r="49" spans="1:5">
      <c r="A49" s="8" t="s">
        <v>1641</v>
      </c>
      <c r="B49" s="8" t="s">
        <v>1641</v>
      </c>
      <c r="C49" s="1555"/>
    </row>
    <row r="50" spans="1:5">
      <c r="A50" s="8" t="s">
        <v>1641</v>
      </c>
      <c r="B50" s="8" t="s">
        <v>1641</v>
      </c>
      <c r="C50" s="1555"/>
    </row>
    <row r="51" spans="1:5">
      <c r="A51" s="1765" t="s">
        <v>1942</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北京农村商业银行卢沟桥支行）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益安利乐投资有限公司拟使用北京市顺义新城22街区6-11#厂房出让国有建设用地使用权作为抵押担保物，向北京农村商业银行卢沟桥支行办理贷款手续。北京农村商业银行卢沟桥支行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1985</v>
      </c>
      <c r="B52" s="1768" t="s">
        <v>1986</v>
      </c>
      <c r="C52" s="1766" t="s">
        <v>1987</v>
      </c>
      <c r="D52" s="1766" t="s">
        <v>1988</v>
      </c>
      <c r="E52" s="1767"/>
    </row>
    <row r="53" spans="1:5">
      <c r="A53" s="3214" t="s">
        <v>1989</v>
      </c>
      <c r="B53" s="1766" t="s">
        <v>1995</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1月8日，在规划利用条件下、设定土地开发程度为红线外“六通”、宗地内场地，设定用途为工业用地，剩余土地使用年限为工业、地下车库35.62年的出让国有建设用地使用权价格。</v>
      </c>
      <c r="D53" s="1767"/>
      <c r="E53" s="1767"/>
    </row>
    <row r="54" spans="1:5">
      <c r="A54" s="3214"/>
      <c r="B54" s="1766" t="s">
        <v>1996</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14"/>
      <c r="B55" s="1766" t="s">
        <v>1990</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14"/>
      <c r="B56" s="1766" t="s">
        <v>1991</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14"/>
      <c r="B57" s="1766" t="s">
        <v>1992</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2048</v>
      </c>
      <c r="B58" s="1766" t="s">
        <v>2049</v>
      </c>
      <c r="C58" s="11" t="s">
        <v>2050</v>
      </c>
      <c r="D58" s="1319" t="s">
        <v>2051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C21" sqref="C21"/>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8" t="s">
        <v>1937</v>
      </c>
      <c r="B1" s="3217" t="str">
        <f>IF(B10="北京市","北京市",C10)&amp;F10&amp;B16&amp;"国有建设用地使用权"&amp;B9&amp;"预评估"</f>
        <v>北京市顺义新城22街区6-11#厂房出让国有建设用地使用权抵押价格预评估</v>
      </c>
      <c r="C1" s="3218"/>
      <c r="D1" s="3218"/>
      <c r="E1" s="3218"/>
      <c r="F1" s="3218"/>
      <c r="G1" s="3218"/>
      <c r="H1" s="3218"/>
      <c r="I1" s="3219"/>
      <c r="J1" s="1692"/>
      <c r="K1" s="2433" t="str">
        <f>IF(B10="北京市","北京市",C10)&amp;F10&amp;B16&amp;"国有建设用地使用权"&amp;B9</f>
        <v>北京市顺义新城22街区6-11#厂房出让国有建设用地使用权抵押价格</v>
      </c>
      <c r="L1" s="1721"/>
      <c r="M1" s="1721"/>
      <c r="N1" s="1692"/>
      <c r="O1" s="1693"/>
      <c r="P1" s="1692"/>
      <c r="Q1" s="1692"/>
      <c r="R1" s="1692"/>
      <c r="S1" s="1692"/>
      <c r="T1" s="1692"/>
      <c r="U1" s="1692"/>
    </row>
    <row r="2" spans="1:21">
      <c r="A2" s="1659" t="s">
        <v>1938</v>
      </c>
      <c r="B2" s="1840" t="s">
        <v>2986</v>
      </c>
      <c r="D2" s="1692"/>
      <c r="E2" s="1692"/>
      <c r="F2" s="1692"/>
      <c r="G2" s="1692"/>
      <c r="H2" s="1659"/>
      <c r="I2" s="1693"/>
      <c r="J2" s="1692"/>
      <c r="K2" s="2433" t="str">
        <f>IF(B10="北京市","北京市",C10)&amp;F10&amp;B16&amp;"国有建设用地使用权"</f>
        <v>北京市顺义新城22街区6-11#厂房出让国有建设用地使用权</v>
      </c>
      <c r="L2" s="1721"/>
      <c r="M2" s="1721"/>
      <c r="N2" s="1692"/>
      <c r="O2" s="1693"/>
      <c r="P2" s="1692"/>
      <c r="Q2" s="1692"/>
      <c r="R2" s="1692"/>
      <c r="S2" s="1692"/>
      <c r="T2" s="1692"/>
      <c r="U2" s="1692"/>
    </row>
    <row r="3" spans="1:21">
      <c r="A3" s="1660" t="s">
        <v>1939</v>
      </c>
      <c r="B3" s="1661">
        <v>43473</v>
      </c>
      <c r="C3" s="1662" t="s">
        <v>1994</v>
      </c>
      <c r="D3" s="1661">
        <f>B3</f>
        <v>43473</v>
      </c>
      <c r="E3" s="1692"/>
      <c r="F3" s="1692"/>
      <c r="G3" s="1692"/>
      <c r="H3" s="1659"/>
      <c r="I3" s="1693"/>
      <c r="J3" s="1692"/>
      <c r="K3" s="1772"/>
      <c r="L3" s="1721"/>
      <c r="M3" s="1721"/>
      <c r="N3" s="1692"/>
      <c r="O3" s="1693"/>
      <c r="P3" s="1692"/>
      <c r="Q3" s="1692"/>
      <c r="R3" s="1692"/>
      <c r="S3" s="1692"/>
      <c r="T3" s="1692"/>
      <c r="U3" s="1692"/>
    </row>
    <row r="4" spans="1:21" ht="15" thickBot="1">
      <c r="A4" s="1663" t="s">
        <v>1940</v>
      </c>
      <c r="B4" s="1841" t="s">
        <v>2987</v>
      </c>
      <c r="C4" s="1844">
        <f ca="1">SUMIF(土地估价师,B4,估价师及机构信息!E3:E24)</f>
        <v>2011110090</v>
      </c>
      <c r="D4" s="1841" t="s">
        <v>2988</v>
      </c>
      <c r="E4" s="1844">
        <f ca="1">SUMIF(土地估价师,D4,估价师及机构信息!E3:E24)</f>
        <v>2010110070</v>
      </c>
      <c r="F4" s="1841" t="s">
        <v>951</v>
      </c>
      <c r="G4" s="1844">
        <f>SUMIF(土地估价师,F4,估价师及机构信息!E3:E24)</f>
        <v>0</v>
      </c>
      <c r="H4" s="1841" t="s">
        <v>951</v>
      </c>
      <c r="I4" s="1844">
        <f>SUMIF(土地估价师,H4,估价师及机构信息!E3:E24)</f>
        <v>0</v>
      </c>
      <c r="J4" s="1692"/>
      <c r="K4" s="2433" t="str">
        <f>IF(AND(F4="——",H4="——"),B4&amp;"、"&amp;D4,IF(AND(F4&lt;&gt;"——",H4="——"),B4&amp;"、"&amp;D4&amp;"、"&amp;F4,B4&amp;"、"&amp;D4&amp;"、"&amp;F4&amp;"、"&amp;H4))</f>
        <v>赵雯、崔锴</v>
      </c>
      <c r="L4" s="1721"/>
      <c r="M4" s="1721"/>
      <c r="N4" s="1692"/>
      <c r="O4" s="1693"/>
      <c r="P4" s="1692"/>
      <c r="Q4" s="1692"/>
      <c r="R4" s="1692"/>
      <c r="S4" s="1692"/>
      <c r="T4" s="1692"/>
      <c r="U4" s="1692"/>
    </row>
    <row r="5" spans="1:21" ht="15" thickTop="1">
      <c r="A5" s="1664" t="s">
        <v>1941</v>
      </c>
      <c r="B5" s="1787" t="s">
        <v>2989</v>
      </c>
      <c r="C5" s="1665"/>
      <c r="D5" s="1666"/>
      <c r="E5" s="1692"/>
      <c r="F5" s="1692"/>
      <c r="G5" s="1692"/>
      <c r="H5" s="1659"/>
      <c r="I5" s="1693"/>
      <c r="J5" s="1692"/>
      <c r="K5" s="1772"/>
      <c r="L5" s="1721"/>
      <c r="M5" s="1721"/>
      <c r="N5" s="1692"/>
      <c r="O5" s="1693"/>
      <c r="P5" s="1692"/>
      <c r="Q5" s="1692"/>
      <c r="R5" s="1692"/>
      <c r="S5" s="1692"/>
      <c r="T5" s="1692"/>
      <c r="U5" s="1692"/>
    </row>
    <row r="6" spans="1:21" ht="26.25">
      <c r="A6" s="1662" t="s">
        <v>2703</v>
      </c>
      <c r="B6" s="1787" t="s">
        <v>2990</v>
      </c>
      <c r="C6" s="1759"/>
      <c r="D6" s="1667"/>
      <c r="E6" s="1692"/>
      <c r="F6" s="1692"/>
      <c r="G6" s="1692"/>
      <c r="H6" s="1659"/>
      <c r="I6" s="1693"/>
      <c r="J6" s="1692"/>
      <c r="K6" s="3031" t="str">
        <f>IF(COUNTIF(B6,"*上海银行*"),"上海银行","")</f>
        <v/>
      </c>
      <c r="L6" s="1721"/>
      <c r="M6" s="1721"/>
      <c r="N6" s="1692"/>
      <c r="O6" s="1693"/>
      <c r="P6" s="1692"/>
      <c r="Q6" s="1692"/>
      <c r="R6" s="1692"/>
      <c r="S6" s="1692"/>
      <c r="T6" s="1692"/>
      <c r="U6" s="1692"/>
    </row>
    <row r="7" spans="1:21">
      <c r="A7" s="1668" t="s">
        <v>2704</v>
      </c>
      <c r="B7" s="1787" t="str">
        <f>B5</f>
        <v>北京益安利乐投资有限公司</v>
      </c>
      <c r="C7" s="1759"/>
      <c r="D7" s="1667"/>
      <c r="E7" s="1692"/>
      <c r="F7" s="1692"/>
      <c r="G7" s="1692"/>
      <c r="H7" s="1659"/>
      <c r="I7" s="1693"/>
      <c r="J7" s="1692"/>
      <c r="K7" s="1772"/>
      <c r="L7" s="1721"/>
      <c r="M7" s="1721"/>
      <c r="N7" s="1692"/>
      <c r="O7" s="1693"/>
      <c r="P7" s="1692"/>
      <c r="Q7" s="1692"/>
      <c r="R7" s="1692"/>
      <c r="S7" s="1692"/>
      <c r="T7" s="1692"/>
      <c r="U7" s="1692"/>
    </row>
    <row r="8" spans="1:21">
      <c r="A8" s="1668" t="s">
        <v>1942</v>
      </c>
      <c r="B8" s="1669" t="s">
        <v>2991</v>
      </c>
      <c r="C8" s="1670"/>
      <c r="D8" s="3223" t="s">
        <v>1944</v>
      </c>
      <c r="E8" s="1842" t="s">
        <v>2992</v>
      </c>
      <c r="F8" s="1671"/>
      <c r="G8" s="1659"/>
      <c r="H8" s="1659"/>
      <c r="I8" s="1705"/>
      <c r="J8" s="1692"/>
      <c r="K8" s="1772"/>
      <c r="L8" s="1721"/>
      <c r="M8" s="1721"/>
      <c r="N8" s="1692"/>
      <c r="O8" s="1693"/>
      <c r="P8" s="1692"/>
      <c r="Q8" s="1692"/>
      <c r="R8" s="1692"/>
      <c r="S8" s="1692"/>
      <c r="T8" s="1692"/>
      <c r="U8" s="1692"/>
    </row>
    <row r="9" spans="1:21" ht="15" thickBot="1">
      <c r="A9" s="1672" t="s">
        <v>1943</v>
      </c>
      <c r="B9" s="1673" t="s">
        <v>2992</v>
      </c>
      <c r="C9" s="1674"/>
      <c r="D9" s="3224"/>
      <c r="E9" s="1673" t="s">
        <v>951</v>
      </c>
      <c r="F9" s="1745"/>
      <c r="G9" s="1740"/>
      <c r="H9" s="1740"/>
      <c r="I9" s="1741"/>
      <c r="J9" s="1692"/>
      <c r="K9" s="1772"/>
      <c r="L9" s="1721"/>
      <c r="M9" s="1721"/>
      <c r="N9" s="1692"/>
      <c r="O9" s="1693"/>
      <c r="P9" s="1692"/>
      <c r="Q9" s="1692"/>
      <c r="R9" s="1692"/>
      <c r="S9" s="1692"/>
      <c r="T9" s="1692"/>
      <c r="U9" s="1692"/>
    </row>
    <row r="10" spans="1:21" ht="15" thickTop="1">
      <c r="A10" s="1742" t="s">
        <v>1998</v>
      </c>
      <c r="B10" s="1717" t="s">
        <v>1945</v>
      </c>
      <c r="C10" s="1675" t="s">
        <v>2993</v>
      </c>
      <c r="D10" s="1666"/>
      <c r="E10" s="1676" t="s">
        <v>1946</v>
      </c>
      <c r="F10" s="1677" t="s">
        <v>2994</v>
      </c>
      <c r="G10" s="1743"/>
      <c r="H10" s="1744"/>
      <c r="I10" s="1666"/>
      <c r="J10" s="1692"/>
      <c r="K10" s="1772"/>
      <c r="L10" s="1721"/>
      <c r="M10" s="1721"/>
      <c r="N10" s="1692"/>
      <c r="O10" s="1693"/>
      <c r="P10" s="1692"/>
      <c r="Q10" s="1692"/>
      <c r="R10" s="1692"/>
      <c r="S10" s="1692"/>
      <c r="T10" s="1692"/>
      <c r="U10" s="1692"/>
    </row>
    <row r="11" spans="1:21">
      <c r="A11" s="1695" t="s">
        <v>1999</v>
      </c>
      <c r="B11" s="1696" t="s">
        <v>2995</v>
      </c>
      <c r="C11" s="3185" t="str">
        <f>B5</f>
        <v>北京益安利乐投资有限公司</v>
      </c>
      <c r="D11" s="1760"/>
      <c r="E11" s="1659"/>
      <c r="F11" s="1659"/>
      <c r="G11" s="1659"/>
      <c r="H11" s="1659"/>
      <c r="I11" s="1659"/>
      <c r="J11" s="1692"/>
      <c r="K11" s="1772"/>
      <c r="L11" s="1721"/>
      <c r="M11" s="1721"/>
      <c r="N11" s="1692"/>
      <c r="O11" s="1693"/>
      <c r="P11" s="1692"/>
      <c r="Q11" s="1692"/>
      <c r="R11" s="1692"/>
      <c r="S11" s="1692"/>
      <c r="T11" s="1692"/>
      <c r="U11" s="1692"/>
    </row>
    <row r="12" spans="1:21">
      <c r="A12" s="1783" t="s">
        <v>2057</v>
      </c>
      <c r="B12" s="3220" t="s">
        <v>2997</v>
      </c>
      <c r="C12" s="3221"/>
      <c r="D12" s="3222"/>
      <c r="E12" s="1697" t="s">
        <v>2060</v>
      </c>
      <c r="F12" s="3238" t="s">
        <v>2999</v>
      </c>
      <c r="G12" s="3239"/>
      <c r="H12" s="3239"/>
      <c r="I12" s="3240"/>
      <c r="J12" s="1692"/>
      <c r="K12" s="1772"/>
      <c r="L12" s="1721"/>
      <c r="M12" s="1721"/>
      <c r="N12" s="1692"/>
      <c r="O12" s="1693"/>
      <c r="P12" s="1692"/>
      <c r="Q12" s="1692"/>
      <c r="R12" s="1692"/>
      <c r="S12" s="1692"/>
      <c r="T12" s="1692"/>
      <c r="U12" s="1692"/>
    </row>
    <row r="13" spans="1:21">
      <c r="A13" s="1685" t="s">
        <v>2058</v>
      </c>
      <c r="B13" s="3220" t="s">
        <v>2998</v>
      </c>
      <c r="C13" s="3221"/>
      <c r="D13" s="3222"/>
      <c r="E13" s="1697" t="s">
        <v>2060</v>
      </c>
      <c r="F13" s="3238" t="s">
        <v>2885</v>
      </c>
      <c r="G13" s="3239"/>
      <c r="H13" s="3239"/>
      <c r="I13" s="3240"/>
      <c r="J13" s="1692"/>
      <c r="K13" s="1772"/>
      <c r="L13" s="1721"/>
      <c r="M13" s="1721"/>
      <c r="N13" s="1692"/>
      <c r="O13" s="1693"/>
      <c r="P13" s="1692"/>
      <c r="Q13" s="1692"/>
      <c r="R13" s="1692"/>
      <c r="S13" s="1692"/>
      <c r="T13" s="1692"/>
      <c r="U13" s="1692"/>
    </row>
    <row r="14" spans="1:21">
      <c r="A14" s="1660" t="s">
        <v>2061</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23"/>
      <c r="B15" s="1662"/>
      <c r="C15" s="1662"/>
      <c r="D15" s="1764" t="s">
        <v>1949</v>
      </c>
      <c r="E15" s="1764" t="s">
        <v>1950</v>
      </c>
      <c r="F15" s="1764" t="s">
        <v>1951</v>
      </c>
      <c r="G15" s="1684" t="s">
        <v>1952</v>
      </c>
      <c r="H15" s="1684" t="s">
        <v>1953</v>
      </c>
      <c r="I15" s="1684" t="s">
        <v>1954</v>
      </c>
      <c r="J15" s="1692"/>
      <c r="K15" s="1772"/>
      <c r="L15" s="1721"/>
      <c r="M15" s="1721"/>
      <c r="N15" s="1692"/>
      <c r="O15" s="1693"/>
      <c r="P15" s="1692"/>
      <c r="Q15" s="1692"/>
      <c r="R15" s="1692"/>
      <c r="S15" s="1692"/>
      <c r="T15" s="1692"/>
      <c r="U15" s="1692"/>
    </row>
    <row r="16" spans="1:21" ht="42.75">
      <c r="A16" s="1678" t="s">
        <v>1947</v>
      </c>
      <c r="B16" s="1679" t="s">
        <v>3000</v>
      </c>
      <c r="C16" s="1697" t="s">
        <v>1948</v>
      </c>
      <c r="D16" s="2624" t="s">
        <v>1949</v>
      </c>
      <c r="E16" s="1720"/>
      <c r="F16" s="1720"/>
      <c r="G16" s="1720" t="s">
        <v>35</v>
      </c>
      <c r="H16" s="1720"/>
      <c r="I16" s="1684" t="s">
        <v>1954</v>
      </c>
      <c r="J16" s="1692"/>
      <c r="K16" s="2434" t="str">
        <f>IF(D17="","",D16&amp;TEXT(D17,"yyyy年m月d日;;"))</f>
        <v/>
      </c>
      <c r="L16" s="1697" t="str">
        <f>IF(OR(K16="",M16=""),"","、")</f>
        <v/>
      </c>
      <c r="M16" s="2434" t="str">
        <f>IF(E17="","",E16&amp;TEXT(E17,"yyyy年m月d日;;"))</f>
        <v/>
      </c>
      <c r="N16" s="1697" t="str">
        <f>IF(OR(M16="",O16=""),"","、")</f>
        <v/>
      </c>
      <c r="O16" s="2434" t="str">
        <f>IF(F17="","",F16&amp;TEXT(F17,"yyyy年m月d日;;"))</f>
        <v/>
      </c>
      <c r="P16" s="1697" t="str">
        <f>IF(OR(O16="",Q16=""),"","、")</f>
        <v/>
      </c>
      <c r="Q16" s="2434" t="str">
        <f>IF(G17="","",G16&amp;TEXT(G17,"yyyy年m月d日;;"))</f>
        <v>地下车库2054年8月16日</v>
      </c>
      <c r="R16" s="1697" t="str">
        <f>IF(OR(Q16="",S16=""),"","、")</f>
        <v/>
      </c>
      <c r="S16" s="2434" t="str">
        <f>IF(H17="","",H16&amp;TEXT(H17,"yyyy年m月d日;;"))</f>
        <v/>
      </c>
      <c r="T16" s="1697" t="str">
        <f>IF(OR(S16="",U16=""),"","、")</f>
        <v/>
      </c>
      <c r="U16" s="2434" t="str">
        <f>IF(I17="","",I16&amp;TEXT(I17,"yyyy年m月d日;;"))</f>
        <v>工业2054年8月16日</v>
      </c>
    </row>
    <row r="17" spans="1:21">
      <c r="A17" s="1761"/>
      <c r="B17" s="1680"/>
      <c r="C17" s="1681" t="s">
        <v>1955</v>
      </c>
      <c r="D17" s="1698"/>
      <c r="E17" s="1698"/>
      <c r="F17" s="1698"/>
      <c r="G17" s="1698">
        <f>I17</f>
        <v>56477</v>
      </c>
      <c r="H17" s="1698"/>
      <c r="I17" s="1698">
        <v>56477</v>
      </c>
      <c r="J17" s="1692"/>
      <c r="K17" s="2433" t="str">
        <f>CONCATENATE(K16,L16,M16,N16,O16,P16,Q16,R16,S16,T16,,U16)</f>
        <v>地下车库2054年8月16日工业2054年8月16日</v>
      </c>
      <c r="L17" s="1721"/>
      <c r="M17" s="1721"/>
      <c r="N17" s="1692"/>
      <c r="O17" s="1693"/>
      <c r="P17" s="1692"/>
      <c r="Q17" s="1692"/>
      <c r="R17" s="1692"/>
      <c r="S17" s="1692"/>
      <c r="T17" s="1692"/>
      <c r="U17" s="1692"/>
    </row>
    <row r="18" spans="1:21">
      <c r="A18" s="1761"/>
      <c r="B18" s="1680"/>
      <c r="C18" s="1681" t="s">
        <v>1956</v>
      </c>
      <c r="D18" s="1682"/>
      <c r="E18" s="1682"/>
      <c r="F18" s="1682"/>
      <c r="G18" s="1682">
        <v>50</v>
      </c>
      <c r="H18" s="1682"/>
      <c r="I18" s="1682">
        <v>50</v>
      </c>
      <c r="J18" s="1692"/>
      <c r="K18" s="1772"/>
      <c r="L18" s="1721"/>
      <c r="M18" s="1721"/>
      <c r="N18" s="1692"/>
      <c r="O18" s="1693"/>
      <c r="P18" s="1692"/>
      <c r="Q18" s="1692"/>
      <c r="R18" s="1692"/>
      <c r="S18" s="1692"/>
      <c r="T18" s="1692"/>
      <c r="U18" s="1692"/>
    </row>
    <row r="19" spans="1:21">
      <c r="A19" s="1761"/>
      <c r="B19" s="1680"/>
      <c r="C19" s="1659" t="s">
        <v>1957</v>
      </c>
      <c r="D19" s="1756" t="str">
        <f>IF(B16="出让",IF(D17="","",ROUNDDOWN(MIN((D17-$D$3)/365,D18),2)),D18)</f>
        <v/>
      </c>
      <c r="E19" s="1683" t="str">
        <f>IF(B16="出让",IF(E17="","",ROUNDDOWN(MIN((E17-$D$3)/365,E18),2)),E18)</f>
        <v/>
      </c>
      <c r="F19" s="1683" t="str">
        <f>IF(B16="出让",IF(F17="","",ROUNDDOWN(MIN((F17-$D$3)/365,F18),2)),F18)</f>
        <v/>
      </c>
      <c r="G19" s="1683">
        <f>IF(B16="出让",IF(G17="","",ROUNDDOWN(MIN((G17-$D$3)/365,G18),2)),G18)</f>
        <v>35.619999999999997</v>
      </c>
      <c r="H19" s="1683" t="str">
        <f>IF(B16="出让",IF(H17="","",ROUNDDOWN(MIN((H17-$D$3)/365,H18),2)),H18)</f>
        <v/>
      </c>
      <c r="I19" s="1683">
        <f>IF(B16="出让",IF(I17="","",ROUNDDOWN(MIN((I17-$D$3)/365,I18),2)),I18)</f>
        <v>35.619999999999997</v>
      </c>
      <c r="J19" s="1692"/>
      <c r="K19" s="1772"/>
      <c r="L19" s="1721"/>
      <c r="M19" s="1721"/>
      <c r="N19" s="1692"/>
      <c r="O19" s="1693"/>
      <c r="P19" s="1692"/>
      <c r="Q19" s="1692"/>
      <c r="R19" s="1692"/>
      <c r="S19" s="1692"/>
      <c r="T19" s="1692"/>
      <c r="U19" s="1692"/>
    </row>
    <row r="20" spans="1:21">
      <c r="A20" s="1784"/>
      <c r="B20" s="1785"/>
      <c r="C20" s="1786" t="s">
        <v>2059</v>
      </c>
      <c r="D20" s="3235" t="s">
        <v>3019</v>
      </c>
      <c r="E20" s="3236"/>
      <c r="F20" s="3236"/>
      <c r="G20" s="3236"/>
      <c r="H20" s="3236"/>
      <c r="I20" s="3237"/>
      <c r="J20" s="1692"/>
      <c r="K20" s="1772"/>
      <c r="L20" s="1721"/>
      <c r="M20" s="1721"/>
      <c r="N20" s="1692"/>
      <c r="O20" s="1693"/>
      <c r="P20" s="1692"/>
      <c r="Q20" s="1692"/>
      <c r="R20" s="1692"/>
      <c r="S20" s="1692"/>
      <c r="T20" s="1692"/>
      <c r="U20" s="1692"/>
    </row>
    <row r="21" spans="1:21">
      <c r="A21" s="1761" t="s">
        <v>1958</v>
      </c>
      <c r="B21" s="1762" t="s">
        <v>1959</v>
      </c>
      <c r="C21" s="1757">
        <f>'数据-汇总表'!E3</f>
        <v>29378.809999999998</v>
      </c>
      <c r="D21" s="1758" t="s">
        <v>1960</v>
      </c>
      <c r="E21" s="3225" t="s">
        <v>1997</v>
      </c>
      <c r="F21" s="3226"/>
      <c r="G21" s="3226"/>
      <c r="H21" s="3226"/>
      <c r="I21" s="3227"/>
      <c r="J21" s="1692"/>
      <c r="K21" s="1772"/>
      <c r="L21" s="1721"/>
      <c r="M21" s="1721"/>
      <c r="N21" s="1692"/>
      <c r="O21" s="1693"/>
      <c r="P21" s="1692"/>
      <c r="Q21" s="1692"/>
      <c r="R21" s="1692"/>
      <c r="S21" s="1692"/>
      <c r="T21" s="1692"/>
      <c r="U21" s="1692"/>
    </row>
    <row r="22" spans="1:21">
      <c r="A22" s="3124" t="s">
        <v>951</v>
      </c>
      <c r="B22" s="1660" t="s">
        <v>1961</v>
      </c>
      <c r="C22" s="1684">
        <f>'数据-汇总表'!D3</f>
        <v>13764.69</v>
      </c>
      <c r="D22" s="1685" t="s">
        <v>1960</v>
      </c>
      <c r="E22" s="3225" t="s">
        <v>2886</v>
      </c>
      <c r="F22" s="3226"/>
      <c r="G22" s="3226"/>
      <c r="H22" s="3226"/>
      <c r="I22" s="3227"/>
      <c r="J22" s="1692"/>
      <c r="K22" s="1772"/>
      <c r="L22" s="1721"/>
      <c r="M22" s="1721"/>
      <c r="N22" s="1692"/>
      <c r="O22" s="1693"/>
      <c r="P22" s="1692"/>
      <c r="Q22" s="1692"/>
      <c r="R22" s="1692"/>
      <c r="S22" s="1692"/>
      <c r="T22" s="1692"/>
      <c r="U22" s="1692"/>
    </row>
    <row r="23" spans="1:21" ht="43.5" thickBot="1">
      <c r="A23" s="1763" t="s">
        <v>1962</v>
      </c>
      <c r="B23" s="1699" t="s">
        <v>1963</v>
      </c>
      <c r="C23" s="1700" t="s">
        <v>3001</v>
      </c>
      <c r="D23" s="1701" t="s">
        <v>1964</v>
      </c>
      <c r="E23" s="1702" t="s">
        <v>3001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1965</v>
      </c>
      <c r="B24" s="3228" t="s">
        <v>1966</v>
      </c>
      <c r="C24" s="3229"/>
      <c r="D24" s="3230" t="s">
        <v>1967</v>
      </c>
      <c r="E24" s="3231"/>
      <c r="F24" s="1706" t="s">
        <v>1968</v>
      </c>
      <c r="G24" s="1692"/>
      <c r="H24" s="1692"/>
      <c r="I24" s="1705"/>
      <c r="J24" s="1692"/>
      <c r="K24" s="3216" t="s">
        <v>1969</v>
      </c>
      <c r="L24" s="2435" t="str">
        <f>"根据估价对象"&amp;IF(B26="——",B25&amp;C25,B25&amp;C25&amp;"、"&amp;B26&amp;C26)&amp;"，"&amp;IF(C23="是","截至估价期日，估价对象已设定抵押。","截至估价期日，估价对象抵押权未见登记。")</f>
        <v>根据估价对象《国有土地使用证》原件、，截至估价期日，估价对象抵押权未见登记。</v>
      </c>
      <c r="M24" s="1721"/>
      <c r="N24" s="1692"/>
      <c r="O24" s="1693"/>
      <c r="P24" s="1692"/>
      <c r="Q24" s="1692"/>
      <c r="R24" s="1692"/>
      <c r="S24" s="1692"/>
      <c r="T24" s="1692"/>
      <c r="U24" s="1692"/>
    </row>
    <row r="25" spans="1:21" ht="28.5">
      <c r="A25" s="1749"/>
      <c r="B25" s="1746" t="s">
        <v>3002</v>
      </c>
      <c r="C25" s="1707" t="s">
        <v>1970</v>
      </c>
      <c r="D25" s="1708"/>
      <c r="E25" s="1709" t="s">
        <v>951</v>
      </c>
      <c r="F25" s="1710"/>
      <c r="G25" s="1692"/>
      <c r="H25" s="1692"/>
      <c r="I25" s="1705"/>
      <c r="J25" s="1692"/>
      <c r="K25" s="3216"/>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15" thickBot="1">
      <c r="A26" s="1750"/>
      <c r="B26" s="1747"/>
      <c r="C26" s="1707"/>
      <c r="D26" s="1659"/>
      <c r="E26" s="1659"/>
      <c r="F26" s="1686"/>
      <c r="G26" s="1692"/>
      <c r="H26" s="1692"/>
      <c r="I26" s="1705"/>
      <c r="J26" s="1692"/>
      <c r="K26" s="3216"/>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1971</v>
      </c>
      <c r="B27" s="1751" t="s">
        <v>1972</v>
      </c>
      <c r="C27" s="1711"/>
      <c r="D27" s="2629" t="s">
        <v>1972</v>
      </c>
      <c r="E27" s="1712"/>
      <c r="F27" s="1686"/>
      <c r="G27" s="1692"/>
      <c r="H27" s="1692"/>
      <c r="I27" s="1705"/>
      <c r="J27" s="1692"/>
      <c r="K27" s="1772"/>
      <c r="L27" s="1721"/>
      <c r="M27" s="1721"/>
      <c r="N27" s="1692"/>
      <c r="O27" s="1693"/>
      <c r="P27" s="1692"/>
      <c r="Q27" s="1692"/>
      <c r="R27" s="1692"/>
      <c r="S27" s="1692"/>
      <c r="T27" s="1692"/>
      <c r="U27" s="1692"/>
    </row>
    <row r="28" spans="1:21">
      <c r="A28" s="1754"/>
      <c r="B28" s="1751" t="s">
        <v>1973</v>
      </c>
      <c r="C28" s="1713"/>
      <c r="D28" s="2630" t="s">
        <v>1973</v>
      </c>
      <c r="E28" s="1714"/>
      <c r="F28" s="1686"/>
      <c r="G28" s="1692"/>
      <c r="H28" s="1692"/>
      <c r="I28" s="1705"/>
      <c r="J28" s="1692"/>
      <c r="K28" s="1772"/>
      <c r="L28" s="1721"/>
      <c r="M28" s="1721"/>
      <c r="N28" s="1692"/>
      <c r="O28" s="1693"/>
      <c r="P28" s="1692"/>
      <c r="Q28" s="1692"/>
      <c r="R28" s="1692"/>
      <c r="S28" s="1692"/>
      <c r="T28" s="1692"/>
      <c r="U28" s="1692"/>
    </row>
    <row r="29" spans="1:21">
      <c r="A29" s="1754"/>
      <c r="B29" s="1751" t="s">
        <v>1974</v>
      </c>
      <c r="C29" s="1713"/>
      <c r="D29" s="2630" t="s">
        <v>1974</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1975</v>
      </c>
      <c r="C30" s="1715"/>
      <c r="D30" s="2631" t="s">
        <v>1975</v>
      </c>
      <c r="E30" s="1716"/>
      <c r="F30" s="1687"/>
      <c r="G30" s="1740"/>
      <c r="H30" s="1740"/>
      <c r="I30" s="1741"/>
      <c r="J30" s="1692"/>
      <c r="K30" s="1772"/>
      <c r="L30" s="1721"/>
      <c r="M30" s="1721"/>
      <c r="N30" s="1692"/>
      <c r="O30" s="1693"/>
      <c r="P30" s="1692"/>
      <c r="Q30" s="1692"/>
      <c r="R30" s="1692"/>
      <c r="S30" s="1692"/>
      <c r="T30" s="1692"/>
      <c r="U30" s="1692"/>
    </row>
    <row r="31" spans="1:21" ht="15" thickTop="1">
      <c r="A31" s="3243" t="s">
        <v>2000</v>
      </c>
      <c r="B31" s="1762" t="s">
        <v>2001</v>
      </c>
      <c r="C31" s="3241" t="s">
        <v>3003</v>
      </c>
      <c r="D31" s="3242"/>
      <c r="E31" s="1692"/>
      <c r="F31" s="1692"/>
      <c r="G31" s="1692"/>
      <c r="H31" s="1692"/>
      <c r="I31" s="1705"/>
      <c r="J31" s="1692"/>
      <c r="K31" s="2436"/>
      <c r="L31" s="1692"/>
      <c r="M31" s="1692"/>
      <c r="N31" s="1692"/>
      <c r="O31" s="1692"/>
      <c r="P31" s="1692"/>
      <c r="Q31" s="1692"/>
      <c r="R31" s="1692"/>
      <c r="S31" s="1692"/>
      <c r="T31" s="1692"/>
      <c r="U31" s="1692"/>
    </row>
    <row r="32" spans="1:21">
      <c r="A32" s="3243"/>
      <c r="B32" s="1660" t="s">
        <v>2002</v>
      </c>
      <c r="C32" s="1717" t="s">
        <v>3004</v>
      </c>
      <c r="D32" s="1718"/>
      <c r="E32" s="1692"/>
      <c r="F32" s="1692"/>
      <c r="G32" s="1692"/>
      <c r="H32" s="1692"/>
      <c r="I32" s="1705"/>
      <c r="J32" s="1692"/>
      <c r="K32" s="2436"/>
      <c r="L32" s="1692"/>
      <c r="M32" s="1692"/>
      <c r="N32" s="1692"/>
      <c r="O32" s="1692"/>
      <c r="P32" s="1692"/>
      <c r="Q32" s="1692"/>
      <c r="R32" s="1692"/>
      <c r="S32" s="1692"/>
      <c r="T32" s="1692"/>
      <c r="U32" s="1692"/>
    </row>
    <row r="33" spans="1:21">
      <c r="A33" s="3243"/>
      <c r="B33" s="1660" t="s">
        <v>2003</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44"/>
      <c r="B34" s="1660" t="s">
        <v>2004</v>
      </c>
      <c r="C34" s="3245"/>
      <c r="D34" s="3246"/>
      <c r="E34" s="1692"/>
      <c r="F34" s="1692"/>
      <c r="G34" s="1692"/>
      <c r="H34" s="1692"/>
      <c r="I34" s="1705"/>
      <c r="J34" s="1692"/>
      <c r="K34" s="2436"/>
      <c r="L34" s="1692"/>
      <c r="M34" s="1692"/>
      <c r="N34" s="1692"/>
      <c r="O34" s="1692"/>
      <c r="P34" s="1692"/>
      <c r="Q34" s="1692"/>
      <c r="R34" s="1692"/>
      <c r="S34" s="1692"/>
      <c r="T34" s="1692"/>
      <c r="U34" s="1692"/>
    </row>
    <row r="35" spans="1:21">
      <c r="A35" s="3247" t="s">
        <v>846</v>
      </c>
      <c r="B35" s="1720" t="s">
        <v>3005</v>
      </c>
      <c r="C35" s="1774" t="str">
        <f>IF(B35="场地平整","——","具体情况：")</f>
        <v>——</v>
      </c>
      <c r="D35" s="3249"/>
      <c r="E35" s="3250"/>
      <c r="F35" s="3250"/>
      <c r="G35" s="3250"/>
      <c r="H35" s="3250"/>
      <c r="I35" s="3251"/>
      <c r="J35" s="1692"/>
      <c r="K35" s="1773"/>
      <c r="L35" s="1721"/>
      <c r="M35" s="1721"/>
      <c r="N35" s="1692"/>
      <c r="O35" s="1693"/>
      <c r="P35" s="1692"/>
      <c r="Q35" s="1692"/>
      <c r="R35" s="1692"/>
      <c r="S35" s="1692"/>
      <c r="T35" s="1692"/>
      <c r="U35" s="1692"/>
    </row>
    <row r="36" spans="1:21">
      <c r="A36" s="3243"/>
      <c r="B36" s="3252" t="s">
        <v>2053</v>
      </c>
      <c r="C36" s="3253"/>
      <c r="D36" s="1790"/>
      <c r="E36" s="3254"/>
      <c r="F36" s="3254"/>
      <c r="G36" s="1685" t="str">
        <f>IF(B35="场地未平整","估价结果处理","")</f>
        <v/>
      </c>
      <c r="H36" s="3255"/>
      <c r="I36" s="3255"/>
      <c r="J36" s="1692"/>
      <c r="K36" s="1773"/>
      <c r="L36" s="1721"/>
      <c r="M36" s="1721"/>
      <c r="N36" s="1692"/>
      <c r="O36" s="1693"/>
      <c r="P36" s="1692"/>
      <c r="Q36" s="1692"/>
      <c r="R36" s="1692"/>
      <c r="S36" s="1692"/>
      <c r="T36" s="1692"/>
      <c r="U36" s="1692"/>
    </row>
    <row r="37" spans="1:21" ht="28.5">
      <c r="A37" s="3243"/>
      <c r="B37" s="3232" t="s">
        <v>847</v>
      </c>
      <c r="C37" s="1722" t="s">
        <v>848</v>
      </c>
      <c r="D37" s="1723"/>
      <c r="E37" s="1724"/>
      <c r="F37" s="1692"/>
      <c r="G37" s="1692"/>
      <c r="H37" s="1692"/>
      <c r="I37" s="1705"/>
      <c r="J37" s="1692"/>
      <c r="K37" s="1773"/>
      <c r="L37" s="1692"/>
      <c r="M37" s="1692"/>
      <c r="N37" s="1692"/>
      <c r="O37" s="1692"/>
      <c r="P37" s="1692"/>
      <c r="Q37" s="1692"/>
      <c r="R37" s="1692"/>
      <c r="S37" s="1692"/>
      <c r="T37" s="1692"/>
      <c r="U37" s="1692"/>
    </row>
    <row r="38" spans="1:21">
      <c r="A38" s="3243"/>
      <c r="B38" s="3233"/>
      <c r="C38" s="1668" t="s">
        <v>849</v>
      </c>
      <c r="D38" s="1789">
        <f>ROUNDDOWN(MIN(('数据-取费表'!$B$2-D37)/365,D34),1)</f>
        <v>119.1</v>
      </c>
      <c r="E38" s="1725" t="s">
        <v>850</v>
      </c>
      <c r="F38" s="1692"/>
      <c r="G38" s="1692"/>
      <c r="H38" s="1692"/>
      <c r="I38" s="1705"/>
      <c r="J38" s="1692"/>
      <c r="K38" s="1773"/>
      <c r="L38" s="1692"/>
      <c r="M38" s="1692"/>
      <c r="N38" s="1692"/>
      <c r="O38" s="1692"/>
      <c r="P38" s="1692"/>
      <c r="Q38" s="1692"/>
      <c r="R38" s="1692"/>
      <c r="S38" s="1692"/>
      <c r="T38" s="1692"/>
      <c r="U38" s="1692"/>
    </row>
    <row r="39" spans="1:21">
      <c r="A39" s="3244"/>
      <c r="B39" s="3234"/>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1976</v>
      </c>
      <c r="B40" s="1688" t="s">
        <v>3006</v>
      </c>
      <c r="C40" s="1688" t="s">
        <v>3007</v>
      </c>
      <c r="D40" s="1688" t="s">
        <v>3008</v>
      </c>
      <c r="E40" s="1688" t="s">
        <v>3009</v>
      </c>
      <c r="F40" s="1688" t="s">
        <v>3010</v>
      </c>
      <c r="G40" s="1688" t="s">
        <v>3011</v>
      </c>
      <c r="H40" s="1688" t="s">
        <v>951</v>
      </c>
      <c r="I40" s="1705"/>
      <c r="J40" s="1692"/>
      <c r="K40" s="1728">
        <f>COUNTIF(B40:H40,"——")</f>
        <v>1</v>
      </c>
      <c r="L40" s="1697" t="s">
        <v>1977</v>
      </c>
      <c r="M40" s="1694" t="s">
        <v>1978</v>
      </c>
      <c r="N40" s="1694" t="s">
        <v>1979</v>
      </c>
      <c r="O40" s="1694" t="s">
        <v>1980</v>
      </c>
      <c r="P40" s="1694" t="s">
        <v>1981</v>
      </c>
      <c r="Q40" s="1694" t="s">
        <v>1982</v>
      </c>
      <c r="R40" s="1694" t="s">
        <v>1983</v>
      </c>
      <c r="S40" s="3215" t="s">
        <v>1984</v>
      </c>
      <c r="T40" s="1729" t="str">
        <f>NUMBERSTRING(7-K40,1)&amp;"通"</f>
        <v>六通</v>
      </c>
      <c r="U40" s="1692"/>
    </row>
    <row r="41" spans="1:21">
      <c r="A41" s="1662"/>
      <c r="B41" s="3248" t="s">
        <v>1721</v>
      </c>
      <c r="C41" s="3248"/>
      <c r="D41" s="3248"/>
      <c r="E41" s="3248"/>
      <c r="F41" s="1730" t="str">
        <f>C10</f>
        <v>顺义区</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v>
      </c>
      <c r="S41" s="3215"/>
      <c r="T41" s="1731" t="str">
        <f>IF(T40="一通",L41,IF(T40="二通",M41,IF(T40="三通",N41,IF(T40="四通",O41,IF(T40="五通",P41,IF(T40="六通",Q41,R41))))))</f>
        <v>通路、通电、通讯、通上水、通下水、燃气</v>
      </c>
      <c r="U41" s="1692"/>
    </row>
    <row r="42" spans="1:21">
      <c r="A42" s="1733"/>
      <c r="B42" s="1764" t="s">
        <v>1897</v>
      </c>
      <c r="C42" s="1764" t="s">
        <v>1898</v>
      </c>
      <c r="D42" s="1764" t="s">
        <v>1899</v>
      </c>
      <c r="E42" s="1697" t="s">
        <v>1900</v>
      </c>
      <c r="F42" s="1734"/>
      <c r="G42" s="1692"/>
      <c r="H42" s="1692"/>
      <c r="I42" s="1705"/>
      <c r="J42" s="1692"/>
      <c r="K42" s="1772"/>
      <c r="L42" s="1721"/>
      <c r="M42" s="1721"/>
      <c r="N42" s="1692"/>
      <c r="O42" s="1693"/>
      <c r="P42" s="1692"/>
      <c r="Q42" s="1692"/>
      <c r="R42" s="1692"/>
      <c r="S42" s="1692"/>
      <c r="T42" s="1692"/>
      <c r="U42" s="1692"/>
    </row>
    <row r="43" spans="1:21">
      <c r="A43" s="1735" t="s">
        <v>1706</v>
      </c>
      <c r="B43" s="1736"/>
      <c r="C43" s="1736"/>
      <c r="D43" s="1736"/>
      <c r="E43" s="1736" t="s">
        <v>1411</v>
      </c>
      <c r="F43" s="1737"/>
      <c r="G43" s="1692"/>
      <c r="H43" s="1692"/>
      <c r="I43" s="1705"/>
      <c r="J43" s="1692"/>
      <c r="K43" s="1772"/>
      <c r="L43" s="1721"/>
      <c r="M43" s="1721"/>
      <c r="N43" s="1692"/>
      <c r="O43" s="1693"/>
      <c r="P43" s="1692"/>
      <c r="Q43" s="1692"/>
      <c r="R43" s="1692"/>
      <c r="S43" s="1692"/>
      <c r="T43" s="1692"/>
      <c r="U43" s="1692"/>
    </row>
    <row r="44" spans="1:21">
      <c r="A44" s="1735" t="s">
        <v>1707</v>
      </c>
      <c r="B44" s="1736"/>
      <c r="C44" s="1736"/>
      <c r="D44" s="1736"/>
      <c r="E44" s="1790" t="s">
        <v>1262</v>
      </c>
      <c r="F44" s="1737"/>
      <c r="G44" s="1692"/>
      <c r="H44" s="1692"/>
      <c r="I44" s="1705"/>
      <c r="J44" s="1692"/>
      <c r="K44" s="1772"/>
      <c r="L44" s="1721"/>
      <c r="M44" s="1721"/>
      <c r="N44" s="1692"/>
      <c r="O44" s="1693"/>
      <c r="P44" s="1692"/>
      <c r="Q44" s="1692"/>
      <c r="R44" s="1692"/>
      <c r="S44" s="1692"/>
      <c r="T44" s="1692"/>
      <c r="U44" s="1692"/>
    </row>
    <row r="45" spans="1:21" s="3048" customFormat="1" ht="21" thickBot="1">
      <c r="A45" s="3049" t="s">
        <v>2887</v>
      </c>
      <c r="B45" s="3044"/>
      <c r="C45" s="3044"/>
      <c r="D45" s="3044"/>
      <c r="E45" s="3044"/>
      <c r="F45" s="3044"/>
      <c r="G45" s="3044"/>
      <c r="H45" s="3044"/>
      <c r="I45" s="3045"/>
      <c r="J45" s="3044"/>
      <c r="K45" s="3046"/>
      <c r="L45" s="3047"/>
      <c r="M45" s="3047"/>
      <c r="N45" s="3044"/>
      <c r="O45" s="3045"/>
      <c r="P45" s="3044"/>
      <c r="Q45" s="3044"/>
      <c r="R45" s="3044"/>
      <c r="S45" s="3044"/>
      <c r="T45" s="3044"/>
      <c r="U45" s="3044"/>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2006</v>
      </c>
      <c r="B48" s="1684" t="s">
        <v>2007</v>
      </c>
      <c r="C48" s="1684" t="s">
        <v>2008</v>
      </c>
      <c r="D48" s="1684" t="s">
        <v>2009</v>
      </c>
      <c r="E48" s="1684" t="s">
        <v>2010</v>
      </c>
      <c r="F48" s="1684" t="s">
        <v>2011</v>
      </c>
      <c r="G48" s="1684" t="s">
        <v>2012</v>
      </c>
      <c r="H48" s="1684" t="s">
        <v>2013</v>
      </c>
      <c r="I48" s="1684" t="s">
        <v>2014</v>
      </c>
      <c r="J48" s="1770" t="s">
        <v>2015</v>
      </c>
      <c r="K48" s="1764" t="s">
        <v>2016</v>
      </c>
      <c r="L48" s="1764" t="s">
        <v>2017</v>
      </c>
      <c r="M48" s="1764" t="s">
        <v>2018</v>
      </c>
      <c r="N48" s="1684" t="s">
        <v>2019</v>
      </c>
      <c r="O48" s="1684" t="s">
        <v>2020</v>
      </c>
      <c r="P48" s="1684" t="s">
        <v>2021</v>
      </c>
      <c r="Q48" s="1697" t="s">
        <v>2022</v>
      </c>
      <c r="R48" s="1697" t="s">
        <v>2023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C15" sqref="AC15"/>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2" width="9.5" style="15" customWidth="1"/>
    <col min="13"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3"/>
      <c r="E2" s="1003"/>
      <c r="F2" s="42"/>
      <c r="G2" s="1193"/>
      <c r="H2" s="1193"/>
      <c r="I2" s="1193"/>
      <c r="J2" s="1193"/>
      <c r="K2" s="1193"/>
      <c r="L2" s="1193"/>
      <c r="M2" s="1193"/>
      <c r="N2" s="1193"/>
      <c r="O2" s="1193"/>
      <c r="P2" s="1193"/>
      <c r="Q2" s="1193"/>
      <c r="R2" s="1193"/>
      <c r="S2" s="1193"/>
      <c r="T2" s="1193"/>
      <c r="U2" s="1193"/>
      <c r="V2" s="1193"/>
      <c r="W2" s="1193"/>
      <c r="X2" s="1193"/>
      <c r="Y2" s="1193"/>
      <c r="Z2" s="1193"/>
      <c r="AA2" s="1193"/>
      <c r="AB2" s="1193"/>
      <c r="AC2" s="1193"/>
      <c r="AD2" s="1193"/>
      <c r="AE2" s="1193"/>
      <c r="AF2" s="1193"/>
      <c r="AG2" s="1193"/>
      <c r="AH2" s="1193"/>
      <c r="AI2" s="1193"/>
      <c r="AJ2" s="1193"/>
      <c r="AK2" s="1193"/>
      <c r="AL2" s="1193"/>
      <c r="AM2" s="1193"/>
      <c r="AN2" s="1193"/>
      <c r="AO2" s="1193"/>
      <c r="AP2" s="1193"/>
      <c r="AQ2" s="1193"/>
      <c r="AR2" s="1193"/>
      <c r="AS2" s="1193"/>
      <c r="AT2" s="1193"/>
      <c r="AU2" s="1193"/>
      <c r="AV2" s="1193"/>
      <c r="AW2" s="1193"/>
      <c r="AX2" s="1193"/>
      <c r="AY2" s="20" t="s">
        <v>167</v>
      </c>
      <c r="AZ2" s="2338" t="s">
        <v>2330</v>
      </c>
      <c r="BA2" s="2339" t="s">
        <v>2329</v>
      </c>
      <c r="BB2" s="1193"/>
      <c r="BC2" s="1193"/>
      <c r="BD2" s="1193"/>
      <c r="BE2" s="1193"/>
      <c r="BF2" s="1193"/>
      <c r="BG2" s="1193"/>
      <c r="BH2" s="1193"/>
      <c r="BI2" s="1193"/>
      <c r="BJ2" s="1193"/>
      <c r="BK2" s="1193"/>
      <c r="BL2" s="1193"/>
      <c r="BM2" s="1193"/>
      <c r="BN2" s="1193"/>
      <c r="BO2" s="1193"/>
      <c r="BP2" s="1193"/>
      <c r="BQ2" s="1193"/>
      <c r="BR2" s="1193"/>
      <c r="BS2" s="1193"/>
      <c r="BT2" s="1193"/>
    </row>
    <row r="3" spans="1:72" s="18" customFormat="1" ht="12.75">
      <c r="A3" s="21">
        <v>22925.9</v>
      </c>
      <c r="B3" s="22">
        <f>IF(C3="否",G5-AT5,G5)</f>
        <v>48932.149999999994</v>
      </c>
      <c r="C3" s="23" t="s">
        <v>1678</v>
      </c>
      <c r="D3" s="1193"/>
      <c r="E3" s="1193"/>
      <c r="F3" s="1193"/>
      <c r="G3" s="1193"/>
      <c r="H3" s="1193"/>
      <c r="I3" s="1193"/>
      <c r="J3" s="1193"/>
      <c r="K3" s="1193"/>
      <c r="L3" s="1193"/>
      <c r="M3" s="1193"/>
      <c r="N3" s="1193"/>
      <c r="O3" s="1193"/>
      <c r="P3" s="1193"/>
      <c r="Q3" s="1193"/>
      <c r="R3" s="1193"/>
      <c r="S3" s="1193"/>
      <c r="T3" s="1193"/>
      <c r="U3" s="1193"/>
      <c r="V3" s="1193"/>
      <c r="W3" s="1193"/>
      <c r="X3" s="1193"/>
      <c r="Y3" s="1193"/>
      <c r="Z3" s="1193"/>
      <c r="AA3" s="1193"/>
      <c r="AB3" s="1193"/>
      <c r="AC3" s="1193"/>
      <c r="AD3" s="1193"/>
      <c r="AE3" s="1193"/>
      <c r="AF3" s="1193"/>
      <c r="AG3" s="1193"/>
      <c r="AH3" s="1193"/>
      <c r="AI3" s="1193"/>
      <c r="AJ3" s="1193"/>
      <c r="AK3" s="1193"/>
      <c r="AL3" s="1193"/>
      <c r="AM3" s="1193"/>
      <c r="AN3" s="1193"/>
      <c r="AO3" s="1193"/>
      <c r="AP3" s="1193"/>
      <c r="AQ3" s="1193"/>
      <c r="AR3" s="1193"/>
      <c r="AS3" s="1193"/>
      <c r="AT3" s="1193"/>
      <c r="AU3" s="1193"/>
      <c r="AV3" s="1193"/>
      <c r="AW3" s="1193"/>
      <c r="AX3" s="1193"/>
      <c r="AY3" s="24"/>
      <c r="AZ3" s="12"/>
      <c r="BA3" s="2340"/>
      <c r="BB3" s="1193"/>
      <c r="BC3" s="1193"/>
      <c r="BD3" s="1193"/>
      <c r="BE3" s="1193"/>
      <c r="BF3" s="1193"/>
      <c r="BG3" s="1193"/>
      <c r="BH3" s="1193"/>
      <c r="BI3" s="1193"/>
      <c r="BJ3" s="1193"/>
      <c r="BK3" s="1193"/>
      <c r="BL3" s="1193"/>
      <c r="BM3" s="1193"/>
      <c r="BN3" s="1193"/>
      <c r="BO3" s="1193"/>
      <c r="BP3" s="1193"/>
      <c r="BQ3" s="1193"/>
      <c r="BR3" s="1193"/>
      <c r="BS3" s="1193"/>
      <c r="BT3" s="1193"/>
    </row>
    <row r="4" spans="1:72" s="25" customFormat="1" ht="13.5" thickBot="1">
      <c r="A4" s="1194"/>
      <c r="B4" s="1195"/>
      <c r="C4" s="1196"/>
      <c r="D4" s="1193"/>
      <c r="E4" s="1193"/>
      <c r="F4" s="1193"/>
      <c r="G4" s="1193"/>
      <c r="H4" s="1193"/>
      <c r="I4" s="1193"/>
      <c r="J4" s="1193"/>
      <c r="K4" s="1193"/>
      <c r="L4" s="1193"/>
      <c r="M4" s="1193"/>
      <c r="N4" s="1193"/>
      <c r="O4" s="1193"/>
      <c r="P4" s="1193"/>
      <c r="Q4" s="1193"/>
      <c r="R4" s="1193"/>
      <c r="S4" s="1193"/>
      <c r="T4" s="1193"/>
      <c r="U4" s="1193"/>
      <c r="V4" s="1193"/>
      <c r="W4" s="1193"/>
      <c r="X4" s="1193"/>
      <c r="Y4" s="1193"/>
      <c r="Z4" s="1193"/>
      <c r="AA4" s="1193"/>
      <c r="AB4" s="1193"/>
      <c r="AC4" s="1193"/>
      <c r="AD4" s="1193"/>
      <c r="AE4" s="1193"/>
      <c r="AF4" s="1193"/>
      <c r="AG4" s="1193"/>
      <c r="AH4" s="1193"/>
      <c r="AI4" s="1193"/>
      <c r="AJ4" s="1193"/>
      <c r="AK4" s="1193"/>
      <c r="AL4" s="1193"/>
      <c r="AM4" s="1193"/>
      <c r="AN4" s="1193"/>
      <c r="AO4" s="1193"/>
      <c r="AP4" s="1193"/>
      <c r="AQ4" s="1193"/>
      <c r="AR4" s="1193"/>
      <c r="AS4" s="1193"/>
      <c r="AT4" s="1193"/>
      <c r="AU4" s="1193"/>
      <c r="AV4" s="1193"/>
      <c r="AW4" s="1193"/>
      <c r="AX4" s="1193"/>
      <c r="AY4" s="1193"/>
      <c r="AZ4" s="1193"/>
      <c r="BA4" s="1197"/>
      <c r="BB4" s="1193"/>
      <c r="BC4" s="1193"/>
      <c r="BD4" s="1193"/>
      <c r="BE4" s="1193"/>
      <c r="BF4" s="1193"/>
      <c r="BG4" s="1193"/>
      <c r="BH4" s="1193"/>
      <c r="BI4" s="1193"/>
      <c r="BJ4" s="1193"/>
      <c r="BK4" s="1193"/>
      <c r="BL4" s="1193"/>
      <c r="BM4" s="1193"/>
      <c r="BN4" s="1193"/>
      <c r="BO4" s="1193"/>
      <c r="BP4" s="1193"/>
      <c r="BQ4" s="1193"/>
      <c r="BR4" s="1193"/>
      <c r="BS4" s="1193"/>
      <c r="BT4" s="1193"/>
    </row>
    <row r="5" spans="1:72" s="18" customFormat="1" ht="12.75">
      <c r="A5" s="26" t="s">
        <v>168</v>
      </c>
      <c r="B5" s="989"/>
      <c r="C5" s="989"/>
      <c r="D5" s="996"/>
      <c r="E5" s="27" t="s">
        <v>1</v>
      </c>
      <c r="F5" s="27">
        <f>SUM(F13:F572)</f>
        <v>0</v>
      </c>
      <c r="G5" s="27">
        <f>SUM(G13:G572)</f>
        <v>48932.149999999994</v>
      </c>
      <c r="H5" s="27">
        <f t="shared" ref="H5:AT5" si="0">SUM(H13:H641)</f>
        <v>31343.15</v>
      </c>
      <c r="I5" s="27">
        <f t="shared" si="0"/>
        <v>31343.15</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17589</v>
      </c>
      <c r="AD5" s="27">
        <f t="shared" si="0"/>
        <v>0</v>
      </c>
      <c r="AE5" s="27">
        <f t="shared" si="0"/>
        <v>0</v>
      </c>
      <c r="AF5" s="27">
        <f t="shared" si="0"/>
        <v>0</v>
      </c>
      <c r="AG5" s="27">
        <f t="shared" si="0"/>
        <v>0</v>
      </c>
      <c r="AH5" s="27">
        <f t="shared" si="0"/>
        <v>0</v>
      </c>
      <c r="AI5" s="27">
        <f t="shared" si="0"/>
        <v>0</v>
      </c>
      <c r="AJ5" s="27">
        <f t="shared" si="0"/>
        <v>0</v>
      </c>
      <c r="AK5" s="27">
        <f t="shared" si="0"/>
        <v>0</v>
      </c>
      <c r="AL5" s="27">
        <f t="shared" si="0"/>
        <v>29</v>
      </c>
      <c r="AM5" s="27">
        <f t="shared" si="0"/>
        <v>0</v>
      </c>
      <c r="AN5" s="27">
        <f t="shared" si="0"/>
        <v>17560</v>
      </c>
      <c r="AO5" s="27">
        <f t="shared" si="0"/>
        <v>0</v>
      </c>
      <c r="AP5" s="27">
        <f t="shared" si="0"/>
        <v>0</v>
      </c>
      <c r="AQ5" s="27">
        <f t="shared" si="0"/>
        <v>0</v>
      </c>
      <c r="AR5" s="27">
        <f t="shared" si="0"/>
        <v>0</v>
      </c>
      <c r="AS5" s="27">
        <f t="shared" si="0"/>
        <v>0</v>
      </c>
      <c r="AT5" s="27">
        <f t="shared" si="0"/>
        <v>0</v>
      </c>
      <c r="AU5" s="988"/>
      <c r="AV5" s="26" t="s">
        <v>168</v>
      </c>
      <c r="AW5" s="989"/>
      <c r="AX5" s="989"/>
      <c r="AY5" s="28" t="s">
        <v>3</v>
      </c>
      <c r="AZ5" s="29">
        <f t="shared" ref="AZ5:BT5" si="1">SUM(AZ13:AZ641)</f>
        <v>29378.809999999998</v>
      </c>
      <c r="BA5" s="29">
        <f t="shared" si="1"/>
        <v>11789.81</v>
      </c>
      <c r="BB5" s="29">
        <f t="shared" si="1"/>
        <v>11789.81</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17589</v>
      </c>
      <c r="BM5" s="29">
        <f t="shared" si="1"/>
        <v>0</v>
      </c>
      <c r="BN5" s="29">
        <f t="shared" si="1"/>
        <v>0</v>
      </c>
      <c r="BO5" s="29">
        <f t="shared" si="1"/>
        <v>0</v>
      </c>
      <c r="BP5" s="29">
        <f t="shared" si="1"/>
        <v>0</v>
      </c>
      <c r="BQ5" s="29">
        <f t="shared" si="1"/>
        <v>29</v>
      </c>
      <c r="BR5" s="29">
        <f t="shared" si="1"/>
        <v>17560</v>
      </c>
      <c r="BS5" s="29">
        <f t="shared" si="1"/>
        <v>0</v>
      </c>
      <c r="BT5" s="30">
        <f t="shared" si="1"/>
        <v>0</v>
      </c>
    </row>
    <row r="6" spans="1:72" s="37" customFormat="1" ht="12.75">
      <c r="A6" s="26" t="s">
        <v>169</v>
      </c>
      <c r="B6" s="31"/>
      <c r="C6" s="31"/>
      <c r="D6" s="32"/>
      <c r="E6" s="27">
        <f>H6+AC6+AT6</f>
        <v>22925.910000000003</v>
      </c>
      <c r="F6" s="27" t="s">
        <v>1</v>
      </c>
      <c r="G6" s="27" t="s">
        <v>2</v>
      </c>
      <c r="H6" s="33">
        <f>SUMIF(I$12:AB$12,"总值",I6:AB6)</f>
        <v>14685.03</v>
      </c>
      <c r="I6" s="27">
        <f t="shared" ref="I6:AB6" si="2">ROUND($A$3*I5/$B$3,2)</f>
        <v>14685.03</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8240.880000000001</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13.59</v>
      </c>
      <c r="AM6" s="27">
        <f t="shared" si="3"/>
        <v>0</v>
      </c>
      <c r="AN6" s="27">
        <f t="shared" si="3"/>
        <v>8227.2900000000009</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13764.69</v>
      </c>
      <c r="AZ6" s="27" t="s">
        <v>3</v>
      </c>
      <c r="BA6" s="27">
        <f>ROUND($AY$6*BA5/$AZ$5,2)</f>
        <v>5523.81</v>
      </c>
      <c r="BB6" s="27">
        <f>ROUND($AY$6*BB5/$AZ$5,2)</f>
        <v>5523.81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8240.8799999999992</v>
      </c>
      <c r="BM6" s="27">
        <f t="shared" si="5"/>
        <v>0</v>
      </c>
      <c r="BN6" s="27">
        <f t="shared" si="5"/>
        <v>0</v>
      </c>
      <c r="BO6" s="27">
        <f t="shared" si="5"/>
        <v>0</v>
      </c>
      <c r="BP6" s="27">
        <f t="shared" si="5"/>
        <v>0</v>
      </c>
      <c r="BQ6" s="27">
        <f t="shared" si="5"/>
        <v>13.59</v>
      </c>
      <c r="BR6" s="27">
        <f t="shared" si="5"/>
        <v>8227.2900000000009</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6"/>
      <c r="AU7" s="40" t="s">
        <v>177</v>
      </c>
      <c r="AV7" s="41" t="s">
        <v>178</v>
      </c>
      <c r="AW7" s="42" t="s">
        <v>179</v>
      </c>
      <c r="AX7" s="41" t="s">
        <v>180</v>
      </c>
      <c r="AY7" s="989"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1"/>
      <c r="K8" s="1001"/>
      <c r="L8" s="1001"/>
      <c r="M8" s="1001"/>
      <c r="N8" s="1001"/>
      <c r="O8" s="1001"/>
      <c r="P8" s="1001"/>
      <c r="Q8" s="1001"/>
      <c r="R8" s="1001"/>
      <c r="S8" s="1001"/>
      <c r="T8" s="1001"/>
      <c r="U8" s="1001"/>
      <c r="V8" s="49"/>
      <c r="W8" s="1001"/>
      <c r="X8" s="1001"/>
      <c r="Y8" s="1001"/>
      <c r="Z8" s="1001"/>
      <c r="AA8" s="49"/>
      <c r="AB8" s="50"/>
      <c r="AC8" s="51" t="s">
        <v>184</v>
      </c>
      <c r="AD8" s="52"/>
      <c r="AE8" s="43"/>
      <c r="AF8" s="1001"/>
      <c r="AG8" s="1001"/>
      <c r="AH8" s="1001"/>
      <c r="AI8" s="1001"/>
      <c r="AJ8" s="1001"/>
      <c r="AK8" s="1001"/>
      <c r="AL8" s="1001"/>
      <c r="AM8" s="1001"/>
      <c r="AN8" s="1001"/>
      <c r="AO8" s="1001"/>
      <c r="AP8" s="1001"/>
      <c r="AQ8" s="1001"/>
      <c r="AR8" s="1001"/>
      <c r="AS8" s="2296"/>
      <c r="AT8" s="2327" t="s">
        <v>854</v>
      </c>
      <c r="AU8" s="45" t="s">
        <v>185</v>
      </c>
      <c r="AV8" s="55"/>
      <c r="AW8" s="1003"/>
      <c r="AX8" s="55"/>
      <c r="AY8" s="42" t="s">
        <v>186</v>
      </c>
      <c r="AZ8" s="1000" t="s">
        <v>187</v>
      </c>
      <c r="BA8" s="1001"/>
      <c r="BB8" s="1001"/>
      <c r="BC8" s="1001"/>
      <c r="BD8" s="1001"/>
      <c r="BE8" s="1001"/>
      <c r="BF8" s="1001"/>
      <c r="BG8" s="1001"/>
      <c r="BH8" s="1001"/>
      <c r="BI8" s="1001"/>
      <c r="BJ8" s="1001"/>
      <c r="BK8" s="1001"/>
      <c r="BL8" s="1001"/>
      <c r="BM8" s="1001"/>
      <c r="BN8" s="1001"/>
      <c r="BO8" s="1001"/>
      <c r="BP8" s="1001"/>
      <c r="BQ8" s="1001"/>
      <c r="BR8" s="1001"/>
      <c r="BS8" s="1001"/>
      <c r="BT8" s="56"/>
    </row>
    <row r="9" spans="1:72" s="57" customFormat="1" ht="12.75">
      <c r="A9" s="45"/>
      <c r="B9" s="45"/>
      <c r="C9" s="45"/>
      <c r="D9" s="45"/>
      <c r="E9" s="45"/>
      <c r="F9" s="45"/>
      <c r="G9" s="55"/>
      <c r="H9" s="58" t="s">
        <v>188</v>
      </c>
      <c r="I9" s="2994" t="s">
        <v>3015</v>
      </c>
      <c r="J9" s="51"/>
      <c r="K9" s="2994" t="s">
        <v>3016</v>
      </c>
      <c r="L9" s="51"/>
      <c r="M9" s="299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7" t="s">
        <v>191</v>
      </c>
      <c r="AQ9" s="1189"/>
      <c r="AR9" s="1187" t="s">
        <v>192</v>
      </c>
      <c r="AS9" s="2328"/>
      <c r="AT9" s="45"/>
      <c r="AU9" s="45" t="s">
        <v>194</v>
      </c>
      <c r="AV9" s="55"/>
      <c r="AW9" s="1003"/>
      <c r="AX9" s="55"/>
      <c r="AY9" s="62"/>
      <c r="AZ9" s="62" t="s">
        <v>195</v>
      </c>
      <c r="BA9" s="63" t="s">
        <v>196</v>
      </c>
      <c r="BB9" s="64"/>
      <c r="BC9" s="995"/>
      <c r="BD9" s="995"/>
      <c r="BE9" s="995"/>
      <c r="BF9" s="995"/>
      <c r="BG9" s="995"/>
      <c r="BH9" s="995"/>
      <c r="BI9" s="995"/>
      <c r="BJ9" s="995"/>
      <c r="BK9" s="65"/>
      <c r="BL9" s="26" t="s">
        <v>197</v>
      </c>
      <c r="BM9" s="1001"/>
      <c r="BN9" s="48"/>
      <c r="BO9" s="1001"/>
      <c r="BP9" s="1001"/>
      <c r="BQ9" s="1001"/>
      <c r="BR9" s="1001"/>
      <c r="BS9" s="1001"/>
      <c r="BT9" s="56"/>
    </row>
    <row r="10" spans="1:72" s="57" customFormat="1" ht="12.75">
      <c r="A10" s="45"/>
      <c r="B10" s="45"/>
      <c r="C10" s="45"/>
      <c r="D10" s="45"/>
      <c r="E10" s="45"/>
      <c r="F10" s="45"/>
      <c r="G10" s="55"/>
      <c r="H10" s="62"/>
      <c r="I10" s="2994" t="s">
        <v>981</v>
      </c>
      <c r="J10" s="51"/>
      <c r="K10" s="2996" t="s">
        <v>3017</v>
      </c>
      <c r="L10" s="51"/>
      <c r="M10" s="2996"/>
      <c r="N10" s="51"/>
      <c r="O10" s="66"/>
      <c r="P10" s="51"/>
      <c r="Q10" s="66"/>
      <c r="R10" s="51"/>
      <c r="S10" s="66"/>
      <c r="T10" s="51"/>
      <c r="U10" s="66"/>
      <c r="V10" s="51"/>
      <c r="W10" s="66"/>
      <c r="X10" s="51"/>
      <c r="Y10" s="66"/>
      <c r="Z10" s="51"/>
      <c r="AA10" s="66"/>
      <c r="AB10" s="51"/>
      <c r="AC10" s="55"/>
      <c r="AD10" s="2313" t="s">
        <v>2316</v>
      </c>
      <c r="AE10" s="2335"/>
      <c r="AF10" s="2313" t="s">
        <v>2316</v>
      </c>
      <c r="AG10" s="2335"/>
      <c r="AH10" s="2313" t="s">
        <v>2317</v>
      </c>
      <c r="AI10" s="2335"/>
      <c r="AJ10" s="26" t="s">
        <v>2328</v>
      </c>
      <c r="AK10" s="2332"/>
      <c r="AL10" s="2313" t="s">
        <v>2318</v>
      </c>
      <c r="AM10" s="2314"/>
      <c r="AN10" s="26" t="s">
        <v>198</v>
      </c>
      <c r="AO10" s="61"/>
      <c r="AP10" s="1187" t="s">
        <v>199</v>
      </c>
      <c r="AQ10" s="1189"/>
      <c r="AR10" s="1187" t="s">
        <v>199</v>
      </c>
      <c r="AS10" s="1189"/>
      <c r="AT10" s="45"/>
      <c r="AU10" s="45"/>
      <c r="AV10" s="55"/>
      <c r="AW10" s="1003"/>
      <c r="AX10" s="55"/>
      <c r="AY10" s="62"/>
      <c r="AZ10" s="62"/>
      <c r="BA10" s="67" t="s">
        <v>193</v>
      </c>
      <c r="BB10" s="68" t="str">
        <f>I9</f>
        <v>地上</v>
      </c>
      <c r="BC10" s="69" t="str">
        <f>K9</f>
        <v>地下</v>
      </c>
      <c r="BD10" s="69">
        <f>M9</f>
        <v>0</v>
      </c>
      <c r="BE10" s="69">
        <f>O9</f>
        <v>0</v>
      </c>
      <c r="BF10" s="69">
        <f>Q9</f>
        <v>0</v>
      </c>
      <c r="BG10" s="69">
        <f>S9</f>
        <v>0</v>
      </c>
      <c r="BH10" s="69">
        <f>U9</f>
        <v>0</v>
      </c>
      <c r="BI10" s="69">
        <f>W9</f>
        <v>0</v>
      </c>
      <c r="BJ10" s="69">
        <f>Y9</f>
        <v>0</v>
      </c>
      <c r="BK10" s="69">
        <f>AA9</f>
        <v>0</v>
      </c>
      <c r="BL10" s="54" t="s">
        <v>193</v>
      </c>
      <c r="BM10" s="1000" t="str">
        <f>AD9</f>
        <v>地上</v>
      </c>
      <c r="BN10" s="69" t="str">
        <f>AF9</f>
        <v>地下</v>
      </c>
      <c r="BO10" s="1000" t="str">
        <f>AH9</f>
        <v>地上</v>
      </c>
      <c r="BP10" s="69" t="str">
        <f>AJ9</f>
        <v>地下</v>
      </c>
      <c r="BQ10" s="1000" t="str">
        <f>AL9</f>
        <v>地上</v>
      </c>
      <c r="BR10" s="69" t="str">
        <f>AN9</f>
        <v>地下</v>
      </c>
      <c r="BS10" s="1000" t="str">
        <f>AP9</f>
        <v>地上</v>
      </c>
      <c r="BT10" s="998" t="str">
        <f>AR9</f>
        <v>地下</v>
      </c>
    </row>
    <row r="11" spans="1:72" s="57" customFormat="1" ht="12.75">
      <c r="A11" s="45"/>
      <c r="B11" s="45"/>
      <c r="C11" s="45"/>
      <c r="D11" s="45"/>
      <c r="E11" s="45"/>
      <c r="F11" s="45"/>
      <c r="G11" s="55"/>
      <c r="H11" s="67"/>
      <c r="I11" s="2995"/>
      <c r="J11" s="71"/>
      <c r="K11" s="2995"/>
      <c r="L11" s="71"/>
      <c r="M11" s="70"/>
      <c r="N11" s="71"/>
      <c r="O11" s="70"/>
      <c r="P11" s="71"/>
      <c r="Q11" s="70"/>
      <c r="R11" s="71"/>
      <c r="S11" s="70"/>
      <c r="T11" s="71"/>
      <c r="U11" s="70"/>
      <c r="V11" s="71"/>
      <c r="W11" s="70"/>
      <c r="X11" s="71"/>
      <c r="Y11" s="70"/>
      <c r="Z11" s="71"/>
      <c r="AA11" s="70"/>
      <c r="AB11" s="71"/>
      <c r="AC11" s="55"/>
      <c r="AD11" s="2333" t="s">
        <v>2327</v>
      </c>
      <c r="AE11" s="1002"/>
      <c r="AF11" s="2333" t="s">
        <v>2327</v>
      </c>
      <c r="AG11" s="1002"/>
      <c r="AH11" s="2333" t="s">
        <v>2326</v>
      </c>
      <c r="AI11" s="2334"/>
      <c r="AJ11" s="2333" t="s">
        <v>2326</v>
      </c>
      <c r="AK11" s="2332"/>
      <c r="AL11" s="1000"/>
      <c r="AM11" s="1002"/>
      <c r="AN11" s="1000"/>
      <c r="AO11" s="1002"/>
      <c r="AP11" s="1188"/>
      <c r="AQ11" s="1190"/>
      <c r="AR11" s="1188"/>
      <c r="AS11" s="1190"/>
      <c r="AT11" s="1003"/>
      <c r="AU11" s="45"/>
      <c r="AV11" s="55"/>
      <c r="AW11" s="1003"/>
      <c r="AX11" s="55"/>
      <c r="AY11" s="62"/>
      <c r="AZ11" s="62"/>
      <c r="BA11" s="62"/>
      <c r="BB11" s="50" t="str">
        <f>I10</f>
        <v>工业</v>
      </c>
      <c r="BC11" s="50" t="str">
        <f>K10</f>
        <v>车库</v>
      </c>
      <c r="BD11" s="50">
        <f>M10</f>
        <v>0</v>
      </c>
      <c r="BE11" s="50">
        <f>O10</f>
        <v>0</v>
      </c>
      <c r="BF11" s="50">
        <f>Q10</f>
        <v>0</v>
      </c>
      <c r="BG11" s="50">
        <f>S10</f>
        <v>0</v>
      </c>
      <c r="BH11" s="50">
        <f>U10</f>
        <v>0</v>
      </c>
      <c r="BI11" s="50">
        <f>W10</f>
        <v>0</v>
      </c>
      <c r="BJ11" s="50">
        <f>Y10</f>
        <v>0</v>
      </c>
      <c r="BK11" s="50">
        <f>AA10</f>
        <v>0</v>
      </c>
      <c r="BL11" s="55"/>
      <c r="BM11" s="1000" t="str">
        <f>AD10</f>
        <v>公共配套设施</v>
      </c>
      <c r="BN11" s="1000" t="str">
        <f>AF10</f>
        <v>公共配套设施</v>
      </c>
      <c r="BO11" s="53" t="str">
        <f>AH10</f>
        <v>物业管理用房</v>
      </c>
      <c r="BP11" s="53" t="str">
        <f>AJ10</f>
        <v>物业管理用房</v>
      </c>
      <c r="BQ11" s="53" t="str">
        <f>AL10</f>
        <v>设备及其他</v>
      </c>
      <c r="BR11" s="53" t="str">
        <f>AN10</f>
        <v>设备及其他</v>
      </c>
      <c r="BS11" s="54" t="str">
        <f>AP10</f>
        <v>未注明</v>
      </c>
      <c r="BT11" s="997" t="str">
        <f>AR10</f>
        <v>未注明</v>
      </c>
    </row>
    <row r="12" spans="1:72" s="18" customFormat="1" ht="12.75">
      <c r="A12" s="72"/>
      <c r="B12" s="72"/>
      <c r="C12" s="72"/>
      <c r="D12" s="72"/>
      <c r="E12" s="72"/>
      <c r="F12" s="72"/>
      <c r="G12" s="73"/>
      <c r="H12" s="74"/>
      <c r="I12" s="996"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8" t="s">
        <v>201</v>
      </c>
      <c r="W12" s="17" t="s">
        <v>200</v>
      </c>
      <c r="X12" s="17" t="s">
        <v>201</v>
      </c>
      <c r="Y12" s="17" t="s">
        <v>200</v>
      </c>
      <c r="Z12" s="17" t="s">
        <v>201</v>
      </c>
      <c r="AA12" s="17" t="s">
        <v>200</v>
      </c>
      <c r="AB12" s="17" t="s">
        <v>201</v>
      </c>
      <c r="AC12" s="75"/>
      <c r="AD12" s="996" t="s">
        <v>200</v>
      </c>
      <c r="AE12" s="17" t="s">
        <v>201</v>
      </c>
      <c r="AF12" s="17" t="s">
        <v>200</v>
      </c>
      <c r="AG12" s="17" t="s">
        <v>201</v>
      </c>
      <c r="AH12" s="17" t="s">
        <v>200</v>
      </c>
      <c r="AI12" s="17" t="s">
        <v>201</v>
      </c>
      <c r="AJ12" s="17" t="s">
        <v>200</v>
      </c>
      <c r="AK12" s="17" t="s">
        <v>201</v>
      </c>
      <c r="AL12" s="17" t="s">
        <v>200</v>
      </c>
      <c r="AM12" s="17" t="s">
        <v>201</v>
      </c>
      <c r="AN12" s="17" t="s">
        <v>200</v>
      </c>
      <c r="AO12" s="17" t="s">
        <v>201</v>
      </c>
      <c r="AP12" s="1186" t="s">
        <v>200</v>
      </c>
      <c r="AQ12" s="1186" t="s">
        <v>201</v>
      </c>
      <c r="AR12" s="1192" t="s">
        <v>200</v>
      </c>
      <c r="AS12" s="1191"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1000" t="str">
        <f>AD11</f>
        <v>（住宅）</v>
      </c>
      <c r="BN12" s="1000" t="str">
        <f>AF11</f>
        <v>（住宅）</v>
      </c>
      <c r="BO12" s="53" t="str">
        <f>AH11</f>
        <v>（住宅、计出让金）</v>
      </c>
      <c r="BP12" s="53" t="str">
        <f>AJ11</f>
        <v>（住宅、计出让金）</v>
      </c>
      <c r="BQ12" s="53">
        <f>AL11</f>
        <v>0</v>
      </c>
      <c r="BR12" s="53">
        <f>AN11</f>
        <v>0</v>
      </c>
      <c r="BS12" s="54">
        <f>AP11</f>
        <v>0</v>
      </c>
      <c r="BT12" s="997">
        <f>AR11</f>
        <v>0</v>
      </c>
    </row>
    <row r="13" spans="1:72" s="18" customFormat="1" ht="12.75">
      <c r="A13" s="2989"/>
      <c r="B13" s="2989"/>
      <c r="C13" s="2989" t="s">
        <v>3012</v>
      </c>
      <c r="D13" s="2990" t="s">
        <v>3001</v>
      </c>
      <c r="E13" s="27">
        <f t="shared" ref="E13:E20" si="6">IF($C$3="是",ROUND($A$3*G13/$B$3,2),ROUND($A$3*(G13-AT13)/$B$3,2))</f>
        <v>7239.82</v>
      </c>
      <c r="F13" s="81"/>
      <c r="G13" s="82">
        <f t="shared" ref="G13:G20" si="7">H13+AC13+AT13</f>
        <v>15452.4</v>
      </c>
      <c r="H13" s="33">
        <f t="shared" ref="H13:H20" si="8">SUMIF(I$12:AB$12,"总值",I13:AB13)</f>
        <v>15452.4</v>
      </c>
      <c r="I13" s="2993">
        <v>15452.4</v>
      </c>
      <c r="J13" s="2993"/>
      <c r="K13" s="2993"/>
      <c r="L13" s="2993"/>
      <c r="M13" s="2993"/>
      <c r="N13" s="83"/>
      <c r="O13" s="83"/>
      <c r="P13" s="83"/>
      <c r="Q13" s="83"/>
      <c r="R13" s="83"/>
      <c r="S13" s="83"/>
      <c r="T13" s="83"/>
      <c r="U13" s="83"/>
      <c r="V13" s="83"/>
      <c r="W13" s="83"/>
      <c r="X13" s="83"/>
      <c r="Y13" s="83"/>
      <c r="Z13" s="83"/>
      <c r="AA13" s="83"/>
      <c r="AB13" s="83"/>
      <c r="AC13" s="27">
        <f t="shared" ref="AC13:AC20" si="9">SUMIF(AD$12:AS$12,"总值",AD13:AS13)</f>
        <v>0</v>
      </c>
      <c r="AD13" s="2997"/>
      <c r="AE13" s="2997"/>
      <c r="AF13" s="2997"/>
      <c r="AG13" s="2997"/>
      <c r="AH13" s="2997"/>
      <c r="AI13" s="2997"/>
      <c r="AJ13" s="2997"/>
      <c r="AK13" s="2997"/>
      <c r="AL13" s="2997"/>
      <c r="AM13" s="2997"/>
      <c r="AN13" s="2997"/>
      <c r="AO13" s="2997"/>
      <c r="AP13" s="2997"/>
      <c r="AQ13" s="2997"/>
      <c r="AR13" s="2997"/>
      <c r="AS13" s="2997"/>
      <c r="AT13" s="2998"/>
      <c r="AU13" s="2999"/>
      <c r="AV13" s="17">
        <f t="shared" ref="AV13:AX20" si="10">A13</f>
        <v>0</v>
      </c>
      <c r="AW13" s="17">
        <f t="shared" si="10"/>
        <v>0</v>
      </c>
      <c r="AX13" s="17" t="str">
        <f t="shared" si="10"/>
        <v>1号楼</v>
      </c>
      <c r="AY13" s="996">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91" t="s">
        <v>3013</v>
      </c>
      <c r="D14" s="2990" t="s">
        <v>3001</v>
      </c>
      <c r="E14" s="27">
        <f t="shared" si="6"/>
        <v>1921.39</v>
      </c>
      <c r="F14" s="81"/>
      <c r="G14" s="82">
        <f t="shared" si="7"/>
        <v>4100.9399999999996</v>
      </c>
      <c r="H14" s="33">
        <f t="shared" si="8"/>
        <v>4100.9399999999996</v>
      </c>
      <c r="I14" s="2993">
        <v>4100.9399999999996</v>
      </c>
      <c r="J14" s="2993"/>
      <c r="K14" s="2993"/>
      <c r="L14" s="2993"/>
      <c r="M14" s="2993"/>
      <c r="N14" s="83"/>
      <c r="O14" s="83"/>
      <c r="P14" s="83"/>
      <c r="Q14" s="83"/>
      <c r="R14" s="83"/>
      <c r="S14" s="83"/>
      <c r="T14" s="83"/>
      <c r="U14" s="83"/>
      <c r="V14" s="83"/>
      <c r="W14" s="83"/>
      <c r="X14" s="83"/>
      <c r="Y14" s="83"/>
      <c r="Z14" s="83"/>
      <c r="AA14" s="83"/>
      <c r="AB14" s="83"/>
      <c r="AC14" s="27">
        <f t="shared" si="9"/>
        <v>0</v>
      </c>
      <c r="AD14" s="2997"/>
      <c r="AE14" s="2997"/>
      <c r="AF14" s="2997"/>
      <c r="AG14" s="2997"/>
      <c r="AH14" s="2997"/>
      <c r="AI14" s="2997"/>
      <c r="AJ14" s="2997"/>
      <c r="AK14" s="2997"/>
      <c r="AL14" s="2997"/>
      <c r="AM14" s="2997"/>
      <c r="AN14" s="2997"/>
      <c r="AO14" s="2997"/>
      <c r="AP14" s="2997"/>
      <c r="AQ14" s="2997"/>
      <c r="AR14" s="2997"/>
      <c r="AS14" s="2997"/>
      <c r="AT14" s="2998"/>
      <c r="AU14" s="2999"/>
      <c r="AV14" s="17">
        <f t="shared" si="10"/>
        <v>0</v>
      </c>
      <c r="AW14" s="17">
        <f t="shared" si="10"/>
        <v>0</v>
      </c>
      <c r="AX14" s="17" t="str">
        <f t="shared" si="10"/>
        <v>2号楼</v>
      </c>
      <c r="AY14" s="996">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91" t="s">
        <v>3014</v>
      </c>
      <c r="D15" s="2990" t="s">
        <v>1678</v>
      </c>
      <c r="E15" s="27">
        <f t="shared" si="6"/>
        <v>13764.69</v>
      </c>
      <c r="F15" s="81"/>
      <c r="G15" s="82">
        <f t="shared" si="7"/>
        <v>29378.809999999998</v>
      </c>
      <c r="H15" s="33">
        <f t="shared" si="8"/>
        <v>11789.81</v>
      </c>
      <c r="I15" s="2993">
        <v>11789.81</v>
      </c>
      <c r="J15" s="2993"/>
      <c r="K15" s="2993"/>
      <c r="L15" s="2993"/>
      <c r="M15" s="2993"/>
      <c r="N15" s="83"/>
      <c r="O15" s="83"/>
      <c r="P15" s="83"/>
      <c r="Q15" s="83"/>
      <c r="R15" s="83"/>
      <c r="S15" s="83"/>
      <c r="T15" s="83"/>
      <c r="U15" s="83"/>
      <c r="V15" s="83"/>
      <c r="W15" s="83"/>
      <c r="X15" s="83"/>
      <c r="Y15" s="83"/>
      <c r="Z15" s="83"/>
      <c r="AA15" s="83"/>
      <c r="AB15" s="83"/>
      <c r="AC15" s="27">
        <f t="shared" si="9"/>
        <v>17589</v>
      </c>
      <c r="AD15" s="2997"/>
      <c r="AE15" s="2997"/>
      <c r="AF15" s="2997"/>
      <c r="AG15" s="2997"/>
      <c r="AH15" s="2997"/>
      <c r="AI15" s="2997"/>
      <c r="AJ15" s="2997"/>
      <c r="AK15" s="2997"/>
      <c r="AL15" s="2997">
        <v>29</v>
      </c>
      <c r="AM15" s="2997"/>
      <c r="AN15" s="2997">
        <f>17560</f>
        <v>17560</v>
      </c>
      <c r="AO15" s="2997"/>
      <c r="AP15" s="2997"/>
      <c r="AQ15" s="2997"/>
      <c r="AR15" s="2997"/>
      <c r="AS15" s="2997"/>
      <c r="AT15" s="2998"/>
      <c r="AU15" s="2999"/>
      <c r="AV15" s="17">
        <f t="shared" si="10"/>
        <v>0</v>
      </c>
      <c r="AW15" s="17">
        <f t="shared" si="10"/>
        <v>0</v>
      </c>
      <c r="AX15" s="17" t="str">
        <f t="shared" si="10"/>
        <v>6-11号楼</v>
      </c>
      <c r="AY15" s="996">
        <f t="shared" si="11"/>
        <v>13764.69</v>
      </c>
      <c r="AZ15" s="27">
        <f t="shared" si="12"/>
        <v>29378.809999999998</v>
      </c>
      <c r="BA15" s="27">
        <f t="shared" si="13"/>
        <v>11789.81</v>
      </c>
      <c r="BB15" s="27">
        <f t="shared" si="14"/>
        <v>11789.81</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17589</v>
      </c>
      <c r="BM15" s="27">
        <f t="shared" si="25"/>
        <v>0</v>
      </c>
      <c r="BN15" s="27">
        <f t="shared" si="26"/>
        <v>0</v>
      </c>
      <c r="BO15" s="27">
        <f t="shared" si="27"/>
        <v>0</v>
      </c>
      <c r="BP15" s="27">
        <f t="shared" si="28"/>
        <v>0</v>
      </c>
      <c r="BQ15" s="27">
        <f t="shared" si="29"/>
        <v>29</v>
      </c>
      <c r="BR15" s="27">
        <f t="shared" si="30"/>
        <v>17560</v>
      </c>
      <c r="BS15" s="27">
        <f t="shared" si="31"/>
        <v>0</v>
      </c>
      <c r="BT15" s="36">
        <f t="shared" si="32"/>
        <v>0</v>
      </c>
    </row>
    <row r="16" spans="1:72" s="18" customFormat="1" ht="12.75">
      <c r="A16" s="2989"/>
      <c r="B16" s="2989"/>
      <c r="C16" s="2991"/>
      <c r="D16" s="2990"/>
      <c r="E16" s="27">
        <f t="shared" si="6"/>
        <v>0</v>
      </c>
      <c r="F16" s="81"/>
      <c r="G16" s="82">
        <f t="shared" si="7"/>
        <v>0</v>
      </c>
      <c r="H16" s="33">
        <f t="shared" si="8"/>
        <v>0</v>
      </c>
      <c r="I16" s="2993"/>
      <c r="J16" s="2993"/>
      <c r="K16" s="2993"/>
      <c r="L16" s="2993"/>
      <c r="M16" s="2993"/>
      <c r="N16" s="83"/>
      <c r="O16" s="83"/>
      <c r="P16" s="83"/>
      <c r="Q16" s="83"/>
      <c r="R16" s="83"/>
      <c r="S16" s="83"/>
      <c r="T16" s="83"/>
      <c r="U16" s="83"/>
      <c r="V16" s="83"/>
      <c r="W16" s="83"/>
      <c r="X16" s="83"/>
      <c r="Y16" s="83"/>
      <c r="Z16" s="83"/>
      <c r="AA16" s="83"/>
      <c r="AB16" s="83"/>
      <c r="AC16" s="27">
        <f t="shared" si="9"/>
        <v>0</v>
      </c>
      <c r="AD16" s="2997"/>
      <c r="AE16" s="2997"/>
      <c r="AF16" s="2997"/>
      <c r="AG16" s="2997"/>
      <c r="AH16" s="2997"/>
      <c r="AI16" s="2997"/>
      <c r="AJ16" s="2997"/>
      <c r="AK16" s="2997"/>
      <c r="AL16" s="2997"/>
      <c r="AM16" s="2997"/>
      <c r="AN16" s="2997"/>
      <c r="AO16" s="2997"/>
      <c r="AP16" s="2997"/>
      <c r="AQ16" s="2997"/>
      <c r="AR16" s="2997"/>
      <c r="AS16" s="2997"/>
      <c r="AT16" s="2998"/>
      <c r="AU16" s="2999"/>
      <c r="AV16" s="17">
        <f t="shared" si="10"/>
        <v>0</v>
      </c>
      <c r="AW16" s="17">
        <f t="shared" si="10"/>
        <v>0</v>
      </c>
      <c r="AX16" s="17">
        <f t="shared" si="10"/>
        <v>0</v>
      </c>
      <c r="AY16" s="996">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9"/>
      <c r="B17" s="2989"/>
      <c r="C17" s="2991"/>
      <c r="D17" s="2990"/>
      <c r="E17" s="27">
        <f t="shared" si="6"/>
        <v>0</v>
      </c>
      <c r="F17" s="81"/>
      <c r="G17" s="82">
        <f t="shared" si="7"/>
        <v>0</v>
      </c>
      <c r="H17" s="33">
        <f t="shared" si="8"/>
        <v>0</v>
      </c>
      <c r="I17" s="2993"/>
      <c r="J17" s="2993"/>
      <c r="K17" s="2993"/>
      <c r="L17" s="2993"/>
      <c r="M17" s="2993"/>
      <c r="N17" s="83"/>
      <c r="O17" s="83"/>
      <c r="P17" s="83"/>
      <c r="Q17" s="83"/>
      <c r="R17" s="83"/>
      <c r="S17" s="83"/>
      <c r="T17" s="83"/>
      <c r="U17" s="83"/>
      <c r="V17" s="83"/>
      <c r="W17" s="83"/>
      <c r="X17" s="83"/>
      <c r="Y17" s="83"/>
      <c r="Z17" s="83"/>
      <c r="AA17" s="83"/>
      <c r="AB17" s="83"/>
      <c r="AC17" s="27">
        <f t="shared" si="9"/>
        <v>0</v>
      </c>
      <c r="AD17" s="2997"/>
      <c r="AE17" s="2997"/>
      <c r="AF17" s="2997"/>
      <c r="AG17" s="2997"/>
      <c r="AH17" s="2997"/>
      <c r="AI17" s="2997"/>
      <c r="AJ17" s="2997"/>
      <c r="AK17" s="2997"/>
      <c r="AL17" s="2997"/>
      <c r="AM17" s="2997"/>
      <c r="AN17" s="2997"/>
      <c r="AO17" s="2997"/>
      <c r="AP17" s="2997"/>
      <c r="AQ17" s="2997"/>
      <c r="AR17" s="2997"/>
      <c r="AS17" s="2997"/>
      <c r="AT17" s="2998"/>
      <c r="AU17" s="2999"/>
      <c r="AV17" s="17">
        <f t="shared" si="10"/>
        <v>0</v>
      </c>
      <c r="AW17" s="17">
        <f t="shared" si="10"/>
        <v>0</v>
      </c>
      <c r="AX17" s="17">
        <f t="shared" si="10"/>
        <v>0</v>
      </c>
      <c r="AY17" s="996">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2"/>
      <c r="E18" s="87">
        <f t="shared" si="6"/>
        <v>0</v>
      </c>
      <c r="F18" s="88"/>
      <c r="G18" s="89">
        <f t="shared" si="7"/>
        <v>0</v>
      </c>
      <c r="H18" s="90">
        <f t="shared" si="8"/>
        <v>0</v>
      </c>
      <c r="I18" s="1395"/>
      <c r="J18" s="91"/>
      <c r="K18" s="1395"/>
      <c r="L18" s="91"/>
      <c r="M18" s="91"/>
      <c r="N18" s="91"/>
      <c r="O18" s="91"/>
      <c r="P18" s="91"/>
      <c r="Q18" s="91"/>
      <c r="R18" s="91"/>
      <c r="S18" s="91"/>
      <c r="T18" s="91"/>
      <c r="U18" s="91"/>
      <c r="V18" s="91"/>
      <c r="W18" s="91"/>
      <c r="X18" s="91"/>
      <c r="Y18" s="91"/>
      <c r="Z18" s="91"/>
      <c r="AA18" s="91"/>
      <c r="AB18" s="91"/>
      <c r="AC18" s="87">
        <f t="shared" si="9"/>
        <v>0</v>
      </c>
      <c r="AD18" s="92"/>
      <c r="AE18" s="92"/>
      <c r="AF18" s="1395"/>
      <c r="AG18" s="92"/>
      <c r="AH18" s="92"/>
      <c r="AI18" s="92"/>
      <c r="AJ18" s="92"/>
      <c r="AK18" s="92"/>
      <c r="AL18" s="1364"/>
      <c r="AM18" s="92"/>
      <c r="AN18" s="1395"/>
      <c r="AO18" s="92"/>
      <c r="AP18" s="92"/>
      <c r="AQ18" s="92"/>
      <c r="AR18" s="92"/>
      <c r="AS18" s="92"/>
      <c r="AT18" s="93"/>
      <c r="AU18" s="94"/>
      <c r="AV18" s="992">
        <f t="shared" si="10"/>
        <v>0</v>
      </c>
      <c r="AW18" s="992">
        <f t="shared" si="10"/>
        <v>0</v>
      </c>
      <c r="AX18" s="992">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9"/>
      <c r="C19" s="1395"/>
      <c r="D19" s="80"/>
      <c r="E19" s="87">
        <f t="shared" si="6"/>
        <v>0</v>
      </c>
      <c r="F19" s="88"/>
      <c r="G19" s="89">
        <f t="shared" si="7"/>
        <v>0</v>
      </c>
      <c r="H19" s="90">
        <f t="shared" si="8"/>
        <v>0</v>
      </c>
      <c r="I19" s="1395"/>
      <c r="J19" s="91"/>
      <c r="K19" s="1395"/>
      <c r="L19" s="91"/>
      <c r="M19" s="91"/>
      <c r="N19" s="91"/>
      <c r="O19" s="91"/>
      <c r="P19" s="91"/>
      <c r="Q19" s="91"/>
      <c r="R19" s="91"/>
      <c r="S19" s="91"/>
      <c r="T19" s="91"/>
      <c r="U19" s="91"/>
      <c r="V19" s="91"/>
      <c r="W19" s="91"/>
      <c r="X19" s="91"/>
      <c r="Y19" s="91"/>
      <c r="Z19" s="91"/>
      <c r="AA19" s="91"/>
      <c r="AB19" s="91"/>
      <c r="AC19" s="87">
        <f t="shared" si="9"/>
        <v>0</v>
      </c>
      <c r="AD19" s="92"/>
      <c r="AE19" s="92"/>
      <c r="AF19" s="1395"/>
      <c r="AG19" s="92"/>
      <c r="AH19" s="92"/>
      <c r="AI19" s="92"/>
      <c r="AJ19" s="92"/>
      <c r="AK19" s="92"/>
      <c r="AL19" s="92"/>
      <c r="AM19" s="92"/>
      <c r="AN19" s="1395"/>
      <c r="AO19" s="92"/>
      <c r="AP19" s="92"/>
      <c r="AQ19" s="92"/>
      <c r="AR19" s="92"/>
      <c r="AS19" s="92"/>
      <c r="AT19" s="93"/>
      <c r="AU19" s="94"/>
      <c r="AV19" s="992">
        <f t="shared" si="10"/>
        <v>0</v>
      </c>
      <c r="AW19" s="992">
        <f t="shared" si="10"/>
        <v>0</v>
      </c>
      <c r="AX19" s="992">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9"/>
      <c r="C20" s="1395"/>
      <c r="D20" s="80"/>
      <c r="E20" s="87">
        <f t="shared" si="6"/>
        <v>0</v>
      </c>
      <c r="F20" s="88"/>
      <c r="G20" s="89">
        <f t="shared" si="7"/>
        <v>0</v>
      </c>
      <c r="H20" s="90">
        <f t="shared" si="8"/>
        <v>0</v>
      </c>
      <c r="I20" s="1395"/>
      <c r="J20" s="91"/>
      <c r="K20" s="1395"/>
      <c r="L20" s="91"/>
      <c r="M20" s="91"/>
      <c r="N20" s="91"/>
      <c r="O20" s="91"/>
      <c r="P20" s="91"/>
      <c r="Q20" s="91"/>
      <c r="R20" s="91"/>
      <c r="S20" s="91"/>
      <c r="T20" s="91"/>
      <c r="U20" s="91"/>
      <c r="V20" s="91"/>
      <c r="W20" s="91"/>
      <c r="X20" s="91"/>
      <c r="Y20" s="91"/>
      <c r="Z20" s="91"/>
      <c r="AA20" s="91"/>
      <c r="AB20" s="91"/>
      <c r="AC20" s="87">
        <f t="shared" si="9"/>
        <v>0</v>
      </c>
      <c r="AD20" s="92"/>
      <c r="AE20" s="92"/>
      <c r="AF20" s="1395"/>
      <c r="AG20" s="92"/>
      <c r="AH20" s="92"/>
      <c r="AI20" s="92"/>
      <c r="AJ20" s="92"/>
      <c r="AK20" s="92"/>
      <c r="AL20" s="92"/>
      <c r="AM20" s="92"/>
      <c r="AN20" s="1395"/>
      <c r="AO20" s="92"/>
      <c r="AP20" s="92"/>
      <c r="AQ20" s="92"/>
      <c r="AR20" s="92"/>
      <c r="AS20" s="92"/>
      <c r="AT20" s="93"/>
      <c r="AU20" s="94"/>
      <c r="AV20" s="992">
        <f t="shared" si="10"/>
        <v>0</v>
      </c>
      <c r="AW20" s="992">
        <f t="shared" si="10"/>
        <v>0</v>
      </c>
      <c r="AX20" s="992">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4"/>
      <c r="C21" s="1395"/>
      <c r="D21" s="80"/>
      <c r="E21" s="87">
        <f t="shared" ref="E21:E112" si="33">IF($C$3="是",ROUND($A$3*G21/$B$3,2),ROUND($A$3*(G21-AT21)/$B$3,2))</f>
        <v>0</v>
      </c>
      <c r="F21" s="88"/>
      <c r="G21" s="89">
        <f t="shared" ref="G21:G109" si="34">H21+AC21+AT21</f>
        <v>0</v>
      </c>
      <c r="H21" s="90">
        <f t="shared" ref="H21:H109" si="35">SUMIF(I$12:AB$12,"总值",I21:AB21)</f>
        <v>0</v>
      </c>
      <c r="I21" s="1397"/>
      <c r="J21" s="91"/>
      <c r="K21" s="1397"/>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8"/>
      <c r="AG21" s="92"/>
      <c r="AH21" s="92"/>
      <c r="AI21" s="92"/>
      <c r="AJ21" s="92"/>
      <c r="AK21" s="92"/>
      <c r="AL21" s="92"/>
      <c r="AM21" s="92"/>
      <c r="AN21" s="1364"/>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4"/>
      <c r="C22" s="1395"/>
      <c r="D22" s="80"/>
      <c r="E22" s="87">
        <f t="shared" si="33"/>
        <v>0</v>
      </c>
      <c r="F22" s="88"/>
      <c r="G22" s="89">
        <f t="shared" si="34"/>
        <v>0</v>
      </c>
      <c r="H22" s="90">
        <f t="shared" si="35"/>
        <v>0</v>
      </c>
      <c r="I22" s="1397"/>
      <c r="J22" s="91"/>
      <c r="K22" s="1397"/>
      <c r="L22" s="91"/>
      <c r="M22" s="1364"/>
      <c r="N22" s="91"/>
      <c r="O22" s="91"/>
      <c r="P22" s="91"/>
      <c r="Q22" s="91"/>
      <c r="R22" s="91"/>
      <c r="S22" s="91"/>
      <c r="T22" s="91"/>
      <c r="U22" s="91"/>
      <c r="V22" s="91"/>
      <c r="W22" s="91"/>
      <c r="X22" s="91"/>
      <c r="Y22" s="91"/>
      <c r="Z22" s="91"/>
      <c r="AA22" s="91"/>
      <c r="AB22" s="91"/>
      <c r="AC22" s="87">
        <f t="shared" si="36"/>
        <v>0</v>
      </c>
      <c r="AD22" s="1364"/>
      <c r="AE22" s="92"/>
      <c r="AF22" s="1398"/>
      <c r="AG22" s="92"/>
      <c r="AH22" s="92"/>
      <c r="AI22" s="92"/>
      <c r="AJ22" s="92"/>
      <c r="AK22" s="92"/>
      <c r="AL22" s="1364"/>
      <c r="AM22" s="92"/>
      <c r="AN22" s="1364"/>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4"/>
      <c r="C23" s="1395"/>
      <c r="D23" s="80"/>
      <c r="E23" s="87">
        <f t="shared" si="33"/>
        <v>0</v>
      </c>
      <c r="F23" s="88"/>
      <c r="G23" s="89">
        <f t="shared" si="34"/>
        <v>0</v>
      </c>
      <c r="H23" s="90">
        <f t="shared" si="35"/>
        <v>0</v>
      </c>
      <c r="I23" s="1397"/>
      <c r="J23" s="91"/>
      <c r="K23" s="1397"/>
      <c r="L23" s="91"/>
      <c r="M23" s="1364"/>
      <c r="N23" s="91"/>
      <c r="O23" s="91"/>
      <c r="P23" s="91"/>
      <c r="Q23" s="91"/>
      <c r="R23" s="91"/>
      <c r="S23" s="91"/>
      <c r="T23" s="91"/>
      <c r="U23" s="91"/>
      <c r="V23" s="91"/>
      <c r="W23" s="91"/>
      <c r="X23" s="91"/>
      <c r="Y23" s="91"/>
      <c r="Z23" s="91"/>
      <c r="AA23" s="91"/>
      <c r="AB23" s="91"/>
      <c r="AC23" s="87">
        <f t="shared" si="36"/>
        <v>0</v>
      </c>
      <c r="AD23" s="92"/>
      <c r="AE23" s="92"/>
      <c r="AF23" s="1398"/>
      <c r="AG23" s="92"/>
      <c r="AH23" s="92"/>
      <c r="AI23" s="92"/>
      <c r="AJ23" s="92"/>
      <c r="AK23" s="92"/>
      <c r="AL23" s="1364"/>
      <c r="AM23" s="92"/>
      <c r="AN23" s="1364"/>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4"/>
      <c r="C24" s="1395"/>
      <c r="D24" s="80"/>
      <c r="E24" s="87">
        <f t="shared" si="33"/>
        <v>0</v>
      </c>
      <c r="F24" s="88"/>
      <c r="G24" s="89">
        <f t="shared" si="34"/>
        <v>0</v>
      </c>
      <c r="H24" s="90">
        <f t="shared" si="35"/>
        <v>0</v>
      </c>
      <c r="I24" s="1397"/>
      <c r="J24" s="91"/>
      <c r="K24" s="1397"/>
      <c r="L24" s="91"/>
      <c r="M24" s="91"/>
      <c r="N24" s="91"/>
      <c r="O24" s="1364"/>
      <c r="P24" s="91"/>
      <c r="Q24" s="91"/>
      <c r="R24" s="91"/>
      <c r="S24" s="91"/>
      <c r="T24" s="91"/>
      <c r="U24" s="91"/>
      <c r="V24" s="91"/>
      <c r="W24" s="91"/>
      <c r="X24" s="91"/>
      <c r="Y24" s="91"/>
      <c r="Z24" s="91"/>
      <c r="AA24" s="91"/>
      <c r="AB24" s="91"/>
      <c r="AC24" s="87">
        <f t="shared" si="36"/>
        <v>0</v>
      </c>
      <c r="AD24" s="92"/>
      <c r="AE24" s="92"/>
      <c r="AF24" s="1398"/>
      <c r="AG24" s="92"/>
      <c r="AH24" s="92"/>
      <c r="AI24" s="92"/>
      <c r="AJ24" s="92"/>
      <c r="AK24" s="92"/>
      <c r="AL24" s="92"/>
      <c r="AM24" s="92"/>
      <c r="AN24" s="1364"/>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4"/>
      <c r="C25" s="1395"/>
      <c r="D25" s="80"/>
      <c r="E25" s="87">
        <f t="shared" si="33"/>
        <v>0</v>
      </c>
      <c r="F25" s="88"/>
      <c r="G25" s="89">
        <f t="shared" si="34"/>
        <v>0</v>
      </c>
      <c r="H25" s="90">
        <f t="shared" si="35"/>
        <v>0</v>
      </c>
      <c r="I25" s="1397"/>
      <c r="J25" s="91"/>
      <c r="K25" s="1397"/>
      <c r="L25" s="91"/>
      <c r="M25" s="91"/>
      <c r="N25" s="91"/>
      <c r="O25" s="91"/>
      <c r="P25" s="91"/>
      <c r="Q25" s="91"/>
      <c r="R25" s="91"/>
      <c r="S25" s="91"/>
      <c r="T25" s="91"/>
      <c r="U25" s="91"/>
      <c r="V25" s="91"/>
      <c r="W25" s="91"/>
      <c r="X25" s="91"/>
      <c r="Y25" s="91"/>
      <c r="Z25" s="91"/>
      <c r="AA25" s="91"/>
      <c r="AB25" s="91"/>
      <c r="AC25" s="87">
        <f t="shared" si="36"/>
        <v>0</v>
      </c>
      <c r="AD25" s="92"/>
      <c r="AE25" s="92"/>
      <c r="AF25" s="1398"/>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4"/>
      <c r="C26" s="1395"/>
      <c r="D26" s="80"/>
      <c r="E26" s="87">
        <f t="shared" si="33"/>
        <v>0</v>
      </c>
      <c r="F26" s="88"/>
      <c r="G26" s="89">
        <f t="shared" si="34"/>
        <v>0</v>
      </c>
      <c r="H26" s="90">
        <f t="shared" si="35"/>
        <v>0</v>
      </c>
      <c r="I26" s="1397"/>
      <c r="J26" s="91"/>
      <c r="K26" s="1397"/>
      <c r="L26" s="91"/>
      <c r="M26" s="91"/>
      <c r="N26" s="91"/>
      <c r="O26" s="91"/>
      <c r="P26" s="91"/>
      <c r="Q26" s="91"/>
      <c r="R26" s="91"/>
      <c r="S26" s="91"/>
      <c r="T26" s="91"/>
      <c r="U26" s="91"/>
      <c r="V26" s="91"/>
      <c r="W26" s="91"/>
      <c r="X26" s="91"/>
      <c r="Y26" s="91"/>
      <c r="Z26" s="91"/>
      <c r="AA26" s="91"/>
      <c r="AB26" s="91"/>
      <c r="AC26" s="87">
        <f t="shared" si="36"/>
        <v>0</v>
      </c>
      <c r="AD26" s="92"/>
      <c r="AE26" s="92"/>
      <c r="AF26" s="1398"/>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4"/>
      <c r="C27" s="1395"/>
      <c r="D27" s="80"/>
      <c r="E27" s="87">
        <f t="shared" si="33"/>
        <v>0</v>
      </c>
      <c r="F27" s="88"/>
      <c r="G27" s="89">
        <f t="shared" si="34"/>
        <v>0</v>
      </c>
      <c r="H27" s="90">
        <f t="shared" si="35"/>
        <v>0</v>
      </c>
      <c r="I27" s="1397"/>
      <c r="J27" s="91"/>
      <c r="K27" s="1397"/>
      <c r="L27" s="91"/>
      <c r="M27" s="91"/>
      <c r="N27" s="91"/>
      <c r="O27" s="91"/>
      <c r="P27" s="91"/>
      <c r="Q27" s="91"/>
      <c r="R27" s="91"/>
      <c r="S27" s="91"/>
      <c r="T27" s="91"/>
      <c r="U27" s="91"/>
      <c r="V27" s="91"/>
      <c r="W27" s="91"/>
      <c r="X27" s="91"/>
      <c r="Y27" s="91"/>
      <c r="Z27" s="91"/>
      <c r="AA27" s="91"/>
      <c r="AB27" s="91"/>
      <c r="AC27" s="87">
        <f t="shared" si="36"/>
        <v>0</v>
      </c>
      <c r="AD27" s="92"/>
      <c r="AE27" s="92"/>
      <c r="AF27" s="1398"/>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4"/>
      <c r="C28" s="1395"/>
      <c r="D28" s="80"/>
      <c r="E28" s="87">
        <f t="shared" si="33"/>
        <v>0</v>
      </c>
      <c r="F28" s="88"/>
      <c r="G28" s="89">
        <f t="shared" si="34"/>
        <v>0</v>
      </c>
      <c r="H28" s="90">
        <f t="shared" si="35"/>
        <v>0</v>
      </c>
      <c r="I28" s="1397"/>
      <c r="J28" s="91"/>
      <c r="K28" s="1397"/>
      <c r="L28" s="91"/>
      <c r="M28" s="91"/>
      <c r="N28" s="91"/>
      <c r="O28" s="91"/>
      <c r="P28" s="91"/>
      <c r="Q28" s="91"/>
      <c r="R28" s="91"/>
      <c r="S28" s="91"/>
      <c r="T28" s="91"/>
      <c r="U28" s="91"/>
      <c r="V28" s="91"/>
      <c r="W28" s="91"/>
      <c r="X28" s="91"/>
      <c r="Y28" s="91"/>
      <c r="Z28" s="91"/>
      <c r="AA28" s="91"/>
      <c r="AB28" s="91"/>
      <c r="AC28" s="87">
        <f t="shared" si="36"/>
        <v>0</v>
      </c>
      <c r="AD28" s="92"/>
      <c r="AE28" s="92"/>
      <c r="AF28" s="1397"/>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6"/>
      <c r="C29" s="1397"/>
      <c r="D29" s="80"/>
      <c r="E29" s="87">
        <f t="shared" si="33"/>
        <v>0</v>
      </c>
      <c r="F29" s="88"/>
      <c r="G29" s="89">
        <f t="shared" si="34"/>
        <v>0</v>
      </c>
      <c r="H29" s="90">
        <f t="shared" si="35"/>
        <v>0</v>
      </c>
      <c r="I29" s="1397"/>
      <c r="J29" s="91"/>
      <c r="K29" s="1397"/>
      <c r="L29" s="91"/>
      <c r="M29" s="91"/>
      <c r="N29" s="91"/>
      <c r="O29" s="91"/>
      <c r="P29" s="91"/>
      <c r="Q29" s="91"/>
      <c r="R29" s="91"/>
      <c r="S29" s="91"/>
      <c r="T29" s="91"/>
      <c r="U29" s="91"/>
      <c r="V29" s="91"/>
      <c r="W29" s="91"/>
      <c r="X29" s="91"/>
      <c r="Y29" s="91"/>
      <c r="Z29" s="91"/>
      <c r="AA29" s="91"/>
      <c r="AB29" s="91"/>
      <c r="AC29" s="87">
        <f t="shared" si="36"/>
        <v>0</v>
      </c>
      <c r="AD29" s="92"/>
      <c r="AE29" s="92"/>
      <c r="AF29" s="1397"/>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4"/>
      <c r="C30" s="1395"/>
      <c r="D30" s="80"/>
      <c r="E30" s="87">
        <f t="shared" si="33"/>
        <v>0</v>
      </c>
      <c r="F30" s="88"/>
      <c r="G30" s="89">
        <f t="shared" si="34"/>
        <v>0</v>
      </c>
      <c r="H30" s="90">
        <f t="shared" si="35"/>
        <v>0</v>
      </c>
      <c r="I30" s="1397"/>
      <c r="J30" s="91"/>
      <c r="K30" s="1397"/>
      <c r="L30" s="91"/>
      <c r="M30" s="91"/>
      <c r="N30" s="91"/>
      <c r="O30" s="91"/>
      <c r="P30" s="91"/>
      <c r="Q30" s="91"/>
      <c r="R30" s="91"/>
      <c r="S30" s="91"/>
      <c r="T30" s="91"/>
      <c r="U30" s="91"/>
      <c r="V30" s="91"/>
      <c r="W30" s="91"/>
      <c r="X30" s="91"/>
      <c r="Y30" s="91"/>
      <c r="Z30" s="91"/>
      <c r="AA30" s="91"/>
      <c r="AB30" s="91"/>
      <c r="AC30" s="87">
        <f t="shared" si="36"/>
        <v>0</v>
      </c>
      <c r="AD30" s="92"/>
      <c r="AE30" s="92"/>
      <c r="AF30" s="1397"/>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4"/>
      <c r="C31" s="1395"/>
      <c r="D31" s="80"/>
      <c r="E31" s="87">
        <f t="shared" si="33"/>
        <v>0</v>
      </c>
      <c r="F31" s="88"/>
      <c r="G31" s="89">
        <f t="shared" si="34"/>
        <v>0</v>
      </c>
      <c r="H31" s="90">
        <f t="shared" si="35"/>
        <v>0</v>
      </c>
      <c r="I31" s="1397"/>
      <c r="J31" s="91"/>
      <c r="K31" s="1397"/>
      <c r="L31" s="91"/>
      <c r="M31" s="91"/>
      <c r="N31" s="91"/>
      <c r="O31" s="91"/>
      <c r="P31" s="91"/>
      <c r="Q31" s="91"/>
      <c r="R31" s="91"/>
      <c r="S31" s="91"/>
      <c r="T31" s="91"/>
      <c r="U31" s="91"/>
      <c r="V31" s="91"/>
      <c r="W31" s="91"/>
      <c r="X31" s="91"/>
      <c r="Y31" s="91"/>
      <c r="Z31" s="91"/>
      <c r="AA31" s="91"/>
      <c r="AB31" s="91"/>
      <c r="AC31" s="87">
        <f t="shared" si="36"/>
        <v>0</v>
      </c>
      <c r="AD31" s="92"/>
      <c r="AE31" s="92"/>
      <c r="AF31" s="1397"/>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4"/>
      <c r="C32" s="1395"/>
      <c r="D32" s="80"/>
      <c r="E32" s="87">
        <f t="shared" si="33"/>
        <v>0</v>
      </c>
      <c r="F32" s="88"/>
      <c r="G32" s="89">
        <f t="shared" si="34"/>
        <v>0</v>
      </c>
      <c r="H32" s="90">
        <f t="shared" si="35"/>
        <v>0</v>
      </c>
      <c r="I32" s="1397"/>
      <c r="J32" s="91"/>
      <c r="K32" s="1397"/>
      <c r="L32" s="91"/>
      <c r="M32" s="91"/>
      <c r="N32" s="91"/>
      <c r="O32" s="91"/>
      <c r="P32" s="91"/>
      <c r="Q32" s="91"/>
      <c r="R32" s="91"/>
      <c r="S32" s="91"/>
      <c r="T32" s="91"/>
      <c r="U32" s="91"/>
      <c r="V32" s="91"/>
      <c r="W32" s="91"/>
      <c r="X32" s="91"/>
      <c r="Y32" s="91"/>
      <c r="Z32" s="91"/>
      <c r="AA32" s="91"/>
      <c r="AB32" s="91"/>
      <c r="AC32" s="87">
        <f t="shared" si="36"/>
        <v>0</v>
      </c>
      <c r="AD32" s="92"/>
      <c r="AE32" s="92"/>
      <c r="AF32" s="1397"/>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4"/>
      <c r="C33" s="1395"/>
      <c r="D33" s="80"/>
      <c r="E33" s="87">
        <f t="shared" si="33"/>
        <v>0</v>
      </c>
      <c r="F33" s="88"/>
      <c r="G33" s="89">
        <f t="shared" si="34"/>
        <v>0</v>
      </c>
      <c r="H33" s="90">
        <f t="shared" si="35"/>
        <v>0</v>
      </c>
      <c r="I33" s="1397"/>
      <c r="J33" s="91"/>
      <c r="K33" s="1397"/>
      <c r="L33" s="91"/>
      <c r="M33" s="91"/>
      <c r="N33" s="91"/>
      <c r="O33" s="91"/>
      <c r="P33" s="91"/>
      <c r="Q33" s="91"/>
      <c r="R33" s="91"/>
      <c r="S33" s="91"/>
      <c r="T33" s="91"/>
      <c r="U33" s="91"/>
      <c r="V33" s="91"/>
      <c r="W33" s="91"/>
      <c r="X33" s="91"/>
      <c r="Y33" s="91"/>
      <c r="Z33" s="91"/>
      <c r="AA33" s="91"/>
      <c r="AB33" s="91"/>
      <c r="AC33" s="87">
        <f t="shared" si="36"/>
        <v>0</v>
      </c>
      <c r="AD33" s="92"/>
      <c r="AE33" s="92"/>
      <c r="AF33" s="1397"/>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4"/>
      <c r="C34" s="1395"/>
      <c r="D34" s="80"/>
      <c r="E34" s="87">
        <f t="shared" si="33"/>
        <v>0</v>
      </c>
      <c r="F34" s="88"/>
      <c r="G34" s="89">
        <f t="shared" si="34"/>
        <v>0</v>
      </c>
      <c r="H34" s="90">
        <f t="shared" si="35"/>
        <v>0</v>
      </c>
      <c r="I34" s="1397"/>
      <c r="J34" s="91"/>
      <c r="K34" s="1397"/>
      <c r="L34" s="91"/>
      <c r="M34" s="91"/>
      <c r="N34" s="91"/>
      <c r="O34" s="91"/>
      <c r="P34" s="91"/>
      <c r="Q34" s="91"/>
      <c r="R34" s="91"/>
      <c r="S34" s="91"/>
      <c r="T34" s="91"/>
      <c r="U34" s="91"/>
      <c r="V34" s="91"/>
      <c r="W34" s="91"/>
      <c r="X34" s="91"/>
      <c r="Y34" s="91"/>
      <c r="Z34" s="91"/>
      <c r="AA34" s="91"/>
      <c r="AB34" s="91"/>
      <c r="AC34" s="87">
        <f t="shared" si="36"/>
        <v>0</v>
      </c>
      <c r="AD34" s="92"/>
      <c r="AE34" s="92"/>
      <c r="AF34" s="1397"/>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4"/>
      <c r="C35" s="1395"/>
      <c r="D35" s="80"/>
      <c r="E35" s="87">
        <f t="shared" si="33"/>
        <v>0</v>
      </c>
      <c r="F35" s="88"/>
      <c r="G35" s="89">
        <f t="shared" si="34"/>
        <v>0</v>
      </c>
      <c r="H35" s="90">
        <f t="shared" si="35"/>
        <v>0</v>
      </c>
      <c r="I35" s="1397"/>
      <c r="J35" s="91"/>
      <c r="K35" s="1397"/>
      <c r="L35" s="91"/>
      <c r="M35" s="91"/>
      <c r="N35" s="91"/>
      <c r="O35" s="91"/>
      <c r="P35" s="91"/>
      <c r="Q35" s="91"/>
      <c r="R35" s="91"/>
      <c r="S35" s="91"/>
      <c r="T35" s="91"/>
      <c r="U35" s="91"/>
      <c r="V35" s="91"/>
      <c r="W35" s="91"/>
      <c r="X35" s="91"/>
      <c r="Y35" s="91"/>
      <c r="Z35" s="91"/>
      <c r="AA35" s="91"/>
      <c r="AB35" s="91"/>
      <c r="AC35" s="87">
        <f t="shared" si="36"/>
        <v>0</v>
      </c>
      <c r="AD35" s="92"/>
      <c r="AE35" s="92"/>
      <c r="AF35" s="1397"/>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4"/>
      <c r="C36" s="1395"/>
      <c r="D36" s="80"/>
      <c r="E36" s="87">
        <f t="shared" si="33"/>
        <v>0</v>
      </c>
      <c r="F36" s="88"/>
      <c r="G36" s="89">
        <f t="shared" si="34"/>
        <v>0</v>
      </c>
      <c r="H36" s="90">
        <f t="shared" si="35"/>
        <v>0</v>
      </c>
      <c r="I36" s="1397"/>
      <c r="J36" s="91"/>
      <c r="K36" s="1397"/>
      <c r="L36" s="91"/>
      <c r="M36" s="91"/>
      <c r="N36" s="91"/>
      <c r="O36" s="91"/>
      <c r="P36" s="91"/>
      <c r="Q36" s="91"/>
      <c r="R36" s="91"/>
      <c r="S36" s="91"/>
      <c r="T36" s="91"/>
      <c r="U36" s="91"/>
      <c r="V36" s="91"/>
      <c r="W36" s="91"/>
      <c r="X36" s="91"/>
      <c r="Y36" s="91"/>
      <c r="Z36" s="91"/>
      <c r="AA36" s="91"/>
      <c r="AB36" s="91"/>
      <c r="AC36" s="87">
        <f t="shared" si="36"/>
        <v>0</v>
      </c>
      <c r="AD36" s="92"/>
      <c r="AE36" s="92"/>
      <c r="AF36" s="1397"/>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4"/>
      <c r="C37" s="1395"/>
      <c r="D37" s="80"/>
      <c r="E37" s="87">
        <f t="shared" si="33"/>
        <v>0</v>
      </c>
      <c r="F37" s="88"/>
      <c r="G37" s="89">
        <f t="shared" si="34"/>
        <v>0</v>
      </c>
      <c r="H37" s="90">
        <f t="shared" si="35"/>
        <v>0</v>
      </c>
      <c r="I37" s="1397"/>
      <c r="J37" s="91"/>
      <c r="K37" s="1397"/>
      <c r="L37" s="91"/>
      <c r="M37" s="91"/>
      <c r="N37" s="91"/>
      <c r="O37" s="91"/>
      <c r="P37" s="91"/>
      <c r="Q37" s="91"/>
      <c r="R37" s="91"/>
      <c r="S37" s="91"/>
      <c r="T37" s="91"/>
      <c r="U37" s="91"/>
      <c r="V37" s="91"/>
      <c r="W37" s="91"/>
      <c r="X37" s="91"/>
      <c r="Y37" s="91"/>
      <c r="Z37" s="91"/>
      <c r="AA37" s="91"/>
      <c r="AB37" s="91"/>
      <c r="AC37" s="87">
        <f t="shared" si="36"/>
        <v>0</v>
      </c>
      <c r="AD37" s="92"/>
      <c r="AE37" s="92"/>
      <c r="AF37" s="1397"/>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4"/>
      <c r="C38" s="1395"/>
      <c r="D38" s="80"/>
      <c r="E38" s="87">
        <f t="shared" si="33"/>
        <v>0</v>
      </c>
      <c r="F38" s="88"/>
      <c r="G38" s="89">
        <f t="shared" si="34"/>
        <v>0</v>
      </c>
      <c r="H38" s="90">
        <f t="shared" si="35"/>
        <v>0</v>
      </c>
      <c r="I38" s="1397"/>
      <c r="J38" s="91"/>
      <c r="K38" s="1397"/>
      <c r="L38" s="91"/>
      <c r="M38" s="91"/>
      <c r="N38" s="91"/>
      <c r="O38" s="91"/>
      <c r="P38" s="91"/>
      <c r="Q38" s="91"/>
      <c r="R38" s="91"/>
      <c r="S38" s="91"/>
      <c r="T38" s="91"/>
      <c r="U38" s="91"/>
      <c r="V38" s="91"/>
      <c r="W38" s="91"/>
      <c r="X38" s="91"/>
      <c r="Y38" s="91"/>
      <c r="Z38" s="91"/>
      <c r="AA38" s="91"/>
      <c r="AB38" s="91"/>
      <c r="AC38" s="87">
        <f t="shared" si="36"/>
        <v>0</v>
      </c>
      <c r="AD38" s="92"/>
      <c r="AE38" s="92"/>
      <c r="AF38" s="1397"/>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4"/>
      <c r="C39" s="1395"/>
      <c r="D39" s="80"/>
      <c r="E39" s="87">
        <f t="shared" si="33"/>
        <v>0</v>
      </c>
      <c r="F39" s="88"/>
      <c r="G39" s="89">
        <f t="shared" si="34"/>
        <v>0</v>
      </c>
      <c r="H39" s="90">
        <f t="shared" si="35"/>
        <v>0</v>
      </c>
      <c r="I39" s="1397"/>
      <c r="J39" s="91"/>
      <c r="K39" s="1397"/>
      <c r="L39" s="91"/>
      <c r="M39" s="91"/>
      <c r="N39" s="91"/>
      <c r="O39" s="91"/>
      <c r="P39" s="91"/>
      <c r="Q39" s="91"/>
      <c r="R39" s="91"/>
      <c r="S39" s="91"/>
      <c r="T39" s="91"/>
      <c r="U39" s="91"/>
      <c r="V39" s="91"/>
      <c r="W39" s="91"/>
      <c r="X39" s="91"/>
      <c r="Y39" s="91"/>
      <c r="Z39" s="91"/>
      <c r="AA39" s="91"/>
      <c r="AB39" s="91"/>
      <c r="AC39" s="87">
        <f t="shared" si="36"/>
        <v>0</v>
      </c>
      <c r="AD39" s="92"/>
      <c r="AE39" s="92"/>
      <c r="AF39" s="1397"/>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4"/>
      <c r="C40" s="1395"/>
      <c r="D40" s="80"/>
      <c r="E40" s="87">
        <f t="shared" si="33"/>
        <v>0</v>
      </c>
      <c r="F40" s="88"/>
      <c r="G40" s="89">
        <f t="shared" si="34"/>
        <v>0</v>
      </c>
      <c r="H40" s="90">
        <f t="shared" si="35"/>
        <v>0</v>
      </c>
      <c r="I40" s="1397"/>
      <c r="J40" s="91"/>
      <c r="K40" s="1397"/>
      <c r="L40" s="91"/>
      <c r="M40" s="91"/>
      <c r="N40" s="91"/>
      <c r="O40" s="91"/>
      <c r="P40" s="91"/>
      <c r="Q40" s="91"/>
      <c r="R40" s="91"/>
      <c r="S40" s="91"/>
      <c r="T40" s="91"/>
      <c r="U40" s="91"/>
      <c r="V40" s="91"/>
      <c r="W40" s="91"/>
      <c r="X40" s="91"/>
      <c r="Y40" s="91"/>
      <c r="Z40" s="91"/>
      <c r="AA40" s="91"/>
      <c r="AB40" s="91"/>
      <c r="AC40" s="87">
        <f t="shared" si="36"/>
        <v>0</v>
      </c>
      <c r="AD40" s="92"/>
      <c r="AE40" s="92"/>
      <c r="AF40" s="1397"/>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4"/>
      <c r="C41" s="1395"/>
      <c r="D41" s="80"/>
      <c r="E41" s="87">
        <f t="shared" si="33"/>
        <v>0</v>
      </c>
      <c r="F41" s="88"/>
      <c r="G41" s="89">
        <f t="shared" si="34"/>
        <v>0</v>
      </c>
      <c r="H41" s="90">
        <f t="shared" si="35"/>
        <v>0</v>
      </c>
      <c r="I41" s="1397"/>
      <c r="J41" s="91"/>
      <c r="K41" s="1397"/>
      <c r="L41" s="91"/>
      <c r="M41" s="91"/>
      <c r="N41" s="91"/>
      <c r="O41" s="91"/>
      <c r="P41" s="91"/>
      <c r="Q41" s="91"/>
      <c r="R41" s="91"/>
      <c r="S41" s="91"/>
      <c r="T41" s="91"/>
      <c r="U41" s="91"/>
      <c r="V41" s="91"/>
      <c r="W41" s="91"/>
      <c r="X41" s="91"/>
      <c r="Y41" s="91"/>
      <c r="Z41" s="91"/>
      <c r="AA41" s="91"/>
      <c r="AB41" s="91"/>
      <c r="AC41" s="87">
        <f t="shared" si="36"/>
        <v>0</v>
      </c>
      <c r="AD41" s="92"/>
      <c r="AE41" s="92"/>
      <c r="AF41" s="1397"/>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4"/>
      <c r="C42" s="1395"/>
      <c r="D42" s="80"/>
      <c r="E42" s="87">
        <f t="shared" si="33"/>
        <v>0</v>
      </c>
      <c r="F42" s="88"/>
      <c r="G42" s="89">
        <f t="shared" si="34"/>
        <v>0</v>
      </c>
      <c r="H42" s="90">
        <f t="shared" si="35"/>
        <v>0</v>
      </c>
      <c r="I42" s="1397"/>
      <c r="J42" s="91"/>
      <c r="K42" s="1397"/>
      <c r="L42" s="91"/>
      <c r="M42" s="91"/>
      <c r="N42" s="91"/>
      <c r="O42" s="91"/>
      <c r="P42" s="91"/>
      <c r="Q42" s="91"/>
      <c r="R42" s="91"/>
      <c r="S42" s="91"/>
      <c r="T42" s="91"/>
      <c r="U42" s="91"/>
      <c r="V42" s="91"/>
      <c r="W42" s="91"/>
      <c r="X42" s="91"/>
      <c r="Y42" s="91"/>
      <c r="Z42" s="91"/>
      <c r="AA42" s="91"/>
      <c r="AB42" s="91"/>
      <c r="AC42" s="87">
        <f t="shared" si="36"/>
        <v>0</v>
      </c>
      <c r="AD42" s="92"/>
      <c r="AE42" s="92"/>
      <c r="AF42" s="1397"/>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4"/>
      <c r="C43" s="1395"/>
      <c r="D43" s="80"/>
      <c r="E43" s="87">
        <f t="shared" si="33"/>
        <v>0</v>
      </c>
      <c r="F43" s="88"/>
      <c r="G43" s="89">
        <f t="shared" si="34"/>
        <v>0</v>
      </c>
      <c r="H43" s="90">
        <f t="shared" si="35"/>
        <v>0</v>
      </c>
      <c r="I43" s="1397"/>
      <c r="J43" s="91"/>
      <c r="K43" s="1397"/>
      <c r="L43" s="91"/>
      <c r="M43" s="91"/>
      <c r="N43" s="91"/>
      <c r="O43" s="91"/>
      <c r="P43" s="91"/>
      <c r="Q43" s="91"/>
      <c r="R43" s="91"/>
      <c r="S43" s="91"/>
      <c r="T43" s="91"/>
      <c r="U43" s="91"/>
      <c r="V43" s="91"/>
      <c r="W43" s="91"/>
      <c r="X43" s="91"/>
      <c r="Y43" s="91"/>
      <c r="Z43" s="91"/>
      <c r="AA43" s="91"/>
      <c r="AB43" s="91"/>
      <c r="AC43" s="87">
        <f t="shared" si="36"/>
        <v>0</v>
      </c>
      <c r="AD43" s="92"/>
      <c r="AE43" s="92"/>
      <c r="AF43" s="1397"/>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4"/>
      <c r="C44" s="1395"/>
      <c r="D44" s="80"/>
      <c r="E44" s="87">
        <f t="shared" si="33"/>
        <v>0</v>
      </c>
      <c r="F44" s="88"/>
      <c r="G44" s="89">
        <f t="shared" si="34"/>
        <v>0</v>
      </c>
      <c r="H44" s="90">
        <f t="shared" si="35"/>
        <v>0</v>
      </c>
      <c r="I44" s="1397"/>
      <c r="J44" s="91"/>
      <c r="K44" s="1397"/>
      <c r="L44" s="91"/>
      <c r="M44" s="91"/>
      <c r="N44" s="91"/>
      <c r="O44" s="91"/>
      <c r="P44" s="91"/>
      <c r="Q44" s="91"/>
      <c r="R44" s="91"/>
      <c r="S44" s="91"/>
      <c r="T44" s="91"/>
      <c r="U44" s="91"/>
      <c r="V44" s="91"/>
      <c r="W44" s="91"/>
      <c r="X44" s="91"/>
      <c r="Y44" s="91"/>
      <c r="Z44" s="91"/>
      <c r="AA44" s="91"/>
      <c r="AB44" s="91"/>
      <c r="AC44" s="87">
        <f t="shared" si="36"/>
        <v>0</v>
      </c>
      <c r="AD44" s="92"/>
      <c r="AE44" s="92"/>
      <c r="AF44" s="1397"/>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4"/>
      <c r="C45" s="1395"/>
      <c r="D45" s="80"/>
      <c r="E45" s="87">
        <f t="shared" si="33"/>
        <v>0</v>
      </c>
      <c r="F45" s="88"/>
      <c r="G45" s="89">
        <f t="shared" si="34"/>
        <v>0</v>
      </c>
      <c r="H45" s="90">
        <f t="shared" si="35"/>
        <v>0</v>
      </c>
      <c r="I45" s="1397"/>
      <c r="J45" s="91"/>
      <c r="K45" s="1397"/>
      <c r="L45" s="91"/>
      <c r="M45" s="91"/>
      <c r="N45" s="91"/>
      <c r="O45" s="91"/>
      <c r="P45" s="91"/>
      <c r="Q45" s="91"/>
      <c r="R45" s="91"/>
      <c r="S45" s="91"/>
      <c r="T45" s="91"/>
      <c r="U45" s="91"/>
      <c r="V45" s="91"/>
      <c r="W45" s="91"/>
      <c r="X45" s="91"/>
      <c r="Y45" s="91"/>
      <c r="Z45" s="91"/>
      <c r="AA45" s="91"/>
      <c r="AB45" s="91"/>
      <c r="AC45" s="87">
        <f t="shared" si="36"/>
        <v>0</v>
      </c>
      <c r="AD45" s="92"/>
      <c r="AE45" s="92"/>
      <c r="AF45" s="1397"/>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4"/>
      <c r="C46" s="1395"/>
      <c r="D46" s="80"/>
      <c r="E46" s="87">
        <f t="shared" si="33"/>
        <v>0</v>
      </c>
      <c r="F46" s="88"/>
      <c r="G46" s="89">
        <f t="shared" si="34"/>
        <v>0</v>
      </c>
      <c r="H46" s="90">
        <f t="shared" si="35"/>
        <v>0</v>
      </c>
      <c r="I46" s="1397"/>
      <c r="J46" s="91"/>
      <c r="K46" s="1397"/>
      <c r="L46" s="91"/>
      <c r="M46" s="91"/>
      <c r="N46" s="91"/>
      <c r="O46" s="91"/>
      <c r="P46" s="91"/>
      <c r="Q46" s="91"/>
      <c r="R46" s="91"/>
      <c r="S46" s="91"/>
      <c r="T46" s="91"/>
      <c r="U46" s="91"/>
      <c r="V46" s="91"/>
      <c r="W46" s="91"/>
      <c r="X46" s="91"/>
      <c r="Y46" s="91"/>
      <c r="Z46" s="91"/>
      <c r="AA46" s="91"/>
      <c r="AB46" s="91"/>
      <c r="AC46" s="87">
        <f t="shared" si="36"/>
        <v>0</v>
      </c>
      <c r="AD46" s="92"/>
      <c r="AE46" s="92"/>
      <c r="AF46" s="1397"/>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4"/>
      <c r="C47" s="1395"/>
      <c r="D47" s="80"/>
      <c r="E47" s="87">
        <f t="shared" si="33"/>
        <v>0</v>
      </c>
      <c r="F47" s="88"/>
      <c r="G47" s="89">
        <f t="shared" si="34"/>
        <v>0</v>
      </c>
      <c r="H47" s="90">
        <f t="shared" si="35"/>
        <v>0</v>
      </c>
      <c r="I47" s="1397"/>
      <c r="J47" s="91"/>
      <c r="K47" s="1397"/>
      <c r="L47" s="91"/>
      <c r="M47" s="91"/>
      <c r="N47" s="91"/>
      <c r="O47" s="91"/>
      <c r="P47" s="91"/>
      <c r="Q47" s="91"/>
      <c r="R47" s="91"/>
      <c r="S47" s="91"/>
      <c r="T47" s="91"/>
      <c r="U47" s="91"/>
      <c r="V47" s="91"/>
      <c r="W47" s="91"/>
      <c r="X47" s="91"/>
      <c r="Y47" s="91"/>
      <c r="Z47" s="91"/>
      <c r="AA47" s="91"/>
      <c r="AB47" s="91"/>
      <c r="AC47" s="87">
        <f t="shared" si="36"/>
        <v>0</v>
      </c>
      <c r="AD47" s="92"/>
      <c r="AE47" s="92"/>
      <c r="AF47" s="1395"/>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4"/>
      <c r="C48" s="1395"/>
      <c r="D48" s="80"/>
      <c r="E48" s="87">
        <f t="shared" si="33"/>
        <v>0</v>
      </c>
      <c r="F48" s="88"/>
      <c r="G48" s="89">
        <f t="shared" si="34"/>
        <v>0</v>
      </c>
      <c r="H48" s="90">
        <f t="shared" si="35"/>
        <v>0</v>
      </c>
      <c r="I48" s="1395"/>
      <c r="J48" s="91"/>
      <c r="K48" s="1395"/>
      <c r="L48" s="91"/>
      <c r="M48" s="91"/>
      <c r="N48" s="91"/>
      <c r="O48" s="91"/>
      <c r="P48" s="91"/>
      <c r="Q48" s="91"/>
      <c r="R48" s="91"/>
      <c r="S48" s="91"/>
      <c r="T48" s="91"/>
      <c r="U48" s="91"/>
      <c r="V48" s="91"/>
      <c r="W48" s="91"/>
      <c r="X48" s="91"/>
      <c r="Y48" s="91"/>
      <c r="Z48" s="91"/>
      <c r="AA48" s="91"/>
      <c r="AB48" s="91"/>
      <c r="AC48" s="87">
        <f t="shared" si="36"/>
        <v>0</v>
      </c>
      <c r="AD48" s="92"/>
      <c r="AE48" s="92"/>
      <c r="AF48" s="1395"/>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4"/>
      <c r="C49" s="1395"/>
      <c r="D49" s="80"/>
      <c r="E49" s="87">
        <f t="shared" si="33"/>
        <v>0</v>
      </c>
      <c r="F49" s="88"/>
      <c r="G49" s="89">
        <f t="shared" si="34"/>
        <v>0</v>
      </c>
      <c r="H49" s="90">
        <f t="shared" si="35"/>
        <v>0</v>
      </c>
      <c r="I49" s="1395"/>
      <c r="J49" s="91"/>
      <c r="K49" s="1395"/>
      <c r="L49" s="91"/>
      <c r="M49" s="91"/>
      <c r="N49" s="91"/>
      <c r="O49" s="91"/>
      <c r="P49" s="91"/>
      <c r="Q49" s="91"/>
      <c r="R49" s="91"/>
      <c r="S49" s="91"/>
      <c r="T49" s="91"/>
      <c r="U49" s="91"/>
      <c r="V49" s="91"/>
      <c r="W49" s="91"/>
      <c r="X49" s="91"/>
      <c r="Y49" s="91"/>
      <c r="Z49" s="91"/>
      <c r="AA49" s="91"/>
      <c r="AB49" s="91"/>
      <c r="AC49" s="87">
        <f t="shared" si="36"/>
        <v>0</v>
      </c>
      <c r="AD49" s="92"/>
      <c r="AE49" s="92"/>
      <c r="AF49" s="1395"/>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4"/>
      <c r="C50" s="1395"/>
      <c r="D50" s="80"/>
      <c r="E50" s="87">
        <f t="shared" si="33"/>
        <v>0</v>
      </c>
      <c r="F50" s="88"/>
      <c r="G50" s="89">
        <f t="shared" si="34"/>
        <v>0</v>
      </c>
      <c r="H50" s="90">
        <f t="shared" si="35"/>
        <v>0</v>
      </c>
      <c r="I50" s="1395"/>
      <c r="J50" s="91"/>
      <c r="K50" s="1395"/>
      <c r="L50" s="91"/>
      <c r="M50" s="91"/>
      <c r="N50" s="91"/>
      <c r="O50" s="91"/>
      <c r="P50" s="91"/>
      <c r="Q50" s="91"/>
      <c r="R50" s="91"/>
      <c r="S50" s="91"/>
      <c r="T50" s="91"/>
      <c r="U50" s="91"/>
      <c r="V50" s="91"/>
      <c r="W50" s="91"/>
      <c r="X50" s="91"/>
      <c r="Y50" s="91"/>
      <c r="Z50" s="91"/>
      <c r="AA50" s="91"/>
      <c r="AB50" s="91"/>
      <c r="AC50" s="87">
        <f t="shared" si="36"/>
        <v>0</v>
      </c>
      <c r="AD50" s="92"/>
      <c r="AE50" s="92"/>
      <c r="AF50" s="1395"/>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4"/>
      <c r="C51" s="1395"/>
      <c r="D51" s="80"/>
      <c r="E51" s="87">
        <f t="shared" si="33"/>
        <v>0</v>
      </c>
      <c r="F51" s="88"/>
      <c r="G51" s="89">
        <f t="shared" si="34"/>
        <v>0</v>
      </c>
      <c r="H51" s="90">
        <f t="shared" si="35"/>
        <v>0</v>
      </c>
      <c r="I51" s="1395"/>
      <c r="J51" s="91"/>
      <c r="K51" s="1395"/>
      <c r="L51" s="91"/>
      <c r="M51" s="91"/>
      <c r="N51" s="91"/>
      <c r="O51" s="91"/>
      <c r="P51" s="91"/>
      <c r="Q51" s="91"/>
      <c r="R51" s="91"/>
      <c r="S51" s="91"/>
      <c r="T51" s="91"/>
      <c r="U51" s="91"/>
      <c r="V51" s="91"/>
      <c r="W51" s="91"/>
      <c r="X51" s="91"/>
      <c r="Y51" s="91"/>
      <c r="Z51" s="91"/>
      <c r="AA51" s="91"/>
      <c r="AB51" s="91"/>
      <c r="AC51" s="87">
        <f t="shared" si="36"/>
        <v>0</v>
      </c>
      <c r="AD51" s="92"/>
      <c r="AE51" s="92"/>
      <c r="AF51" s="1395"/>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4"/>
      <c r="C52" s="1395"/>
      <c r="D52" s="80"/>
      <c r="E52" s="87">
        <f t="shared" si="33"/>
        <v>0</v>
      </c>
      <c r="F52" s="88"/>
      <c r="G52" s="89">
        <f t="shared" si="34"/>
        <v>0</v>
      </c>
      <c r="H52" s="90">
        <f t="shared" si="35"/>
        <v>0</v>
      </c>
      <c r="I52" s="1395"/>
      <c r="J52" s="91"/>
      <c r="K52" s="1395"/>
      <c r="L52" s="91"/>
      <c r="M52" s="91"/>
      <c r="N52" s="91"/>
      <c r="O52" s="91"/>
      <c r="P52" s="91"/>
      <c r="Q52" s="91"/>
      <c r="R52" s="91"/>
      <c r="S52" s="91"/>
      <c r="T52" s="91"/>
      <c r="U52" s="91"/>
      <c r="V52" s="91"/>
      <c r="W52" s="91"/>
      <c r="X52" s="91"/>
      <c r="Y52" s="91"/>
      <c r="Z52" s="91"/>
      <c r="AA52" s="91"/>
      <c r="AB52" s="91"/>
      <c r="AC52" s="87">
        <f t="shared" si="36"/>
        <v>0</v>
      </c>
      <c r="AD52" s="92"/>
      <c r="AE52" s="92"/>
      <c r="AF52" s="1395"/>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4"/>
      <c r="C53" s="1395"/>
      <c r="D53" s="80"/>
      <c r="E53" s="87">
        <f t="shared" si="33"/>
        <v>0</v>
      </c>
      <c r="F53" s="88"/>
      <c r="G53" s="89">
        <f t="shared" si="34"/>
        <v>0</v>
      </c>
      <c r="H53" s="90">
        <f t="shared" si="35"/>
        <v>0</v>
      </c>
      <c r="I53" s="1395"/>
      <c r="J53" s="91"/>
      <c r="K53" s="1395"/>
      <c r="L53" s="91"/>
      <c r="M53" s="91"/>
      <c r="N53" s="91"/>
      <c r="O53" s="91"/>
      <c r="P53" s="91"/>
      <c r="Q53" s="91"/>
      <c r="R53" s="91"/>
      <c r="S53" s="91"/>
      <c r="T53" s="91"/>
      <c r="U53" s="91"/>
      <c r="V53" s="91"/>
      <c r="W53" s="91"/>
      <c r="X53" s="91"/>
      <c r="Y53" s="91"/>
      <c r="Z53" s="91"/>
      <c r="AA53" s="91"/>
      <c r="AB53" s="91"/>
      <c r="AC53" s="87">
        <f t="shared" si="36"/>
        <v>0</v>
      </c>
      <c r="AD53" s="92"/>
      <c r="AE53" s="92"/>
      <c r="AF53" s="1395"/>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4"/>
      <c r="C54" s="1395"/>
      <c r="D54" s="80"/>
      <c r="E54" s="87">
        <f t="shared" si="33"/>
        <v>0</v>
      </c>
      <c r="F54" s="88"/>
      <c r="G54" s="89">
        <f t="shared" si="34"/>
        <v>0</v>
      </c>
      <c r="H54" s="90">
        <f t="shared" si="35"/>
        <v>0</v>
      </c>
      <c r="I54" s="1395"/>
      <c r="J54" s="91"/>
      <c r="K54" s="1395"/>
      <c r="L54" s="91"/>
      <c r="M54" s="91"/>
      <c r="N54" s="91"/>
      <c r="O54" s="91"/>
      <c r="P54" s="91"/>
      <c r="Q54" s="91"/>
      <c r="R54" s="91"/>
      <c r="S54" s="91"/>
      <c r="T54" s="91"/>
      <c r="U54" s="91"/>
      <c r="V54" s="91"/>
      <c r="W54" s="91"/>
      <c r="X54" s="91"/>
      <c r="Y54" s="91"/>
      <c r="Z54" s="91"/>
      <c r="AA54" s="91"/>
      <c r="AB54" s="91"/>
      <c r="AC54" s="87">
        <f t="shared" si="36"/>
        <v>0</v>
      </c>
      <c r="AD54" s="92"/>
      <c r="AE54" s="92"/>
      <c r="AF54" s="1395"/>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6"/>
      <c r="C55" s="1397"/>
      <c r="D55" s="80"/>
      <c r="E55" s="87">
        <f t="shared" si="33"/>
        <v>0</v>
      </c>
      <c r="F55" s="88"/>
      <c r="G55" s="89">
        <f t="shared" si="34"/>
        <v>0</v>
      </c>
      <c r="H55" s="90">
        <f t="shared" si="35"/>
        <v>0</v>
      </c>
      <c r="I55" s="1395"/>
      <c r="J55" s="91"/>
      <c r="K55" s="1395"/>
      <c r="L55" s="91"/>
      <c r="M55" s="1395"/>
      <c r="N55" s="91"/>
      <c r="O55" s="91"/>
      <c r="P55" s="91"/>
      <c r="Q55" s="91"/>
      <c r="R55" s="91"/>
      <c r="S55" s="91"/>
      <c r="T55" s="91"/>
      <c r="U55" s="91"/>
      <c r="V55" s="91"/>
      <c r="W55" s="91"/>
      <c r="X55" s="91"/>
      <c r="Y55" s="91"/>
      <c r="Z55" s="91"/>
      <c r="AA55" s="91"/>
      <c r="AB55" s="91"/>
      <c r="AC55" s="87">
        <f t="shared" si="36"/>
        <v>0</v>
      </c>
      <c r="AD55" s="92"/>
      <c r="AE55" s="92"/>
      <c r="AF55" s="1395"/>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4"/>
      <c r="C113" s="1395"/>
      <c r="D113" s="80"/>
      <c r="E113" s="87">
        <f t="shared" ref="E113:E144" si="87">IF($C$3="是",ROUND($A$3*G113/$B$3,2),ROUND($A$3*(G113-AT113)/$B$3,2))</f>
        <v>0</v>
      </c>
      <c r="F113" s="88"/>
      <c r="G113" s="89">
        <f t="shared" si="62"/>
        <v>0</v>
      </c>
      <c r="H113" s="90">
        <f t="shared" si="63"/>
        <v>0</v>
      </c>
      <c r="I113" s="1397"/>
      <c r="J113" s="91"/>
      <c r="K113" s="1397"/>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8"/>
      <c r="AG113" s="92"/>
      <c r="AH113" s="92"/>
      <c r="AI113" s="92"/>
      <c r="AJ113" s="92"/>
      <c r="AK113" s="92"/>
      <c r="AL113" s="92"/>
      <c r="AM113" s="92"/>
      <c r="AN113" s="1364"/>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4"/>
      <c r="C114" s="1395"/>
      <c r="D114" s="80"/>
      <c r="E114" s="87">
        <f t="shared" si="87"/>
        <v>0</v>
      </c>
      <c r="F114" s="88"/>
      <c r="G114" s="89">
        <f t="shared" si="62"/>
        <v>0</v>
      </c>
      <c r="H114" s="90">
        <f t="shared" si="63"/>
        <v>0</v>
      </c>
      <c r="I114" s="1397"/>
      <c r="J114" s="91"/>
      <c r="K114" s="1397"/>
      <c r="L114" s="91"/>
      <c r="M114" s="1364"/>
      <c r="N114" s="91"/>
      <c r="O114" s="91"/>
      <c r="P114" s="91"/>
      <c r="Q114" s="91"/>
      <c r="R114" s="91"/>
      <c r="S114" s="91"/>
      <c r="T114" s="91"/>
      <c r="U114" s="91"/>
      <c r="V114" s="91"/>
      <c r="W114" s="91"/>
      <c r="X114" s="91"/>
      <c r="Y114" s="91"/>
      <c r="Z114" s="91"/>
      <c r="AA114" s="91"/>
      <c r="AB114" s="91"/>
      <c r="AC114" s="87">
        <f t="shared" si="64"/>
        <v>0</v>
      </c>
      <c r="AD114" s="1364"/>
      <c r="AE114" s="92"/>
      <c r="AF114" s="1398"/>
      <c r="AG114" s="92"/>
      <c r="AH114" s="92"/>
      <c r="AI114" s="92"/>
      <c r="AJ114" s="92"/>
      <c r="AK114" s="92"/>
      <c r="AL114" s="1364"/>
      <c r="AM114" s="92"/>
      <c r="AN114" s="1364"/>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4"/>
      <c r="C115" s="1395"/>
      <c r="D115" s="80"/>
      <c r="E115" s="87">
        <f t="shared" si="87"/>
        <v>0</v>
      </c>
      <c r="F115" s="88"/>
      <c r="G115" s="89">
        <f t="shared" si="62"/>
        <v>0</v>
      </c>
      <c r="H115" s="90">
        <f t="shared" si="63"/>
        <v>0</v>
      </c>
      <c r="I115" s="1397"/>
      <c r="J115" s="91"/>
      <c r="K115" s="1397"/>
      <c r="L115" s="91"/>
      <c r="M115" s="1364"/>
      <c r="N115" s="91"/>
      <c r="O115" s="91"/>
      <c r="P115" s="91"/>
      <c r="Q115" s="91"/>
      <c r="R115" s="91"/>
      <c r="S115" s="91"/>
      <c r="T115" s="91"/>
      <c r="U115" s="91"/>
      <c r="V115" s="91"/>
      <c r="W115" s="91"/>
      <c r="X115" s="91"/>
      <c r="Y115" s="91"/>
      <c r="Z115" s="91"/>
      <c r="AA115" s="91"/>
      <c r="AB115" s="91"/>
      <c r="AC115" s="87">
        <f t="shared" si="64"/>
        <v>0</v>
      </c>
      <c r="AD115" s="92"/>
      <c r="AE115" s="92"/>
      <c r="AF115" s="1398"/>
      <c r="AG115" s="92"/>
      <c r="AH115" s="92"/>
      <c r="AI115" s="92"/>
      <c r="AJ115" s="92"/>
      <c r="AK115" s="92"/>
      <c r="AL115" s="1364"/>
      <c r="AM115" s="92"/>
      <c r="AN115" s="1364"/>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4"/>
      <c r="C116" s="1395"/>
      <c r="D116" s="80"/>
      <c r="E116" s="87">
        <f t="shared" si="87"/>
        <v>0</v>
      </c>
      <c r="F116" s="88"/>
      <c r="G116" s="89">
        <f t="shared" si="62"/>
        <v>0</v>
      </c>
      <c r="H116" s="90">
        <f t="shared" si="63"/>
        <v>0</v>
      </c>
      <c r="I116" s="1397"/>
      <c r="J116" s="91"/>
      <c r="K116" s="1397"/>
      <c r="L116" s="91"/>
      <c r="M116" s="91"/>
      <c r="N116" s="91"/>
      <c r="O116" s="1364"/>
      <c r="P116" s="91"/>
      <c r="Q116" s="91"/>
      <c r="R116" s="91"/>
      <c r="S116" s="91"/>
      <c r="T116" s="91"/>
      <c r="U116" s="91"/>
      <c r="V116" s="91"/>
      <c r="W116" s="91"/>
      <c r="X116" s="91"/>
      <c r="Y116" s="91"/>
      <c r="Z116" s="91"/>
      <c r="AA116" s="91"/>
      <c r="AB116" s="91"/>
      <c r="AC116" s="87">
        <f t="shared" si="64"/>
        <v>0</v>
      </c>
      <c r="AD116" s="92"/>
      <c r="AE116" s="92"/>
      <c r="AF116" s="1398"/>
      <c r="AG116" s="92"/>
      <c r="AH116" s="92"/>
      <c r="AI116" s="92"/>
      <c r="AJ116" s="92"/>
      <c r="AK116" s="92"/>
      <c r="AL116" s="92"/>
      <c r="AM116" s="92"/>
      <c r="AN116" s="1364"/>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4"/>
      <c r="C117" s="1395"/>
      <c r="D117" s="80"/>
      <c r="E117" s="87">
        <f t="shared" si="87"/>
        <v>0</v>
      </c>
      <c r="F117" s="88"/>
      <c r="G117" s="89">
        <f t="shared" si="62"/>
        <v>0</v>
      </c>
      <c r="H117" s="90">
        <f t="shared" si="63"/>
        <v>0</v>
      </c>
      <c r="I117" s="1397"/>
      <c r="J117" s="91"/>
      <c r="K117" s="1397"/>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8"/>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4"/>
      <c r="C118" s="1395"/>
      <c r="D118" s="80"/>
      <c r="E118" s="87">
        <f t="shared" si="87"/>
        <v>0</v>
      </c>
      <c r="F118" s="88"/>
      <c r="G118" s="89">
        <f t="shared" si="62"/>
        <v>0</v>
      </c>
      <c r="H118" s="90">
        <f t="shared" si="63"/>
        <v>0</v>
      </c>
      <c r="I118" s="1397"/>
      <c r="J118" s="91"/>
      <c r="K118" s="1397"/>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8"/>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4"/>
      <c r="C119" s="1395"/>
      <c r="D119" s="80"/>
      <c r="E119" s="87">
        <f t="shared" si="87"/>
        <v>0</v>
      </c>
      <c r="F119" s="88"/>
      <c r="G119" s="89">
        <f t="shared" si="62"/>
        <v>0</v>
      </c>
      <c r="H119" s="90">
        <f t="shared" si="63"/>
        <v>0</v>
      </c>
      <c r="I119" s="1397"/>
      <c r="J119" s="91"/>
      <c r="K119" s="1397"/>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8"/>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4"/>
      <c r="C120" s="1395"/>
      <c r="D120" s="80"/>
      <c r="E120" s="87">
        <f t="shared" si="87"/>
        <v>0</v>
      </c>
      <c r="F120" s="88"/>
      <c r="G120" s="89">
        <f t="shared" si="62"/>
        <v>0</v>
      </c>
      <c r="H120" s="90">
        <f t="shared" si="63"/>
        <v>0</v>
      </c>
      <c r="I120" s="1397"/>
      <c r="J120" s="91"/>
      <c r="K120" s="1397"/>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7"/>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6"/>
      <c r="C121" s="1397"/>
      <c r="D121" s="80"/>
      <c r="E121" s="87">
        <f t="shared" si="87"/>
        <v>0</v>
      </c>
      <c r="F121" s="88"/>
      <c r="G121" s="89">
        <f t="shared" si="62"/>
        <v>0</v>
      </c>
      <c r="H121" s="90">
        <f t="shared" si="63"/>
        <v>0</v>
      </c>
      <c r="I121" s="1397"/>
      <c r="J121" s="91"/>
      <c r="K121" s="1397"/>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7"/>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4"/>
      <c r="C122" s="1395"/>
      <c r="D122" s="80"/>
      <c r="E122" s="87">
        <f t="shared" si="87"/>
        <v>0</v>
      </c>
      <c r="F122" s="88"/>
      <c r="G122" s="89">
        <f t="shared" si="62"/>
        <v>0</v>
      </c>
      <c r="H122" s="90">
        <f t="shared" si="63"/>
        <v>0</v>
      </c>
      <c r="I122" s="1397"/>
      <c r="J122" s="91"/>
      <c r="K122" s="1397"/>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7"/>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4"/>
      <c r="C123" s="1395"/>
      <c r="D123" s="80"/>
      <c r="E123" s="87">
        <f t="shared" si="87"/>
        <v>0</v>
      </c>
      <c r="F123" s="88"/>
      <c r="G123" s="89">
        <f t="shared" si="62"/>
        <v>0</v>
      </c>
      <c r="H123" s="90">
        <f t="shared" si="63"/>
        <v>0</v>
      </c>
      <c r="I123" s="1397"/>
      <c r="J123" s="91"/>
      <c r="K123" s="1397"/>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7"/>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4"/>
      <c r="C124" s="1395"/>
      <c r="D124" s="80"/>
      <c r="E124" s="87">
        <f t="shared" si="87"/>
        <v>0</v>
      </c>
      <c r="F124" s="88"/>
      <c r="G124" s="89">
        <f t="shared" si="62"/>
        <v>0</v>
      </c>
      <c r="H124" s="90">
        <f t="shared" si="63"/>
        <v>0</v>
      </c>
      <c r="I124" s="1397"/>
      <c r="J124" s="91"/>
      <c r="K124" s="1397"/>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7"/>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4"/>
      <c r="C125" s="1395"/>
      <c r="D125" s="80"/>
      <c r="E125" s="87">
        <f t="shared" si="87"/>
        <v>0</v>
      </c>
      <c r="F125" s="88"/>
      <c r="G125" s="89">
        <f t="shared" si="62"/>
        <v>0</v>
      </c>
      <c r="H125" s="90">
        <f t="shared" si="63"/>
        <v>0</v>
      </c>
      <c r="I125" s="1397"/>
      <c r="J125" s="91"/>
      <c r="K125" s="1397"/>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7"/>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4"/>
      <c r="C126" s="1395"/>
      <c r="D126" s="80"/>
      <c r="E126" s="87">
        <f t="shared" si="87"/>
        <v>0</v>
      </c>
      <c r="F126" s="88"/>
      <c r="G126" s="89">
        <f t="shared" si="62"/>
        <v>0</v>
      </c>
      <c r="H126" s="90">
        <f t="shared" si="63"/>
        <v>0</v>
      </c>
      <c r="I126" s="1397"/>
      <c r="J126" s="91"/>
      <c r="K126" s="1397"/>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7"/>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4"/>
      <c r="C127" s="1395"/>
      <c r="D127" s="80"/>
      <c r="E127" s="87">
        <f t="shared" si="87"/>
        <v>0</v>
      </c>
      <c r="F127" s="88"/>
      <c r="G127" s="89">
        <f t="shared" si="62"/>
        <v>0</v>
      </c>
      <c r="H127" s="90">
        <f t="shared" si="63"/>
        <v>0</v>
      </c>
      <c r="I127" s="1397"/>
      <c r="J127" s="91"/>
      <c r="K127" s="1397"/>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7"/>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4"/>
      <c r="C128" s="1395"/>
      <c r="D128" s="80"/>
      <c r="E128" s="87">
        <f t="shared" si="87"/>
        <v>0</v>
      </c>
      <c r="F128" s="88"/>
      <c r="G128" s="89">
        <f t="shared" si="62"/>
        <v>0</v>
      </c>
      <c r="H128" s="90">
        <f t="shared" si="63"/>
        <v>0</v>
      </c>
      <c r="I128" s="1397"/>
      <c r="J128" s="91"/>
      <c r="K128" s="1397"/>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7"/>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4"/>
      <c r="C129" s="1395"/>
      <c r="D129" s="80"/>
      <c r="E129" s="87">
        <f t="shared" si="87"/>
        <v>0</v>
      </c>
      <c r="F129" s="88"/>
      <c r="G129" s="89">
        <f t="shared" si="62"/>
        <v>0</v>
      </c>
      <c r="H129" s="90">
        <f t="shared" si="63"/>
        <v>0</v>
      </c>
      <c r="I129" s="1397"/>
      <c r="J129" s="91"/>
      <c r="K129" s="1397"/>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7"/>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4"/>
      <c r="C130" s="1395"/>
      <c r="D130" s="80"/>
      <c r="E130" s="87">
        <f t="shared" si="87"/>
        <v>0</v>
      </c>
      <c r="F130" s="88"/>
      <c r="G130" s="89">
        <f t="shared" si="62"/>
        <v>0</v>
      </c>
      <c r="H130" s="90">
        <f t="shared" si="63"/>
        <v>0</v>
      </c>
      <c r="I130" s="1397"/>
      <c r="J130" s="91"/>
      <c r="K130" s="1397"/>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7"/>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4"/>
      <c r="C131" s="1395"/>
      <c r="D131" s="80"/>
      <c r="E131" s="87">
        <f t="shared" si="87"/>
        <v>0</v>
      </c>
      <c r="F131" s="88"/>
      <c r="G131" s="89">
        <f t="shared" si="62"/>
        <v>0</v>
      </c>
      <c r="H131" s="90">
        <f t="shared" si="63"/>
        <v>0</v>
      </c>
      <c r="I131" s="1397"/>
      <c r="J131" s="91"/>
      <c r="K131" s="1397"/>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7"/>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4"/>
      <c r="C132" s="1395"/>
      <c r="D132" s="80"/>
      <c r="E132" s="87">
        <f t="shared" si="87"/>
        <v>0</v>
      </c>
      <c r="F132" s="88"/>
      <c r="G132" s="89">
        <f t="shared" si="62"/>
        <v>0</v>
      </c>
      <c r="H132" s="90">
        <f t="shared" si="63"/>
        <v>0</v>
      </c>
      <c r="I132" s="1397"/>
      <c r="J132" s="91"/>
      <c r="K132" s="1397"/>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7"/>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4"/>
      <c r="C133" s="1395"/>
      <c r="D133" s="80"/>
      <c r="E133" s="87">
        <f t="shared" si="87"/>
        <v>0</v>
      </c>
      <c r="F133" s="88"/>
      <c r="G133" s="89">
        <f t="shared" si="62"/>
        <v>0</v>
      </c>
      <c r="H133" s="90">
        <f t="shared" si="63"/>
        <v>0</v>
      </c>
      <c r="I133" s="1397"/>
      <c r="J133" s="91"/>
      <c r="K133" s="1397"/>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7"/>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4"/>
      <c r="C134" s="1395"/>
      <c r="D134" s="80"/>
      <c r="E134" s="87">
        <f t="shared" si="87"/>
        <v>0</v>
      </c>
      <c r="F134" s="88"/>
      <c r="G134" s="89">
        <f t="shared" si="62"/>
        <v>0</v>
      </c>
      <c r="H134" s="90">
        <f t="shared" si="63"/>
        <v>0</v>
      </c>
      <c r="I134" s="1397"/>
      <c r="J134" s="91"/>
      <c r="K134" s="1397"/>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7"/>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4"/>
      <c r="C135" s="1395"/>
      <c r="D135" s="80"/>
      <c r="E135" s="87">
        <f t="shared" si="87"/>
        <v>0</v>
      </c>
      <c r="F135" s="88"/>
      <c r="G135" s="89">
        <f t="shared" si="62"/>
        <v>0</v>
      </c>
      <c r="H135" s="90">
        <f t="shared" si="63"/>
        <v>0</v>
      </c>
      <c r="I135" s="1397"/>
      <c r="J135" s="91"/>
      <c r="K135" s="1397"/>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7"/>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4"/>
      <c r="C136" s="1395"/>
      <c r="D136" s="80"/>
      <c r="E136" s="87">
        <f t="shared" si="87"/>
        <v>0</v>
      </c>
      <c r="F136" s="88"/>
      <c r="G136" s="89">
        <f t="shared" si="62"/>
        <v>0</v>
      </c>
      <c r="H136" s="90">
        <f t="shared" si="63"/>
        <v>0</v>
      </c>
      <c r="I136" s="1397"/>
      <c r="J136" s="91"/>
      <c r="K136" s="1397"/>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7"/>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4"/>
      <c r="C137" s="1395"/>
      <c r="D137" s="80"/>
      <c r="E137" s="87">
        <f t="shared" si="87"/>
        <v>0</v>
      </c>
      <c r="F137" s="88"/>
      <c r="G137" s="89">
        <f t="shared" si="62"/>
        <v>0</v>
      </c>
      <c r="H137" s="90">
        <f t="shared" si="63"/>
        <v>0</v>
      </c>
      <c r="I137" s="1397"/>
      <c r="J137" s="91"/>
      <c r="K137" s="1397"/>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7"/>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4"/>
      <c r="C138" s="1395"/>
      <c r="D138" s="80"/>
      <c r="E138" s="87">
        <f t="shared" si="87"/>
        <v>0</v>
      </c>
      <c r="F138" s="88"/>
      <c r="G138" s="89">
        <f t="shared" si="62"/>
        <v>0</v>
      </c>
      <c r="H138" s="90">
        <f t="shared" si="63"/>
        <v>0</v>
      </c>
      <c r="I138" s="1397"/>
      <c r="J138" s="91"/>
      <c r="K138" s="1397"/>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7"/>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4"/>
      <c r="C139" s="1395"/>
      <c r="D139" s="80"/>
      <c r="E139" s="87">
        <f t="shared" si="87"/>
        <v>0</v>
      </c>
      <c r="F139" s="88"/>
      <c r="G139" s="89">
        <f t="shared" si="62"/>
        <v>0</v>
      </c>
      <c r="H139" s="90">
        <f t="shared" si="63"/>
        <v>0</v>
      </c>
      <c r="I139" s="1397"/>
      <c r="J139" s="91"/>
      <c r="K139" s="1397"/>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5"/>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4"/>
      <c r="C140" s="1395"/>
      <c r="D140" s="80"/>
      <c r="E140" s="87">
        <f t="shared" si="87"/>
        <v>0</v>
      </c>
      <c r="F140" s="88"/>
      <c r="G140" s="89">
        <f t="shared" si="62"/>
        <v>0</v>
      </c>
      <c r="H140" s="90">
        <f t="shared" si="63"/>
        <v>0</v>
      </c>
      <c r="I140" s="1395"/>
      <c r="J140" s="91"/>
      <c r="K140" s="1395"/>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5"/>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4"/>
      <c r="C141" s="1395"/>
      <c r="D141" s="80"/>
      <c r="E141" s="87">
        <f t="shared" si="87"/>
        <v>0</v>
      </c>
      <c r="F141" s="88"/>
      <c r="G141" s="89">
        <f t="shared" si="62"/>
        <v>0</v>
      </c>
      <c r="H141" s="90">
        <f t="shared" si="63"/>
        <v>0</v>
      </c>
      <c r="I141" s="1395"/>
      <c r="J141" s="91"/>
      <c r="K141" s="1395"/>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5"/>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4"/>
      <c r="C142" s="1395"/>
      <c r="D142" s="80"/>
      <c r="E142" s="87">
        <f t="shared" si="87"/>
        <v>0</v>
      </c>
      <c r="F142" s="88"/>
      <c r="G142" s="89">
        <f t="shared" ref="G142:G173" si="91">H142+AC142+AT142</f>
        <v>0</v>
      </c>
      <c r="H142" s="90">
        <f t="shared" ref="H142:H173" si="92">SUMIF(I$12:AB$12,"总值",I142:AB142)</f>
        <v>0</v>
      </c>
      <c r="I142" s="1395"/>
      <c r="J142" s="91"/>
      <c r="K142" s="1395"/>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5"/>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4"/>
      <c r="C143" s="1395"/>
      <c r="D143" s="80"/>
      <c r="E143" s="87">
        <f t="shared" si="87"/>
        <v>0</v>
      </c>
      <c r="F143" s="88"/>
      <c r="G143" s="89">
        <f t="shared" si="91"/>
        <v>0</v>
      </c>
      <c r="H143" s="90">
        <f t="shared" si="92"/>
        <v>0</v>
      </c>
      <c r="I143" s="1395"/>
      <c r="J143" s="91"/>
      <c r="K143" s="1395"/>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5"/>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4"/>
      <c r="C144" s="1395"/>
      <c r="D144" s="80"/>
      <c r="E144" s="87">
        <f t="shared" si="87"/>
        <v>0</v>
      </c>
      <c r="F144" s="88"/>
      <c r="G144" s="89">
        <f t="shared" si="91"/>
        <v>0</v>
      </c>
      <c r="H144" s="90">
        <f t="shared" si="92"/>
        <v>0</v>
      </c>
      <c r="I144" s="1395"/>
      <c r="J144" s="91"/>
      <c r="K144" s="1395"/>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5"/>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4"/>
      <c r="C145" s="1395"/>
      <c r="D145" s="80"/>
      <c r="E145" s="87">
        <f t="shared" ref="E145:E176" si="116">IF($C$3="是",ROUND($A$3*G145/$B$3,2),ROUND($A$3*(G145-AT145)/$B$3,2))</f>
        <v>0</v>
      </c>
      <c r="F145" s="88"/>
      <c r="G145" s="89">
        <f t="shared" si="91"/>
        <v>0</v>
      </c>
      <c r="H145" s="90">
        <f t="shared" si="92"/>
        <v>0</v>
      </c>
      <c r="I145" s="1395"/>
      <c r="J145" s="91"/>
      <c r="K145" s="1395"/>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5"/>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4"/>
      <c r="C146" s="1395"/>
      <c r="D146" s="80"/>
      <c r="E146" s="87">
        <f t="shared" si="116"/>
        <v>0</v>
      </c>
      <c r="F146" s="88"/>
      <c r="G146" s="89">
        <f t="shared" si="91"/>
        <v>0</v>
      </c>
      <c r="H146" s="90">
        <f t="shared" si="92"/>
        <v>0</v>
      </c>
      <c r="I146" s="1395"/>
      <c r="J146" s="91"/>
      <c r="K146" s="1395"/>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5"/>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6"/>
      <c r="C147" s="1397"/>
      <c r="D147" s="80"/>
      <c r="E147" s="87">
        <f t="shared" si="116"/>
        <v>0</v>
      </c>
      <c r="F147" s="88"/>
      <c r="G147" s="89">
        <f t="shared" si="91"/>
        <v>0</v>
      </c>
      <c r="H147" s="90">
        <f t="shared" si="92"/>
        <v>0</v>
      </c>
      <c r="I147" s="1395"/>
      <c r="J147" s="91"/>
      <c r="K147" s="1395"/>
      <c r="L147" s="91"/>
      <c r="M147" s="1395"/>
      <c r="N147" s="91"/>
      <c r="O147" s="91"/>
      <c r="P147" s="91"/>
      <c r="Q147" s="91"/>
      <c r="R147" s="91"/>
      <c r="S147" s="91"/>
      <c r="T147" s="91"/>
      <c r="U147" s="91"/>
      <c r="V147" s="91"/>
      <c r="W147" s="91"/>
      <c r="X147" s="91"/>
      <c r="Y147" s="91"/>
      <c r="Z147" s="91"/>
      <c r="AA147" s="91"/>
      <c r="AB147" s="91"/>
      <c r="AC147" s="87">
        <f t="shared" si="93"/>
        <v>0</v>
      </c>
      <c r="AD147" s="92"/>
      <c r="AE147" s="92"/>
      <c r="AF147" s="1395"/>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4"/>
      <c r="C205" s="1395"/>
      <c r="D205" s="80"/>
      <c r="E205" s="87">
        <f t="shared" ref="E205:E296" si="149">IF($C$3="是",ROUND($A$3*G205/$B$3,2),ROUND($A$3*(G205-AT205)/$B$3,2))</f>
        <v>0</v>
      </c>
      <c r="F205" s="88"/>
      <c r="G205" s="89">
        <f t="shared" ref="G205:G293" si="150">H205+AC205+AT205</f>
        <v>0</v>
      </c>
      <c r="H205" s="90">
        <f t="shared" ref="H205:H293" si="151">SUMIF(I$12:AB$12,"总值",I205:AB205)</f>
        <v>0</v>
      </c>
      <c r="I205" s="1397"/>
      <c r="J205" s="91"/>
      <c r="K205" s="1397"/>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8"/>
      <c r="AG205" s="92"/>
      <c r="AH205" s="92"/>
      <c r="AI205" s="92"/>
      <c r="AJ205" s="92"/>
      <c r="AK205" s="92"/>
      <c r="AL205" s="92"/>
      <c r="AM205" s="92"/>
      <c r="AN205" s="1364"/>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4"/>
      <c r="C206" s="1395"/>
      <c r="D206" s="80"/>
      <c r="E206" s="87">
        <f t="shared" si="149"/>
        <v>0</v>
      </c>
      <c r="F206" s="88"/>
      <c r="G206" s="89">
        <f t="shared" si="150"/>
        <v>0</v>
      </c>
      <c r="H206" s="90">
        <f t="shared" si="151"/>
        <v>0</v>
      </c>
      <c r="I206" s="1397"/>
      <c r="J206" s="91"/>
      <c r="K206" s="1397"/>
      <c r="L206" s="91"/>
      <c r="M206" s="1364"/>
      <c r="N206" s="91"/>
      <c r="O206" s="91"/>
      <c r="P206" s="91"/>
      <c r="Q206" s="91"/>
      <c r="R206" s="91"/>
      <c r="S206" s="91"/>
      <c r="T206" s="91"/>
      <c r="U206" s="91"/>
      <c r="V206" s="91"/>
      <c r="W206" s="91"/>
      <c r="X206" s="91"/>
      <c r="Y206" s="91"/>
      <c r="Z206" s="91"/>
      <c r="AA206" s="91"/>
      <c r="AB206" s="91"/>
      <c r="AC206" s="87">
        <f t="shared" si="152"/>
        <v>0</v>
      </c>
      <c r="AD206" s="1364"/>
      <c r="AE206" s="92"/>
      <c r="AF206" s="1398"/>
      <c r="AG206" s="92"/>
      <c r="AH206" s="92"/>
      <c r="AI206" s="92"/>
      <c r="AJ206" s="92"/>
      <c r="AK206" s="92"/>
      <c r="AL206" s="1364"/>
      <c r="AM206" s="92"/>
      <c r="AN206" s="1364"/>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4"/>
      <c r="C207" s="1395"/>
      <c r="D207" s="80"/>
      <c r="E207" s="87">
        <f t="shared" si="149"/>
        <v>0</v>
      </c>
      <c r="F207" s="88"/>
      <c r="G207" s="89">
        <f t="shared" si="150"/>
        <v>0</v>
      </c>
      <c r="H207" s="90">
        <f t="shared" si="151"/>
        <v>0</v>
      </c>
      <c r="I207" s="1397"/>
      <c r="J207" s="91"/>
      <c r="K207" s="1397"/>
      <c r="L207" s="91"/>
      <c r="M207" s="1364"/>
      <c r="N207" s="91"/>
      <c r="O207" s="91"/>
      <c r="P207" s="91"/>
      <c r="Q207" s="91"/>
      <c r="R207" s="91"/>
      <c r="S207" s="91"/>
      <c r="T207" s="91"/>
      <c r="U207" s="91"/>
      <c r="V207" s="91"/>
      <c r="W207" s="91"/>
      <c r="X207" s="91"/>
      <c r="Y207" s="91"/>
      <c r="Z207" s="91"/>
      <c r="AA207" s="91"/>
      <c r="AB207" s="91"/>
      <c r="AC207" s="87">
        <f t="shared" si="152"/>
        <v>0</v>
      </c>
      <c r="AD207" s="92"/>
      <c r="AE207" s="92"/>
      <c r="AF207" s="1398"/>
      <c r="AG207" s="92"/>
      <c r="AH207" s="92"/>
      <c r="AI207" s="92"/>
      <c r="AJ207" s="92"/>
      <c r="AK207" s="92"/>
      <c r="AL207" s="1364"/>
      <c r="AM207" s="92"/>
      <c r="AN207" s="1364"/>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4"/>
      <c r="C208" s="1395"/>
      <c r="D208" s="80"/>
      <c r="E208" s="87">
        <f t="shared" si="149"/>
        <v>0</v>
      </c>
      <c r="F208" s="88"/>
      <c r="G208" s="89">
        <f t="shared" si="150"/>
        <v>0</v>
      </c>
      <c r="H208" s="90">
        <f t="shared" si="151"/>
        <v>0</v>
      </c>
      <c r="I208" s="1397"/>
      <c r="J208" s="91"/>
      <c r="K208" s="1397"/>
      <c r="L208" s="91"/>
      <c r="M208" s="91"/>
      <c r="N208" s="91"/>
      <c r="O208" s="1364"/>
      <c r="P208" s="91"/>
      <c r="Q208" s="91"/>
      <c r="R208" s="91"/>
      <c r="S208" s="91"/>
      <c r="T208" s="91"/>
      <c r="U208" s="91"/>
      <c r="V208" s="91"/>
      <c r="W208" s="91"/>
      <c r="X208" s="91"/>
      <c r="Y208" s="91"/>
      <c r="Z208" s="91"/>
      <c r="AA208" s="91"/>
      <c r="AB208" s="91"/>
      <c r="AC208" s="87">
        <f t="shared" si="152"/>
        <v>0</v>
      </c>
      <c r="AD208" s="92"/>
      <c r="AE208" s="92"/>
      <c r="AF208" s="1398"/>
      <c r="AG208" s="92"/>
      <c r="AH208" s="92"/>
      <c r="AI208" s="92"/>
      <c r="AJ208" s="92"/>
      <c r="AK208" s="92"/>
      <c r="AL208" s="92"/>
      <c r="AM208" s="92"/>
      <c r="AN208" s="1364"/>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4"/>
      <c r="C209" s="1395"/>
      <c r="D209" s="80"/>
      <c r="E209" s="87">
        <f t="shared" si="149"/>
        <v>0</v>
      </c>
      <c r="F209" s="88"/>
      <c r="G209" s="89">
        <f t="shared" si="150"/>
        <v>0</v>
      </c>
      <c r="H209" s="90">
        <f t="shared" si="151"/>
        <v>0</v>
      </c>
      <c r="I209" s="1397"/>
      <c r="J209" s="91"/>
      <c r="K209" s="1397"/>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8"/>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4"/>
      <c r="C210" s="1395"/>
      <c r="D210" s="80"/>
      <c r="E210" s="87">
        <f t="shared" si="149"/>
        <v>0</v>
      </c>
      <c r="F210" s="88"/>
      <c r="G210" s="89">
        <f t="shared" si="150"/>
        <v>0</v>
      </c>
      <c r="H210" s="90">
        <f t="shared" si="151"/>
        <v>0</v>
      </c>
      <c r="I210" s="1397"/>
      <c r="J210" s="91"/>
      <c r="K210" s="1397"/>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8"/>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4"/>
      <c r="C211" s="1395"/>
      <c r="D211" s="80"/>
      <c r="E211" s="87">
        <f t="shared" si="149"/>
        <v>0</v>
      </c>
      <c r="F211" s="88"/>
      <c r="G211" s="89">
        <f t="shared" si="150"/>
        <v>0</v>
      </c>
      <c r="H211" s="90">
        <f t="shared" si="151"/>
        <v>0</v>
      </c>
      <c r="I211" s="1397"/>
      <c r="J211" s="91"/>
      <c r="K211" s="1397"/>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8"/>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4"/>
      <c r="C212" s="1395"/>
      <c r="D212" s="80"/>
      <c r="E212" s="87">
        <f t="shared" si="149"/>
        <v>0</v>
      </c>
      <c r="F212" s="88"/>
      <c r="G212" s="89">
        <f t="shared" si="150"/>
        <v>0</v>
      </c>
      <c r="H212" s="90">
        <f t="shared" si="151"/>
        <v>0</v>
      </c>
      <c r="I212" s="1397"/>
      <c r="J212" s="91"/>
      <c r="K212" s="1397"/>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7"/>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6"/>
      <c r="C213" s="1397"/>
      <c r="D213" s="80"/>
      <c r="E213" s="87">
        <f t="shared" si="149"/>
        <v>0</v>
      </c>
      <c r="F213" s="88"/>
      <c r="G213" s="89">
        <f t="shared" si="150"/>
        <v>0</v>
      </c>
      <c r="H213" s="90">
        <f t="shared" si="151"/>
        <v>0</v>
      </c>
      <c r="I213" s="1397"/>
      <c r="J213" s="91"/>
      <c r="K213" s="1397"/>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7"/>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4"/>
      <c r="C214" s="1395"/>
      <c r="D214" s="80"/>
      <c r="E214" s="87">
        <f t="shared" si="149"/>
        <v>0</v>
      </c>
      <c r="F214" s="88"/>
      <c r="G214" s="89">
        <f t="shared" si="150"/>
        <v>0</v>
      </c>
      <c r="H214" s="90">
        <f t="shared" si="151"/>
        <v>0</v>
      </c>
      <c r="I214" s="1397"/>
      <c r="J214" s="91"/>
      <c r="K214" s="1397"/>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7"/>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4"/>
      <c r="C215" s="1395"/>
      <c r="D215" s="80"/>
      <c r="E215" s="87">
        <f t="shared" si="149"/>
        <v>0</v>
      </c>
      <c r="F215" s="88"/>
      <c r="G215" s="89">
        <f t="shared" si="150"/>
        <v>0</v>
      </c>
      <c r="H215" s="90">
        <f t="shared" si="151"/>
        <v>0</v>
      </c>
      <c r="I215" s="1397"/>
      <c r="J215" s="91"/>
      <c r="K215" s="1397"/>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7"/>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4"/>
      <c r="C216" s="1395"/>
      <c r="D216" s="80"/>
      <c r="E216" s="87">
        <f t="shared" si="149"/>
        <v>0</v>
      </c>
      <c r="F216" s="88"/>
      <c r="G216" s="89">
        <f t="shared" si="150"/>
        <v>0</v>
      </c>
      <c r="H216" s="90">
        <f t="shared" si="151"/>
        <v>0</v>
      </c>
      <c r="I216" s="1397"/>
      <c r="J216" s="91"/>
      <c r="K216" s="1397"/>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7"/>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4"/>
      <c r="C217" s="1395"/>
      <c r="D217" s="80"/>
      <c r="E217" s="87">
        <f t="shared" si="149"/>
        <v>0</v>
      </c>
      <c r="F217" s="88"/>
      <c r="G217" s="89">
        <f t="shared" si="150"/>
        <v>0</v>
      </c>
      <c r="H217" s="90">
        <f t="shared" si="151"/>
        <v>0</v>
      </c>
      <c r="I217" s="1397"/>
      <c r="J217" s="91"/>
      <c r="K217" s="1397"/>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7"/>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4"/>
      <c r="C218" s="1395"/>
      <c r="D218" s="80"/>
      <c r="E218" s="87">
        <f t="shared" si="149"/>
        <v>0</v>
      </c>
      <c r="F218" s="88"/>
      <c r="G218" s="89">
        <f t="shared" si="150"/>
        <v>0</v>
      </c>
      <c r="H218" s="90">
        <f t="shared" si="151"/>
        <v>0</v>
      </c>
      <c r="I218" s="1397"/>
      <c r="J218" s="91"/>
      <c r="K218" s="1397"/>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7"/>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4"/>
      <c r="C219" s="1395"/>
      <c r="D219" s="80"/>
      <c r="E219" s="87">
        <f t="shared" si="149"/>
        <v>0</v>
      </c>
      <c r="F219" s="88"/>
      <c r="G219" s="89">
        <f t="shared" si="150"/>
        <v>0</v>
      </c>
      <c r="H219" s="90">
        <f t="shared" si="151"/>
        <v>0</v>
      </c>
      <c r="I219" s="1397"/>
      <c r="J219" s="91"/>
      <c r="K219" s="1397"/>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7"/>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4"/>
      <c r="C220" s="1395"/>
      <c r="D220" s="80"/>
      <c r="E220" s="87">
        <f t="shared" si="149"/>
        <v>0</v>
      </c>
      <c r="F220" s="88"/>
      <c r="G220" s="89">
        <f t="shared" si="150"/>
        <v>0</v>
      </c>
      <c r="H220" s="90">
        <f t="shared" si="151"/>
        <v>0</v>
      </c>
      <c r="I220" s="1397"/>
      <c r="J220" s="91"/>
      <c r="K220" s="1397"/>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7"/>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4"/>
      <c r="C221" s="1395"/>
      <c r="D221" s="80"/>
      <c r="E221" s="87">
        <f t="shared" si="149"/>
        <v>0</v>
      </c>
      <c r="F221" s="88"/>
      <c r="G221" s="89">
        <f t="shared" si="150"/>
        <v>0</v>
      </c>
      <c r="H221" s="90">
        <f t="shared" si="151"/>
        <v>0</v>
      </c>
      <c r="I221" s="1397"/>
      <c r="J221" s="91"/>
      <c r="K221" s="1397"/>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7"/>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4"/>
      <c r="C222" s="1395"/>
      <c r="D222" s="80"/>
      <c r="E222" s="87">
        <f t="shared" si="149"/>
        <v>0</v>
      </c>
      <c r="F222" s="88"/>
      <c r="G222" s="89">
        <f t="shared" si="150"/>
        <v>0</v>
      </c>
      <c r="H222" s="90">
        <f t="shared" si="151"/>
        <v>0</v>
      </c>
      <c r="I222" s="1397"/>
      <c r="J222" s="91"/>
      <c r="K222" s="1397"/>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7"/>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4"/>
      <c r="C223" s="1395"/>
      <c r="D223" s="80"/>
      <c r="E223" s="87">
        <f t="shared" si="149"/>
        <v>0</v>
      </c>
      <c r="F223" s="88"/>
      <c r="G223" s="89">
        <f t="shared" si="150"/>
        <v>0</v>
      </c>
      <c r="H223" s="90">
        <f t="shared" si="151"/>
        <v>0</v>
      </c>
      <c r="I223" s="1397"/>
      <c r="J223" s="91"/>
      <c r="K223" s="1397"/>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7"/>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4"/>
      <c r="C224" s="1395"/>
      <c r="D224" s="80"/>
      <c r="E224" s="87">
        <f t="shared" si="149"/>
        <v>0</v>
      </c>
      <c r="F224" s="88"/>
      <c r="G224" s="89">
        <f t="shared" si="150"/>
        <v>0</v>
      </c>
      <c r="H224" s="90">
        <f t="shared" si="151"/>
        <v>0</v>
      </c>
      <c r="I224" s="1397"/>
      <c r="J224" s="91"/>
      <c r="K224" s="1397"/>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7"/>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4"/>
      <c r="C225" s="1395"/>
      <c r="D225" s="80"/>
      <c r="E225" s="87">
        <f t="shared" si="149"/>
        <v>0</v>
      </c>
      <c r="F225" s="88"/>
      <c r="G225" s="89">
        <f t="shared" si="150"/>
        <v>0</v>
      </c>
      <c r="H225" s="90">
        <f t="shared" si="151"/>
        <v>0</v>
      </c>
      <c r="I225" s="1397"/>
      <c r="J225" s="91"/>
      <c r="K225" s="1397"/>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7"/>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4"/>
      <c r="C226" s="1395"/>
      <c r="D226" s="80"/>
      <c r="E226" s="87">
        <f t="shared" si="149"/>
        <v>0</v>
      </c>
      <c r="F226" s="88"/>
      <c r="G226" s="89">
        <f t="shared" si="150"/>
        <v>0</v>
      </c>
      <c r="H226" s="90">
        <f t="shared" si="151"/>
        <v>0</v>
      </c>
      <c r="I226" s="1397"/>
      <c r="J226" s="91"/>
      <c r="K226" s="1397"/>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7"/>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4"/>
      <c r="C227" s="1395"/>
      <c r="D227" s="80"/>
      <c r="E227" s="87">
        <f t="shared" si="149"/>
        <v>0</v>
      </c>
      <c r="F227" s="88"/>
      <c r="G227" s="89">
        <f t="shared" si="150"/>
        <v>0</v>
      </c>
      <c r="H227" s="90">
        <f t="shared" si="151"/>
        <v>0</v>
      </c>
      <c r="I227" s="1397"/>
      <c r="J227" s="91"/>
      <c r="K227" s="1397"/>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7"/>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4"/>
      <c r="C228" s="1395"/>
      <c r="D228" s="80"/>
      <c r="E228" s="87">
        <f t="shared" si="149"/>
        <v>0</v>
      </c>
      <c r="F228" s="88"/>
      <c r="G228" s="89">
        <f t="shared" si="150"/>
        <v>0</v>
      </c>
      <c r="H228" s="90">
        <f t="shared" si="151"/>
        <v>0</v>
      </c>
      <c r="I228" s="1397"/>
      <c r="J228" s="91"/>
      <c r="K228" s="1397"/>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7"/>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4"/>
      <c r="C229" s="1395"/>
      <c r="D229" s="80"/>
      <c r="E229" s="87">
        <f t="shared" si="149"/>
        <v>0</v>
      </c>
      <c r="F229" s="88"/>
      <c r="G229" s="89">
        <f t="shared" si="150"/>
        <v>0</v>
      </c>
      <c r="H229" s="90">
        <f t="shared" si="151"/>
        <v>0</v>
      </c>
      <c r="I229" s="1397"/>
      <c r="J229" s="91"/>
      <c r="K229" s="1397"/>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7"/>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4"/>
      <c r="C230" s="1395"/>
      <c r="D230" s="80"/>
      <c r="E230" s="87">
        <f t="shared" si="149"/>
        <v>0</v>
      </c>
      <c r="F230" s="88"/>
      <c r="G230" s="89">
        <f t="shared" si="150"/>
        <v>0</v>
      </c>
      <c r="H230" s="90">
        <f t="shared" si="151"/>
        <v>0</v>
      </c>
      <c r="I230" s="1397"/>
      <c r="J230" s="91"/>
      <c r="K230" s="1397"/>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7"/>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4"/>
      <c r="C231" s="1395"/>
      <c r="D231" s="80"/>
      <c r="E231" s="87">
        <f t="shared" si="149"/>
        <v>0</v>
      </c>
      <c r="F231" s="88"/>
      <c r="G231" s="89">
        <f t="shared" si="150"/>
        <v>0</v>
      </c>
      <c r="H231" s="90">
        <f t="shared" si="151"/>
        <v>0</v>
      </c>
      <c r="I231" s="1397"/>
      <c r="J231" s="91"/>
      <c r="K231" s="1397"/>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5"/>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4"/>
      <c r="C232" s="1395"/>
      <c r="D232" s="80"/>
      <c r="E232" s="87">
        <f t="shared" si="149"/>
        <v>0</v>
      </c>
      <c r="F232" s="88"/>
      <c r="G232" s="89">
        <f t="shared" si="150"/>
        <v>0</v>
      </c>
      <c r="H232" s="90">
        <f t="shared" si="151"/>
        <v>0</v>
      </c>
      <c r="I232" s="1395"/>
      <c r="J232" s="91"/>
      <c r="K232" s="1395"/>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5"/>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4"/>
      <c r="C233" s="1395"/>
      <c r="D233" s="80"/>
      <c r="E233" s="87">
        <f t="shared" si="149"/>
        <v>0</v>
      </c>
      <c r="F233" s="88"/>
      <c r="G233" s="89">
        <f t="shared" si="150"/>
        <v>0</v>
      </c>
      <c r="H233" s="90">
        <f t="shared" si="151"/>
        <v>0</v>
      </c>
      <c r="I233" s="1395"/>
      <c r="J233" s="91"/>
      <c r="K233" s="1395"/>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5"/>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4"/>
      <c r="C234" s="1395"/>
      <c r="D234" s="80"/>
      <c r="E234" s="87">
        <f t="shared" si="149"/>
        <v>0</v>
      </c>
      <c r="F234" s="88"/>
      <c r="G234" s="89">
        <f t="shared" si="150"/>
        <v>0</v>
      </c>
      <c r="H234" s="90">
        <f t="shared" si="151"/>
        <v>0</v>
      </c>
      <c r="I234" s="1395"/>
      <c r="J234" s="91"/>
      <c r="K234" s="1395"/>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5"/>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4"/>
      <c r="C235" s="1395"/>
      <c r="D235" s="80"/>
      <c r="E235" s="87">
        <f t="shared" si="149"/>
        <v>0</v>
      </c>
      <c r="F235" s="88"/>
      <c r="G235" s="89">
        <f t="shared" si="150"/>
        <v>0</v>
      </c>
      <c r="H235" s="90">
        <f t="shared" si="151"/>
        <v>0</v>
      </c>
      <c r="I235" s="1395"/>
      <c r="J235" s="91"/>
      <c r="K235" s="1395"/>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5"/>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4"/>
      <c r="C236" s="1395"/>
      <c r="D236" s="80"/>
      <c r="E236" s="87">
        <f t="shared" si="149"/>
        <v>0</v>
      </c>
      <c r="F236" s="88"/>
      <c r="G236" s="89">
        <f t="shared" si="150"/>
        <v>0</v>
      </c>
      <c r="H236" s="90">
        <f t="shared" si="151"/>
        <v>0</v>
      </c>
      <c r="I236" s="1395"/>
      <c r="J236" s="91"/>
      <c r="K236" s="1395"/>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5"/>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4"/>
      <c r="C237" s="1395"/>
      <c r="D237" s="80"/>
      <c r="E237" s="87">
        <f t="shared" si="149"/>
        <v>0</v>
      </c>
      <c r="F237" s="88"/>
      <c r="G237" s="89">
        <f t="shared" si="150"/>
        <v>0</v>
      </c>
      <c r="H237" s="90">
        <f t="shared" si="151"/>
        <v>0</v>
      </c>
      <c r="I237" s="1395"/>
      <c r="J237" s="91"/>
      <c r="K237" s="1395"/>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5"/>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4"/>
      <c r="C238" s="1395"/>
      <c r="D238" s="80"/>
      <c r="E238" s="87">
        <f t="shared" si="149"/>
        <v>0</v>
      </c>
      <c r="F238" s="88"/>
      <c r="G238" s="89">
        <f t="shared" si="150"/>
        <v>0</v>
      </c>
      <c r="H238" s="90">
        <f t="shared" si="151"/>
        <v>0</v>
      </c>
      <c r="I238" s="1395"/>
      <c r="J238" s="91"/>
      <c r="K238" s="1395"/>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5"/>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6"/>
      <c r="C239" s="1397"/>
      <c r="D239" s="80"/>
      <c r="E239" s="87">
        <f t="shared" si="149"/>
        <v>0</v>
      </c>
      <c r="F239" s="88"/>
      <c r="G239" s="89">
        <f t="shared" si="150"/>
        <v>0</v>
      </c>
      <c r="H239" s="90">
        <f t="shared" si="151"/>
        <v>0</v>
      </c>
      <c r="I239" s="1395"/>
      <c r="J239" s="91"/>
      <c r="K239" s="1395"/>
      <c r="L239" s="91"/>
      <c r="M239" s="1395"/>
      <c r="N239" s="91"/>
      <c r="O239" s="91"/>
      <c r="P239" s="91"/>
      <c r="Q239" s="91"/>
      <c r="R239" s="91"/>
      <c r="S239" s="91"/>
      <c r="T239" s="91"/>
      <c r="U239" s="91"/>
      <c r="V239" s="91"/>
      <c r="W239" s="91"/>
      <c r="X239" s="91"/>
      <c r="Y239" s="91"/>
      <c r="Z239" s="91"/>
      <c r="AA239" s="91"/>
      <c r="AB239" s="91"/>
      <c r="AC239" s="87">
        <f t="shared" si="152"/>
        <v>0</v>
      </c>
      <c r="AD239" s="92"/>
      <c r="AE239" s="92"/>
      <c r="AF239" s="1395"/>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4"/>
      <c r="C297" s="1395"/>
      <c r="D297" s="80"/>
      <c r="E297" s="87">
        <f t="shared" ref="E297:E328" si="203">IF($C$3="是",ROUND($A$3*G297/$B$3,2),ROUND($A$3*(G297-AT297)/$B$3,2))</f>
        <v>0</v>
      </c>
      <c r="F297" s="88"/>
      <c r="G297" s="89">
        <f t="shared" si="178"/>
        <v>0</v>
      </c>
      <c r="H297" s="90">
        <f t="shared" si="179"/>
        <v>0</v>
      </c>
      <c r="I297" s="1397"/>
      <c r="J297" s="91"/>
      <c r="K297" s="1397"/>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8"/>
      <c r="AG297" s="92"/>
      <c r="AH297" s="92"/>
      <c r="AI297" s="92"/>
      <c r="AJ297" s="92"/>
      <c r="AK297" s="92"/>
      <c r="AL297" s="92"/>
      <c r="AM297" s="92"/>
      <c r="AN297" s="1364"/>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4"/>
      <c r="C298" s="1395"/>
      <c r="D298" s="80"/>
      <c r="E298" s="87">
        <f t="shared" si="203"/>
        <v>0</v>
      </c>
      <c r="F298" s="88"/>
      <c r="G298" s="89">
        <f t="shared" si="178"/>
        <v>0</v>
      </c>
      <c r="H298" s="90">
        <f t="shared" si="179"/>
        <v>0</v>
      </c>
      <c r="I298" s="1397"/>
      <c r="J298" s="91"/>
      <c r="K298" s="1397"/>
      <c r="L298" s="91"/>
      <c r="M298" s="1364"/>
      <c r="N298" s="91"/>
      <c r="O298" s="91"/>
      <c r="P298" s="91"/>
      <c r="Q298" s="91"/>
      <c r="R298" s="91"/>
      <c r="S298" s="91"/>
      <c r="T298" s="91"/>
      <c r="U298" s="91"/>
      <c r="V298" s="91"/>
      <c r="W298" s="91"/>
      <c r="X298" s="91"/>
      <c r="Y298" s="91"/>
      <c r="Z298" s="91"/>
      <c r="AA298" s="91"/>
      <c r="AB298" s="91"/>
      <c r="AC298" s="87">
        <f t="shared" si="180"/>
        <v>0</v>
      </c>
      <c r="AD298" s="1364"/>
      <c r="AE298" s="92"/>
      <c r="AF298" s="1398"/>
      <c r="AG298" s="92"/>
      <c r="AH298" s="92"/>
      <c r="AI298" s="92"/>
      <c r="AJ298" s="92"/>
      <c r="AK298" s="92"/>
      <c r="AL298" s="1364"/>
      <c r="AM298" s="92"/>
      <c r="AN298" s="1364"/>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4"/>
      <c r="C299" s="1395"/>
      <c r="D299" s="80"/>
      <c r="E299" s="87">
        <f t="shared" si="203"/>
        <v>0</v>
      </c>
      <c r="F299" s="88"/>
      <c r="G299" s="89">
        <f t="shared" si="178"/>
        <v>0</v>
      </c>
      <c r="H299" s="90">
        <f t="shared" si="179"/>
        <v>0</v>
      </c>
      <c r="I299" s="1397"/>
      <c r="J299" s="91"/>
      <c r="K299" s="1397"/>
      <c r="L299" s="91"/>
      <c r="M299" s="1364"/>
      <c r="N299" s="91"/>
      <c r="O299" s="91"/>
      <c r="P299" s="91"/>
      <c r="Q299" s="91"/>
      <c r="R299" s="91"/>
      <c r="S299" s="91"/>
      <c r="T299" s="91"/>
      <c r="U299" s="91"/>
      <c r="V299" s="91"/>
      <c r="W299" s="91"/>
      <c r="X299" s="91"/>
      <c r="Y299" s="91"/>
      <c r="Z299" s="91"/>
      <c r="AA299" s="91"/>
      <c r="AB299" s="91"/>
      <c r="AC299" s="87">
        <f t="shared" si="180"/>
        <v>0</v>
      </c>
      <c r="AD299" s="92"/>
      <c r="AE299" s="92"/>
      <c r="AF299" s="1398"/>
      <c r="AG299" s="92"/>
      <c r="AH299" s="92"/>
      <c r="AI299" s="92"/>
      <c r="AJ299" s="92"/>
      <c r="AK299" s="92"/>
      <c r="AL299" s="1364"/>
      <c r="AM299" s="92"/>
      <c r="AN299" s="1364"/>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4"/>
      <c r="C300" s="1395"/>
      <c r="D300" s="80"/>
      <c r="E300" s="87">
        <f t="shared" si="203"/>
        <v>0</v>
      </c>
      <c r="F300" s="88"/>
      <c r="G300" s="89">
        <f t="shared" si="178"/>
        <v>0</v>
      </c>
      <c r="H300" s="90">
        <f t="shared" si="179"/>
        <v>0</v>
      </c>
      <c r="I300" s="1397"/>
      <c r="J300" s="91"/>
      <c r="K300" s="1397"/>
      <c r="L300" s="91"/>
      <c r="M300" s="91"/>
      <c r="N300" s="91"/>
      <c r="O300" s="1364"/>
      <c r="P300" s="91"/>
      <c r="Q300" s="91"/>
      <c r="R300" s="91"/>
      <c r="S300" s="91"/>
      <c r="T300" s="91"/>
      <c r="U300" s="91"/>
      <c r="V300" s="91"/>
      <c r="W300" s="91"/>
      <c r="X300" s="91"/>
      <c r="Y300" s="91"/>
      <c r="Z300" s="91"/>
      <c r="AA300" s="91"/>
      <c r="AB300" s="91"/>
      <c r="AC300" s="87">
        <f t="shared" si="180"/>
        <v>0</v>
      </c>
      <c r="AD300" s="92"/>
      <c r="AE300" s="92"/>
      <c r="AF300" s="1398"/>
      <c r="AG300" s="92"/>
      <c r="AH300" s="92"/>
      <c r="AI300" s="92"/>
      <c r="AJ300" s="92"/>
      <c r="AK300" s="92"/>
      <c r="AL300" s="92"/>
      <c r="AM300" s="92"/>
      <c r="AN300" s="1364"/>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4"/>
      <c r="C301" s="1395"/>
      <c r="D301" s="80"/>
      <c r="E301" s="87">
        <f t="shared" si="203"/>
        <v>0</v>
      </c>
      <c r="F301" s="88"/>
      <c r="G301" s="89">
        <f t="shared" si="178"/>
        <v>0</v>
      </c>
      <c r="H301" s="90">
        <f t="shared" si="179"/>
        <v>0</v>
      </c>
      <c r="I301" s="1397"/>
      <c r="J301" s="91"/>
      <c r="K301" s="1397"/>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8"/>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4"/>
      <c r="C302" s="1395"/>
      <c r="D302" s="80"/>
      <c r="E302" s="87">
        <f t="shared" si="203"/>
        <v>0</v>
      </c>
      <c r="F302" s="88"/>
      <c r="G302" s="89">
        <f t="shared" si="178"/>
        <v>0</v>
      </c>
      <c r="H302" s="90">
        <f t="shared" si="179"/>
        <v>0</v>
      </c>
      <c r="I302" s="1397"/>
      <c r="J302" s="91"/>
      <c r="K302" s="1397"/>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8"/>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4"/>
      <c r="C303" s="1395"/>
      <c r="D303" s="80"/>
      <c r="E303" s="87">
        <f t="shared" si="203"/>
        <v>0</v>
      </c>
      <c r="F303" s="88"/>
      <c r="G303" s="89">
        <f t="shared" si="178"/>
        <v>0</v>
      </c>
      <c r="H303" s="90">
        <f t="shared" si="179"/>
        <v>0</v>
      </c>
      <c r="I303" s="1397"/>
      <c r="J303" s="91"/>
      <c r="K303" s="1397"/>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8"/>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4"/>
      <c r="C304" s="1395"/>
      <c r="D304" s="80"/>
      <c r="E304" s="87">
        <f t="shared" si="203"/>
        <v>0</v>
      </c>
      <c r="F304" s="88"/>
      <c r="G304" s="89">
        <f t="shared" si="178"/>
        <v>0</v>
      </c>
      <c r="H304" s="90">
        <f t="shared" si="179"/>
        <v>0</v>
      </c>
      <c r="I304" s="1397"/>
      <c r="J304" s="91"/>
      <c r="K304" s="1397"/>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7"/>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6"/>
      <c r="C305" s="1397"/>
      <c r="D305" s="80"/>
      <c r="E305" s="87">
        <f t="shared" si="203"/>
        <v>0</v>
      </c>
      <c r="F305" s="88"/>
      <c r="G305" s="89">
        <f t="shared" si="178"/>
        <v>0</v>
      </c>
      <c r="H305" s="90">
        <f t="shared" si="179"/>
        <v>0</v>
      </c>
      <c r="I305" s="1397"/>
      <c r="J305" s="91"/>
      <c r="K305" s="1397"/>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7"/>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4"/>
      <c r="C306" s="1395"/>
      <c r="D306" s="80"/>
      <c r="E306" s="87">
        <f t="shared" si="203"/>
        <v>0</v>
      </c>
      <c r="F306" s="88"/>
      <c r="G306" s="89">
        <f t="shared" si="178"/>
        <v>0</v>
      </c>
      <c r="H306" s="90">
        <f t="shared" si="179"/>
        <v>0</v>
      </c>
      <c r="I306" s="1397"/>
      <c r="J306" s="91"/>
      <c r="K306" s="1397"/>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7"/>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4"/>
      <c r="C307" s="1395"/>
      <c r="D307" s="80"/>
      <c r="E307" s="87">
        <f t="shared" si="203"/>
        <v>0</v>
      </c>
      <c r="F307" s="88"/>
      <c r="G307" s="89">
        <f t="shared" si="178"/>
        <v>0</v>
      </c>
      <c r="H307" s="90">
        <f t="shared" si="179"/>
        <v>0</v>
      </c>
      <c r="I307" s="1397"/>
      <c r="J307" s="91"/>
      <c r="K307" s="1397"/>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7"/>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4"/>
      <c r="C308" s="1395"/>
      <c r="D308" s="80"/>
      <c r="E308" s="87">
        <f t="shared" si="203"/>
        <v>0</v>
      </c>
      <c r="F308" s="88"/>
      <c r="G308" s="89">
        <f t="shared" si="178"/>
        <v>0</v>
      </c>
      <c r="H308" s="90">
        <f t="shared" si="179"/>
        <v>0</v>
      </c>
      <c r="I308" s="1397"/>
      <c r="J308" s="91"/>
      <c r="K308" s="1397"/>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7"/>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4"/>
      <c r="C309" s="1395"/>
      <c r="D309" s="80"/>
      <c r="E309" s="87">
        <f t="shared" si="203"/>
        <v>0</v>
      </c>
      <c r="F309" s="88"/>
      <c r="G309" s="89">
        <f t="shared" si="178"/>
        <v>0</v>
      </c>
      <c r="H309" s="90">
        <f t="shared" si="179"/>
        <v>0</v>
      </c>
      <c r="I309" s="1397"/>
      <c r="J309" s="91"/>
      <c r="K309" s="1397"/>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7"/>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4"/>
      <c r="C310" s="1395"/>
      <c r="D310" s="80"/>
      <c r="E310" s="87">
        <f t="shared" si="203"/>
        <v>0</v>
      </c>
      <c r="F310" s="88"/>
      <c r="G310" s="89">
        <f t="shared" si="178"/>
        <v>0</v>
      </c>
      <c r="H310" s="90">
        <f t="shared" si="179"/>
        <v>0</v>
      </c>
      <c r="I310" s="1397"/>
      <c r="J310" s="91"/>
      <c r="K310" s="1397"/>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7"/>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4"/>
      <c r="C311" s="1395"/>
      <c r="D311" s="80"/>
      <c r="E311" s="87">
        <f t="shared" si="203"/>
        <v>0</v>
      </c>
      <c r="F311" s="88"/>
      <c r="G311" s="89">
        <f t="shared" si="178"/>
        <v>0</v>
      </c>
      <c r="H311" s="90">
        <f t="shared" si="179"/>
        <v>0</v>
      </c>
      <c r="I311" s="1397"/>
      <c r="J311" s="91"/>
      <c r="K311" s="1397"/>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7"/>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4"/>
      <c r="C312" s="1395"/>
      <c r="D312" s="80"/>
      <c r="E312" s="87">
        <f t="shared" si="203"/>
        <v>0</v>
      </c>
      <c r="F312" s="88"/>
      <c r="G312" s="89">
        <f t="shared" si="178"/>
        <v>0</v>
      </c>
      <c r="H312" s="90">
        <f t="shared" si="179"/>
        <v>0</v>
      </c>
      <c r="I312" s="1397"/>
      <c r="J312" s="91"/>
      <c r="K312" s="1397"/>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7"/>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4"/>
      <c r="C313" s="1395"/>
      <c r="D313" s="80"/>
      <c r="E313" s="87">
        <f t="shared" si="203"/>
        <v>0</v>
      </c>
      <c r="F313" s="88"/>
      <c r="G313" s="89">
        <f t="shared" si="178"/>
        <v>0</v>
      </c>
      <c r="H313" s="90">
        <f t="shared" si="179"/>
        <v>0</v>
      </c>
      <c r="I313" s="1397"/>
      <c r="J313" s="91"/>
      <c r="K313" s="1397"/>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7"/>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4"/>
      <c r="C314" s="1395"/>
      <c r="D314" s="80"/>
      <c r="E314" s="87">
        <f t="shared" si="203"/>
        <v>0</v>
      </c>
      <c r="F314" s="88"/>
      <c r="G314" s="89">
        <f t="shared" si="178"/>
        <v>0</v>
      </c>
      <c r="H314" s="90">
        <f t="shared" si="179"/>
        <v>0</v>
      </c>
      <c r="I314" s="1397"/>
      <c r="J314" s="91"/>
      <c r="K314" s="1397"/>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7"/>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4"/>
      <c r="C315" s="1395"/>
      <c r="D315" s="80"/>
      <c r="E315" s="87">
        <f t="shared" si="203"/>
        <v>0</v>
      </c>
      <c r="F315" s="88"/>
      <c r="G315" s="89">
        <f t="shared" si="178"/>
        <v>0</v>
      </c>
      <c r="H315" s="90">
        <f t="shared" si="179"/>
        <v>0</v>
      </c>
      <c r="I315" s="1397"/>
      <c r="J315" s="91"/>
      <c r="K315" s="1397"/>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7"/>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4"/>
      <c r="C316" s="1395"/>
      <c r="D316" s="80"/>
      <c r="E316" s="87">
        <f t="shared" si="203"/>
        <v>0</v>
      </c>
      <c r="F316" s="88"/>
      <c r="G316" s="89">
        <f t="shared" si="178"/>
        <v>0</v>
      </c>
      <c r="H316" s="90">
        <f t="shared" si="179"/>
        <v>0</v>
      </c>
      <c r="I316" s="1397"/>
      <c r="J316" s="91"/>
      <c r="K316" s="1397"/>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7"/>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4"/>
      <c r="C317" s="1395"/>
      <c r="D317" s="80"/>
      <c r="E317" s="87">
        <f t="shared" si="203"/>
        <v>0</v>
      </c>
      <c r="F317" s="88"/>
      <c r="G317" s="89">
        <f t="shared" si="178"/>
        <v>0</v>
      </c>
      <c r="H317" s="90">
        <f t="shared" si="179"/>
        <v>0</v>
      </c>
      <c r="I317" s="1397"/>
      <c r="J317" s="91"/>
      <c r="K317" s="1397"/>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7"/>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4"/>
      <c r="C318" s="1395"/>
      <c r="D318" s="80"/>
      <c r="E318" s="87">
        <f t="shared" si="203"/>
        <v>0</v>
      </c>
      <c r="F318" s="88"/>
      <c r="G318" s="89">
        <f t="shared" si="178"/>
        <v>0</v>
      </c>
      <c r="H318" s="90">
        <f t="shared" si="179"/>
        <v>0</v>
      </c>
      <c r="I318" s="1397"/>
      <c r="J318" s="91"/>
      <c r="K318" s="1397"/>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7"/>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4"/>
      <c r="C319" s="1395"/>
      <c r="D319" s="80"/>
      <c r="E319" s="87">
        <f t="shared" si="203"/>
        <v>0</v>
      </c>
      <c r="F319" s="88"/>
      <c r="G319" s="89">
        <f t="shared" si="178"/>
        <v>0</v>
      </c>
      <c r="H319" s="90">
        <f t="shared" si="179"/>
        <v>0</v>
      </c>
      <c r="I319" s="1397"/>
      <c r="J319" s="91"/>
      <c r="K319" s="1397"/>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7"/>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4"/>
      <c r="C320" s="1395"/>
      <c r="D320" s="80"/>
      <c r="E320" s="87">
        <f t="shared" si="203"/>
        <v>0</v>
      </c>
      <c r="F320" s="88"/>
      <c r="G320" s="89">
        <f t="shared" si="178"/>
        <v>0</v>
      </c>
      <c r="H320" s="90">
        <f t="shared" si="179"/>
        <v>0</v>
      </c>
      <c r="I320" s="1397"/>
      <c r="J320" s="91"/>
      <c r="K320" s="1397"/>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7"/>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4"/>
      <c r="C321" s="1395"/>
      <c r="D321" s="80"/>
      <c r="E321" s="87">
        <f t="shared" si="203"/>
        <v>0</v>
      </c>
      <c r="F321" s="88"/>
      <c r="G321" s="89">
        <f t="shared" si="178"/>
        <v>0</v>
      </c>
      <c r="H321" s="90">
        <f t="shared" si="179"/>
        <v>0</v>
      </c>
      <c r="I321" s="1397"/>
      <c r="J321" s="91"/>
      <c r="K321" s="1397"/>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7"/>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4"/>
      <c r="C322" s="1395"/>
      <c r="D322" s="80"/>
      <c r="E322" s="87">
        <f t="shared" si="203"/>
        <v>0</v>
      </c>
      <c r="F322" s="88"/>
      <c r="G322" s="89">
        <f t="shared" si="178"/>
        <v>0</v>
      </c>
      <c r="H322" s="90">
        <f t="shared" si="179"/>
        <v>0</v>
      </c>
      <c r="I322" s="1397"/>
      <c r="J322" s="91"/>
      <c r="K322" s="1397"/>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7"/>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4"/>
      <c r="C323" s="1395"/>
      <c r="D323" s="80"/>
      <c r="E323" s="87">
        <f t="shared" si="203"/>
        <v>0</v>
      </c>
      <c r="F323" s="88"/>
      <c r="G323" s="89">
        <f t="shared" si="178"/>
        <v>0</v>
      </c>
      <c r="H323" s="90">
        <f t="shared" si="179"/>
        <v>0</v>
      </c>
      <c r="I323" s="1397"/>
      <c r="J323" s="91"/>
      <c r="K323" s="1397"/>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5"/>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4"/>
      <c r="C324" s="1395"/>
      <c r="D324" s="80"/>
      <c r="E324" s="87">
        <f t="shared" si="203"/>
        <v>0</v>
      </c>
      <c r="F324" s="88"/>
      <c r="G324" s="89">
        <f t="shared" si="178"/>
        <v>0</v>
      </c>
      <c r="H324" s="90">
        <f t="shared" si="179"/>
        <v>0</v>
      </c>
      <c r="I324" s="1395"/>
      <c r="J324" s="91"/>
      <c r="K324" s="1395"/>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5"/>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4"/>
      <c r="C325" s="1395"/>
      <c r="D325" s="80"/>
      <c r="E325" s="87">
        <f t="shared" si="203"/>
        <v>0</v>
      </c>
      <c r="F325" s="88"/>
      <c r="G325" s="89">
        <f t="shared" si="178"/>
        <v>0</v>
      </c>
      <c r="H325" s="90">
        <f t="shared" si="179"/>
        <v>0</v>
      </c>
      <c r="I325" s="1395"/>
      <c r="J325" s="91"/>
      <c r="K325" s="1395"/>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5"/>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4"/>
      <c r="C326" s="1395"/>
      <c r="D326" s="80"/>
      <c r="E326" s="87">
        <f t="shared" si="203"/>
        <v>0</v>
      </c>
      <c r="F326" s="88"/>
      <c r="G326" s="89">
        <f t="shared" ref="G326:G357" si="207">H326+AC326+AT326</f>
        <v>0</v>
      </c>
      <c r="H326" s="90">
        <f t="shared" ref="H326:H357" si="208">SUMIF(I$12:AB$12,"总值",I326:AB326)</f>
        <v>0</v>
      </c>
      <c r="I326" s="1395"/>
      <c r="J326" s="91"/>
      <c r="K326" s="1395"/>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5"/>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4"/>
      <c r="C327" s="1395"/>
      <c r="D327" s="80"/>
      <c r="E327" s="87">
        <f t="shared" si="203"/>
        <v>0</v>
      </c>
      <c r="F327" s="88"/>
      <c r="G327" s="89">
        <f t="shared" si="207"/>
        <v>0</v>
      </c>
      <c r="H327" s="90">
        <f t="shared" si="208"/>
        <v>0</v>
      </c>
      <c r="I327" s="1395"/>
      <c r="J327" s="91"/>
      <c r="K327" s="1395"/>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5"/>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4"/>
      <c r="C328" s="1395"/>
      <c r="D328" s="80"/>
      <c r="E328" s="87">
        <f t="shared" si="203"/>
        <v>0</v>
      </c>
      <c r="F328" s="88"/>
      <c r="G328" s="89">
        <f t="shared" si="207"/>
        <v>0</v>
      </c>
      <c r="H328" s="90">
        <f t="shared" si="208"/>
        <v>0</v>
      </c>
      <c r="I328" s="1395"/>
      <c r="J328" s="91"/>
      <c r="K328" s="1395"/>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5"/>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4"/>
      <c r="C329" s="1395"/>
      <c r="D329" s="80"/>
      <c r="E329" s="87">
        <f t="shared" ref="E329:E360" si="232">IF($C$3="是",ROUND($A$3*G329/$B$3,2),ROUND($A$3*(G329-AT329)/$B$3,2))</f>
        <v>0</v>
      </c>
      <c r="F329" s="88"/>
      <c r="G329" s="89">
        <f t="shared" si="207"/>
        <v>0</v>
      </c>
      <c r="H329" s="90">
        <f t="shared" si="208"/>
        <v>0</v>
      </c>
      <c r="I329" s="1395"/>
      <c r="J329" s="91"/>
      <c r="K329" s="1395"/>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5"/>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4"/>
      <c r="C330" s="1395"/>
      <c r="D330" s="80"/>
      <c r="E330" s="87">
        <f t="shared" si="232"/>
        <v>0</v>
      </c>
      <c r="F330" s="88"/>
      <c r="G330" s="89">
        <f t="shared" si="207"/>
        <v>0</v>
      </c>
      <c r="H330" s="90">
        <f t="shared" si="208"/>
        <v>0</v>
      </c>
      <c r="I330" s="1395"/>
      <c r="J330" s="91"/>
      <c r="K330" s="1395"/>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5"/>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6"/>
      <c r="C331" s="1397"/>
      <c r="D331" s="80"/>
      <c r="E331" s="87">
        <f t="shared" si="232"/>
        <v>0</v>
      </c>
      <c r="F331" s="88"/>
      <c r="G331" s="89">
        <f t="shared" si="207"/>
        <v>0</v>
      </c>
      <c r="H331" s="90">
        <f t="shared" si="208"/>
        <v>0</v>
      </c>
      <c r="I331" s="1395"/>
      <c r="J331" s="91"/>
      <c r="K331" s="1395"/>
      <c r="L331" s="91"/>
      <c r="M331" s="1395"/>
      <c r="N331" s="91"/>
      <c r="O331" s="91"/>
      <c r="P331" s="91"/>
      <c r="Q331" s="91"/>
      <c r="R331" s="91"/>
      <c r="S331" s="91"/>
      <c r="T331" s="91"/>
      <c r="U331" s="91"/>
      <c r="V331" s="91"/>
      <c r="W331" s="91"/>
      <c r="X331" s="91"/>
      <c r="Y331" s="91"/>
      <c r="Z331" s="91"/>
      <c r="AA331" s="91"/>
      <c r="AB331" s="91"/>
      <c r="AC331" s="87">
        <f t="shared" si="209"/>
        <v>0</v>
      </c>
      <c r="AD331" s="92"/>
      <c r="AE331" s="92"/>
      <c r="AF331" s="1395"/>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4"/>
      <c r="C389" s="1395"/>
      <c r="D389" s="80"/>
      <c r="E389" s="87">
        <f t="shared" ref="E389:E480" si="265">IF($C$3="是",ROUND($A$3*G389/$B$3,2),ROUND($A$3*(G389-AT389)/$B$3,2))</f>
        <v>0</v>
      </c>
      <c r="F389" s="88"/>
      <c r="G389" s="89">
        <f t="shared" ref="G389:G477" si="266">H389+AC389+AT389</f>
        <v>0</v>
      </c>
      <c r="H389" s="90">
        <f t="shared" ref="H389:H477" si="267">SUMIF(I$12:AB$12,"总值",I389:AB389)</f>
        <v>0</v>
      </c>
      <c r="I389" s="1397"/>
      <c r="J389" s="91"/>
      <c r="K389" s="1397"/>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8"/>
      <c r="AG389" s="92"/>
      <c r="AH389" s="92"/>
      <c r="AI389" s="92"/>
      <c r="AJ389" s="92"/>
      <c r="AK389" s="92"/>
      <c r="AL389" s="92"/>
      <c r="AM389" s="92"/>
      <c r="AN389" s="1364"/>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4"/>
      <c r="C390" s="1395"/>
      <c r="D390" s="80"/>
      <c r="E390" s="87">
        <f t="shared" si="265"/>
        <v>0</v>
      </c>
      <c r="F390" s="88"/>
      <c r="G390" s="89">
        <f t="shared" si="266"/>
        <v>0</v>
      </c>
      <c r="H390" s="90">
        <f t="shared" si="267"/>
        <v>0</v>
      </c>
      <c r="I390" s="1397"/>
      <c r="J390" s="91"/>
      <c r="K390" s="1397"/>
      <c r="L390" s="91"/>
      <c r="M390" s="1364"/>
      <c r="N390" s="91"/>
      <c r="O390" s="91"/>
      <c r="P390" s="91"/>
      <c r="Q390" s="91"/>
      <c r="R390" s="91"/>
      <c r="S390" s="91"/>
      <c r="T390" s="91"/>
      <c r="U390" s="91"/>
      <c r="V390" s="91"/>
      <c r="W390" s="91"/>
      <c r="X390" s="91"/>
      <c r="Y390" s="91"/>
      <c r="Z390" s="91"/>
      <c r="AA390" s="91"/>
      <c r="AB390" s="91"/>
      <c r="AC390" s="87">
        <f t="shared" si="268"/>
        <v>0</v>
      </c>
      <c r="AD390" s="1364"/>
      <c r="AE390" s="92"/>
      <c r="AF390" s="1398"/>
      <c r="AG390" s="92"/>
      <c r="AH390" s="92"/>
      <c r="AI390" s="92"/>
      <c r="AJ390" s="92"/>
      <c r="AK390" s="92"/>
      <c r="AL390" s="1364"/>
      <c r="AM390" s="92"/>
      <c r="AN390" s="1364"/>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4"/>
      <c r="C391" s="1395"/>
      <c r="D391" s="80"/>
      <c r="E391" s="87">
        <f t="shared" si="265"/>
        <v>0</v>
      </c>
      <c r="F391" s="88"/>
      <c r="G391" s="89">
        <f t="shared" si="266"/>
        <v>0</v>
      </c>
      <c r="H391" s="90">
        <f t="shared" si="267"/>
        <v>0</v>
      </c>
      <c r="I391" s="1397"/>
      <c r="J391" s="91"/>
      <c r="K391" s="1397"/>
      <c r="L391" s="91"/>
      <c r="M391" s="1364"/>
      <c r="N391" s="91"/>
      <c r="O391" s="91"/>
      <c r="P391" s="91"/>
      <c r="Q391" s="91"/>
      <c r="R391" s="91"/>
      <c r="S391" s="91"/>
      <c r="T391" s="91"/>
      <c r="U391" s="91"/>
      <c r="V391" s="91"/>
      <c r="W391" s="91"/>
      <c r="X391" s="91"/>
      <c r="Y391" s="91"/>
      <c r="Z391" s="91"/>
      <c r="AA391" s="91"/>
      <c r="AB391" s="91"/>
      <c r="AC391" s="87">
        <f t="shared" si="268"/>
        <v>0</v>
      </c>
      <c r="AD391" s="92"/>
      <c r="AE391" s="92"/>
      <c r="AF391" s="1398"/>
      <c r="AG391" s="92"/>
      <c r="AH391" s="92"/>
      <c r="AI391" s="92"/>
      <c r="AJ391" s="92"/>
      <c r="AK391" s="92"/>
      <c r="AL391" s="1364"/>
      <c r="AM391" s="92"/>
      <c r="AN391" s="1364"/>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4"/>
      <c r="C392" s="1395"/>
      <c r="D392" s="80"/>
      <c r="E392" s="87">
        <f t="shared" si="265"/>
        <v>0</v>
      </c>
      <c r="F392" s="88"/>
      <c r="G392" s="89">
        <f t="shared" si="266"/>
        <v>0</v>
      </c>
      <c r="H392" s="90">
        <f t="shared" si="267"/>
        <v>0</v>
      </c>
      <c r="I392" s="1397"/>
      <c r="J392" s="91"/>
      <c r="K392" s="1397"/>
      <c r="L392" s="91"/>
      <c r="M392" s="91"/>
      <c r="N392" s="91"/>
      <c r="O392" s="1364"/>
      <c r="P392" s="91"/>
      <c r="Q392" s="91"/>
      <c r="R392" s="91"/>
      <c r="S392" s="91"/>
      <c r="T392" s="91"/>
      <c r="U392" s="91"/>
      <c r="V392" s="91"/>
      <c r="W392" s="91"/>
      <c r="X392" s="91"/>
      <c r="Y392" s="91"/>
      <c r="Z392" s="91"/>
      <c r="AA392" s="91"/>
      <c r="AB392" s="91"/>
      <c r="AC392" s="87">
        <f t="shared" si="268"/>
        <v>0</v>
      </c>
      <c r="AD392" s="92"/>
      <c r="AE392" s="92"/>
      <c r="AF392" s="1398"/>
      <c r="AG392" s="92"/>
      <c r="AH392" s="92"/>
      <c r="AI392" s="92"/>
      <c r="AJ392" s="92"/>
      <c r="AK392" s="92"/>
      <c r="AL392" s="92"/>
      <c r="AM392" s="92"/>
      <c r="AN392" s="1364"/>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4"/>
      <c r="C393" s="1395"/>
      <c r="D393" s="80"/>
      <c r="E393" s="87">
        <f t="shared" si="265"/>
        <v>0</v>
      </c>
      <c r="F393" s="88"/>
      <c r="G393" s="89">
        <f t="shared" si="266"/>
        <v>0</v>
      </c>
      <c r="H393" s="90">
        <f t="shared" si="267"/>
        <v>0</v>
      </c>
      <c r="I393" s="1397"/>
      <c r="J393" s="91"/>
      <c r="K393" s="1397"/>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8"/>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4"/>
      <c r="C394" s="1395"/>
      <c r="D394" s="80"/>
      <c r="E394" s="87">
        <f t="shared" si="265"/>
        <v>0</v>
      </c>
      <c r="F394" s="88"/>
      <c r="G394" s="89">
        <f t="shared" si="266"/>
        <v>0</v>
      </c>
      <c r="H394" s="90">
        <f t="shared" si="267"/>
        <v>0</v>
      </c>
      <c r="I394" s="1397"/>
      <c r="J394" s="91"/>
      <c r="K394" s="1397"/>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8"/>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4"/>
      <c r="C395" s="1395"/>
      <c r="D395" s="80"/>
      <c r="E395" s="87">
        <f t="shared" si="265"/>
        <v>0</v>
      </c>
      <c r="F395" s="88"/>
      <c r="G395" s="89">
        <f t="shared" si="266"/>
        <v>0</v>
      </c>
      <c r="H395" s="90">
        <f t="shared" si="267"/>
        <v>0</v>
      </c>
      <c r="I395" s="1397"/>
      <c r="J395" s="91"/>
      <c r="K395" s="1397"/>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8"/>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4"/>
      <c r="C396" s="1395"/>
      <c r="D396" s="80"/>
      <c r="E396" s="87">
        <f t="shared" si="265"/>
        <v>0</v>
      </c>
      <c r="F396" s="88"/>
      <c r="G396" s="89">
        <f t="shared" si="266"/>
        <v>0</v>
      </c>
      <c r="H396" s="90">
        <f t="shared" si="267"/>
        <v>0</v>
      </c>
      <c r="I396" s="1397"/>
      <c r="J396" s="91"/>
      <c r="K396" s="1397"/>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7"/>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6"/>
      <c r="C397" s="1397"/>
      <c r="D397" s="80"/>
      <c r="E397" s="87">
        <f t="shared" si="265"/>
        <v>0</v>
      </c>
      <c r="F397" s="88"/>
      <c r="G397" s="89">
        <f t="shared" si="266"/>
        <v>0</v>
      </c>
      <c r="H397" s="90">
        <f t="shared" si="267"/>
        <v>0</v>
      </c>
      <c r="I397" s="1397"/>
      <c r="J397" s="91"/>
      <c r="K397" s="1397"/>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7"/>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4"/>
      <c r="C398" s="1395"/>
      <c r="D398" s="80"/>
      <c r="E398" s="87">
        <f t="shared" si="265"/>
        <v>0</v>
      </c>
      <c r="F398" s="88"/>
      <c r="G398" s="89">
        <f t="shared" si="266"/>
        <v>0</v>
      </c>
      <c r="H398" s="90">
        <f t="shared" si="267"/>
        <v>0</v>
      </c>
      <c r="I398" s="1397"/>
      <c r="J398" s="91"/>
      <c r="K398" s="1397"/>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7"/>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4"/>
      <c r="C399" s="1395"/>
      <c r="D399" s="80"/>
      <c r="E399" s="87">
        <f t="shared" si="265"/>
        <v>0</v>
      </c>
      <c r="F399" s="88"/>
      <c r="G399" s="89">
        <f t="shared" si="266"/>
        <v>0</v>
      </c>
      <c r="H399" s="90">
        <f t="shared" si="267"/>
        <v>0</v>
      </c>
      <c r="I399" s="1397"/>
      <c r="J399" s="91"/>
      <c r="K399" s="1397"/>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7"/>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4"/>
      <c r="C400" s="1395"/>
      <c r="D400" s="80"/>
      <c r="E400" s="87">
        <f t="shared" si="265"/>
        <v>0</v>
      </c>
      <c r="F400" s="88"/>
      <c r="G400" s="89">
        <f t="shared" si="266"/>
        <v>0</v>
      </c>
      <c r="H400" s="90">
        <f t="shared" si="267"/>
        <v>0</v>
      </c>
      <c r="I400" s="1397"/>
      <c r="J400" s="91"/>
      <c r="K400" s="1397"/>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7"/>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4"/>
      <c r="C401" s="1395"/>
      <c r="D401" s="80"/>
      <c r="E401" s="87">
        <f t="shared" si="265"/>
        <v>0</v>
      </c>
      <c r="F401" s="88"/>
      <c r="G401" s="89">
        <f t="shared" si="266"/>
        <v>0</v>
      </c>
      <c r="H401" s="90">
        <f t="shared" si="267"/>
        <v>0</v>
      </c>
      <c r="I401" s="1397"/>
      <c r="J401" s="91"/>
      <c r="K401" s="1397"/>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7"/>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4"/>
      <c r="C402" s="1395"/>
      <c r="D402" s="80"/>
      <c r="E402" s="87">
        <f t="shared" si="265"/>
        <v>0</v>
      </c>
      <c r="F402" s="88"/>
      <c r="G402" s="89">
        <f t="shared" si="266"/>
        <v>0</v>
      </c>
      <c r="H402" s="90">
        <f t="shared" si="267"/>
        <v>0</v>
      </c>
      <c r="I402" s="1397"/>
      <c r="J402" s="91"/>
      <c r="K402" s="1397"/>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7"/>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4"/>
      <c r="C403" s="1395"/>
      <c r="D403" s="80"/>
      <c r="E403" s="87">
        <f t="shared" si="265"/>
        <v>0</v>
      </c>
      <c r="F403" s="88"/>
      <c r="G403" s="89">
        <f t="shared" si="266"/>
        <v>0</v>
      </c>
      <c r="H403" s="90">
        <f t="shared" si="267"/>
        <v>0</v>
      </c>
      <c r="I403" s="1397"/>
      <c r="J403" s="91"/>
      <c r="K403" s="1397"/>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7"/>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4"/>
      <c r="C404" s="1395"/>
      <c r="D404" s="80"/>
      <c r="E404" s="87">
        <f t="shared" si="265"/>
        <v>0</v>
      </c>
      <c r="F404" s="88"/>
      <c r="G404" s="89">
        <f t="shared" si="266"/>
        <v>0</v>
      </c>
      <c r="H404" s="90">
        <f t="shared" si="267"/>
        <v>0</v>
      </c>
      <c r="I404" s="1397"/>
      <c r="J404" s="91"/>
      <c r="K404" s="1397"/>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7"/>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4"/>
      <c r="C405" s="1395"/>
      <c r="D405" s="80"/>
      <c r="E405" s="87">
        <f t="shared" si="265"/>
        <v>0</v>
      </c>
      <c r="F405" s="88"/>
      <c r="G405" s="89">
        <f t="shared" si="266"/>
        <v>0</v>
      </c>
      <c r="H405" s="90">
        <f t="shared" si="267"/>
        <v>0</v>
      </c>
      <c r="I405" s="1397"/>
      <c r="J405" s="91"/>
      <c r="K405" s="1397"/>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7"/>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4"/>
      <c r="C406" s="1395"/>
      <c r="D406" s="80"/>
      <c r="E406" s="87">
        <f t="shared" si="265"/>
        <v>0</v>
      </c>
      <c r="F406" s="88"/>
      <c r="G406" s="89">
        <f t="shared" si="266"/>
        <v>0</v>
      </c>
      <c r="H406" s="90">
        <f t="shared" si="267"/>
        <v>0</v>
      </c>
      <c r="I406" s="1397"/>
      <c r="J406" s="91"/>
      <c r="K406" s="1397"/>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7"/>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4"/>
      <c r="C407" s="1395"/>
      <c r="D407" s="80"/>
      <c r="E407" s="87">
        <f t="shared" si="265"/>
        <v>0</v>
      </c>
      <c r="F407" s="88"/>
      <c r="G407" s="89">
        <f t="shared" si="266"/>
        <v>0</v>
      </c>
      <c r="H407" s="90">
        <f t="shared" si="267"/>
        <v>0</v>
      </c>
      <c r="I407" s="1397"/>
      <c r="J407" s="91"/>
      <c r="K407" s="1397"/>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7"/>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4"/>
      <c r="C408" s="1395"/>
      <c r="D408" s="80"/>
      <c r="E408" s="87">
        <f t="shared" si="265"/>
        <v>0</v>
      </c>
      <c r="F408" s="88"/>
      <c r="G408" s="89">
        <f t="shared" si="266"/>
        <v>0</v>
      </c>
      <c r="H408" s="90">
        <f t="shared" si="267"/>
        <v>0</v>
      </c>
      <c r="I408" s="1397"/>
      <c r="J408" s="91"/>
      <c r="K408" s="1397"/>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7"/>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4"/>
      <c r="C409" s="1395"/>
      <c r="D409" s="80"/>
      <c r="E409" s="87">
        <f t="shared" si="265"/>
        <v>0</v>
      </c>
      <c r="F409" s="88"/>
      <c r="G409" s="89">
        <f t="shared" si="266"/>
        <v>0</v>
      </c>
      <c r="H409" s="90">
        <f t="shared" si="267"/>
        <v>0</v>
      </c>
      <c r="I409" s="1397"/>
      <c r="J409" s="91"/>
      <c r="K409" s="1397"/>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7"/>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4"/>
      <c r="C410" s="1395"/>
      <c r="D410" s="80"/>
      <c r="E410" s="87">
        <f t="shared" si="265"/>
        <v>0</v>
      </c>
      <c r="F410" s="88"/>
      <c r="G410" s="89">
        <f t="shared" si="266"/>
        <v>0</v>
      </c>
      <c r="H410" s="90">
        <f t="shared" si="267"/>
        <v>0</v>
      </c>
      <c r="I410" s="1397"/>
      <c r="J410" s="91"/>
      <c r="K410" s="1397"/>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7"/>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4"/>
      <c r="C411" s="1395"/>
      <c r="D411" s="80"/>
      <c r="E411" s="87">
        <f t="shared" si="265"/>
        <v>0</v>
      </c>
      <c r="F411" s="88"/>
      <c r="G411" s="89">
        <f t="shared" si="266"/>
        <v>0</v>
      </c>
      <c r="H411" s="90">
        <f t="shared" si="267"/>
        <v>0</v>
      </c>
      <c r="I411" s="1397"/>
      <c r="J411" s="91"/>
      <c r="K411" s="1397"/>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7"/>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4"/>
      <c r="C412" s="1395"/>
      <c r="D412" s="80"/>
      <c r="E412" s="87">
        <f t="shared" si="265"/>
        <v>0</v>
      </c>
      <c r="F412" s="88"/>
      <c r="G412" s="89">
        <f t="shared" si="266"/>
        <v>0</v>
      </c>
      <c r="H412" s="90">
        <f t="shared" si="267"/>
        <v>0</v>
      </c>
      <c r="I412" s="1397"/>
      <c r="J412" s="91"/>
      <c r="K412" s="1397"/>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7"/>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4"/>
      <c r="C413" s="1395"/>
      <c r="D413" s="80"/>
      <c r="E413" s="87">
        <f t="shared" si="265"/>
        <v>0</v>
      </c>
      <c r="F413" s="88"/>
      <c r="G413" s="89">
        <f t="shared" si="266"/>
        <v>0</v>
      </c>
      <c r="H413" s="90">
        <f t="shared" si="267"/>
        <v>0</v>
      </c>
      <c r="I413" s="1397"/>
      <c r="J413" s="91"/>
      <c r="K413" s="1397"/>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7"/>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4"/>
      <c r="C414" s="1395"/>
      <c r="D414" s="80"/>
      <c r="E414" s="87">
        <f t="shared" si="265"/>
        <v>0</v>
      </c>
      <c r="F414" s="88"/>
      <c r="G414" s="89">
        <f t="shared" si="266"/>
        <v>0</v>
      </c>
      <c r="H414" s="90">
        <f t="shared" si="267"/>
        <v>0</v>
      </c>
      <c r="I414" s="1397"/>
      <c r="J414" s="91"/>
      <c r="K414" s="1397"/>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7"/>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4"/>
      <c r="C415" s="1395"/>
      <c r="D415" s="80"/>
      <c r="E415" s="87">
        <f t="shared" si="265"/>
        <v>0</v>
      </c>
      <c r="F415" s="88"/>
      <c r="G415" s="89">
        <f t="shared" si="266"/>
        <v>0</v>
      </c>
      <c r="H415" s="90">
        <f t="shared" si="267"/>
        <v>0</v>
      </c>
      <c r="I415" s="1397"/>
      <c r="J415" s="91"/>
      <c r="K415" s="1397"/>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5"/>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4"/>
      <c r="C416" s="1395"/>
      <c r="D416" s="80"/>
      <c r="E416" s="87">
        <f t="shared" si="265"/>
        <v>0</v>
      </c>
      <c r="F416" s="88"/>
      <c r="G416" s="89">
        <f t="shared" si="266"/>
        <v>0</v>
      </c>
      <c r="H416" s="90">
        <f t="shared" si="267"/>
        <v>0</v>
      </c>
      <c r="I416" s="1395"/>
      <c r="J416" s="91"/>
      <c r="K416" s="1395"/>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5"/>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4"/>
      <c r="C417" s="1395"/>
      <c r="D417" s="80"/>
      <c r="E417" s="87">
        <f t="shared" si="265"/>
        <v>0</v>
      </c>
      <c r="F417" s="88"/>
      <c r="G417" s="89">
        <f t="shared" si="266"/>
        <v>0</v>
      </c>
      <c r="H417" s="90">
        <f t="shared" si="267"/>
        <v>0</v>
      </c>
      <c r="I417" s="1395"/>
      <c r="J417" s="91"/>
      <c r="K417" s="1395"/>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5"/>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4"/>
      <c r="C418" s="1395"/>
      <c r="D418" s="80"/>
      <c r="E418" s="87">
        <f t="shared" si="265"/>
        <v>0</v>
      </c>
      <c r="F418" s="88"/>
      <c r="G418" s="89">
        <f t="shared" si="266"/>
        <v>0</v>
      </c>
      <c r="H418" s="90">
        <f t="shared" si="267"/>
        <v>0</v>
      </c>
      <c r="I418" s="1395"/>
      <c r="J418" s="91"/>
      <c r="K418" s="1395"/>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5"/>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4"/>
      <c r="C419" s="1395"/>
      <c r="D419" s="80"/>
      <c r="E419" s="87">
        <f t="shared" si="265"/>
        <v>0</v>
      </c>
      <c r="F419" s="88"/>
      <c r="G419" s="89">
        <f t="shared" si="266"/>
        <v>0</v>
      </c>
      <c r="H419" s="90">
        <f t="shared" si="267"/>
        <v>0</v>
      </c>
      <c r="I419" s="1395"/>
      <c r="J419" s="91"/>
      <c r="K419" s="1395"/>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5"/>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4"/>
      <c r="C420" s="1395"/>
      <c r="D420" s="80"/>
      <c r="E420" s="87">
        <f t="shared" si="265"/>
        <v>0</v>
      </c>
      <c r="F420" s="88"/>
      <c r="G420" s="89">
        <f t="shared" si="266"/>
        <v>0</v>
      </c>
      <c r="H420" s="90">
        <f t="shared" si="267"/>
        <v>0</v>
      </c>
      <c r="I420" s="1395"/>
      <c r="J420" s="91"/>
      <c r="K420" s="1395"/>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5"/>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4"/>
      <c r="C421" s="1395"/>
      <c r="D421" s="80"/>
      <c r="E421" s="87">
        <f t="shared" si="265"/>
        <v>0</v>
      </c>
      <c r="F421" s="88"/>
      <c r="G421" s="89">
        <f t="shared" si="266"/>
        <v>0</v>
      </c>
      <c r="H421" s="90">
        <f t="shared" si="267"/>
        <v>0</v>
      </c>
      <c r="I421" s="1395"/>
      <c r="J421" s="91"/>
      <c r="K421" s="1395"/>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5"/>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4"/>
      <c r="C422" s="1395"/>
      <c r="D422" s="80"/>
      <c r="E422" s="87">
        <f t="shared" si="265"/>
        <v>0</v>
      </c>
      <c r="F422" s="88"/>
      <c r="G422" s="89">
        <f t="shared" si="266"/>
        <v>0</v>
      </c>
      <c r="H422" s="90">
        <f t="shared" si="267"/>
        <v>0</v>
      </c>
      <c r="I422" s="1395"/>
      <c r="J422" s="91"/>
      <c r="K422" s="1395"/>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5"/>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6"/>
      <c r="C423" s="1397"/>
      <c r="D423" s="80"/>
      <c r="E423" s="87">
        <f t="shared" si="265"/>
        <v>0</v>
      </c>
      <c r="F423" s="88"/>
      <c r="G423" s="89">
        <f t="shared" si="266"/>
        <v>0</v>
      </c>
      <c r="H423" s="90">
        <f t="shared" si="267"/>
        <v>0</v>
      </c>
      <c r="I423" s="1395"/>
      <c r="J423" s="91"/>
      <c r="K423" s="1395"/>
      <c r="L423" s="91"/>
      <c r="M423" s="1395"/>
      <c r="N423" s="91"/>
      <c r="O423" s="91"/>
      <c r="P423" s="91"/>
      <c r="Q423" s="91"/>
      <c r="R423" s="91"/>
      <c r="S423" s="91"/>
      <c r="T423" s="91"/>
      <c r="U423" s="91"/>
      <c r="V423" s="91"/>
      <c r="W423" s="91"/>
      <c r="X423" s="91"/>
      <c r="Y423" s="91"/>
      <c r="Z423" s="91"/>
      <c r="AA423" s="91"/>
      <c r="AB423" s="91"/>
      <c r="AC423" s="87">
        <f t="shared" si="268"/>
        <v>0</v>
      </c>
      <c r="AD423" s="92"/>
      <c r="AE423" s="92"/>
      <c r="AF423" s="1395"/>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4"/>
      <c r="C481" s="1395"/>
      <c r="D481" s="80"/>
      <c r="E481" s="87">
        <f t="shared" ref="E481:E504" si="319">IF($C$3="是",ROUND($A$3*G481/$B$3,2),ROUND($A$3*(G481-AT481)/$B$3,2))</f>
        <v>0</v>
      </c>
      <c r="F481" s="88"/>
      <c r="G481" s="89">
        <f t="shared" si="294"/>
        <v>0</v>
      </c>
      <c r="H481" s="90">
        <f t="shared" si="295"/>
        <v>0</v>
      </c>
      <c r="I481" s="1397"/>
      <c r="J481" s="91"/>
      <c r="K481" s="1397"/>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8"/>
      <c r="AG481" s="92"/>
      <c r="AH481" s="92"/>
      <c r="AI481" s="92"/>
      <c r="AJ481" s="92"/>
      <c r="AK481" s="92"/>
      <c r="AL481" s="92"/>
      <c r="AM481" s="92"/>
      <c r="AN481" s="1364"/>
      <c r="AO481" s="92"/>
      <c r="AP481" s="92"/>
      <c r="AQ481" s="92"/>
      <c r="AR481" s="92"/>
      <c r="AS481" s="92"/>
      <c r="AT481" s="93"/>
      <c r="AU481" s="94"/>
      <c r="AV481" s="992">
        <f t="shared" ref="AV481:AV505" si="320">A481</f>
        <v>0</v>
      </c>
      <c r="AW481" s="992">
        <f t="shared" ref="AW481:AW505" si="321">B481</f>
        <v>0</v>
      </c>
      <c r="AX481" s="992">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4"/>
      <c r="C482" s="1395"/>
      <c r="D482" s="80"/>
      <c r="E482" s="87">
        <f t="shared" si="319"/>
        <v>0</v>
      </c>
      <c r="F482" s="88"/>
      <c r="G482" s="89">
        <f t="shared" si="294"/>
        <v>0</v>
      </c>
      <c r="H482" s="90">
        <f t="shared" si="295"/>
        <v>0</v>
      </c>
      <c r="I482" s="1397"/>
      <c r="J482" s="91"/>
      <c r="K482" s="1397"/>
      <c r="L482" s="91"/>
      <c r="M482" s="1364"/>
      <c r="N482" s="91"/>
      <c r="O482" s="91"/>
      <c r="P482" s="91"/>
      <c r="Q482" s="91"/>
      <c r="R482" s="91"/>
      <c r="S482" s="91"/>
      <c r="T482" s="91"/>
      <c r="U482" s="91"/>
      <c r="V482" s="91"/>
      <c r="W482" s="91"/>
      <c r="X482" s="91"/>
      <c r="Y482" s="91"/>
      <c r="Z482" s="91"/>
      <c r="AA482" s="91"/>
      <c r="AB482" s="91"/>
      <c r="AC482" s="87">
        <f t="shared" si="296"/>
        <v>0</v>
      </c>
      <c r="AD482" s="1364"/>
      <c r="AE482" s="92"/>
      <c r="AF482" s="1398"/>
      <c r="AG482" s="92"/>
      <c r="AH482" s="92"/>
      <c r="AI482" s="92"/>
      <c r="AJ482" s="92"/>
      <c r="AK482" s="92"/>
      <c r="AL482" s="1364"/>
      <c r="AM482" s="92"/>
      <c r="AN482" s="1364"/>
      <c r="AO482" s="92"/>
      <c r="AP482" s="92"/>
      <c r="AQ482" s="92"/>
      <c r="AR482" s="92"/>
      <c r="AS482" s="92"/>
      <c r="AT482" s="93"/>
      <c r="AU482" s="94"/>
      <c r="AV482" s="992">
        <f t="shared" si="320"/>
        <v>0</v>
      </c>
      <c r="AW482" s="992">
        <f t="shared" si="321"/>
        <v>0</v>
      </c>
      <c r="AX482" s="992">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4"/>
      <c r="C483" s="1395"/>
      <c r="D483" s="80"/>
      <c r="E483" s="87">
        <f t="shared" si="319"/>
        <v>0</v>
      </c>
      <c r="F483" s="88"/>
      <c r="G483" s="89">
        <f t="shared" si="294"/>
        <v>0</v>
      </c>
      <c r="H483" s="90">
        <f t="shared" si="295"/>
        <v>0</v>
      </c>
      <c r="I483" s="1397"/>
      <c r="J483" s="91"/>
      <c r="K483" s="1397"/>
      <c r="L483" s="91"/>
      <c r="M483" s="1364"/>
      <c r="N483" s="91"/>
      <c r="O483" s="91"/>
      <c r="P483" s="91"/>
      <c r="Q483" s="91"/>
      <c r="R483" s="91"/>
      <c r="S483" s="91"/>
      <c r="T483" s="91"/>
      <c r="U483" s="91"/>
      <c r="V483" s="91"/>
      <c r="W483" s="91"/>
      <c r="X483" s="91"/>
      <c r="Y483" s="91"/>
      <c r="Z483" s="91"/>
      <c r="AA483" s="91"/>
      <c r="AB483" s="91"/>
      <c r="AC483" s="87">
        <f t="shared" si="296"/>
        <v>0</v>
      </c>
      <c r="AD483" s="92"/>
      <c r="AE483" s="92"/>
      <c r="AF483" s="1398"/>
      <c r="AG483" s="92"/>
      <c r="AH483" s="92"/>
      <c r="AI483" s="92"/>
      <c r="AJ483" s="92"/>
      <c r="AK483" s="92"/>
      <c r="AL483" s="1364"/>
      <c r="AM483" s="92"/>
      <c r="AN483" s="1364"/>
      <c r="AO483" s="92"/>
      <c r="AP483" s="92"/>
      <c r="AQ483" s="92"/>
      <c r="AR483" s="92"/>
      <c r="AS483" s="92"/>
      <c r="AT483" s="93"/>
      <c r="AU483" s="94"/>
      <c r="AV483" s="992">
        <f t="shared" si="320"/>
        <v>0</v>
      </c>
      <c r="AW483" s="992">
        <f t="shared" si="321"/>
        <v>0</v>
      </c>
      <c r="AX483" s="992">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4"/>
      <c r="C484" s="1395"/>
      <c r="D484" s="80"/>
      <c r="E484" s="87">
        <f t="shared" si="319"/>
        <v>0</v>
      </c>
      <c r="F484" s="88"/>
      <c r="G484" s="89">
        <f t="shared" si="294"/>
        <v>0</v>
      </c>
      <c r="H484" s="90">
        <f t="shared" si="295"/>
        <v>0</v>
      </c>
      <c r="I484" s="1397"/>
      <c r="J484" s="91"/>
      <c r="K484" s="1397"/>
      <c r="L484" s="91"/>
      <c r="M484" s="91"/>
      <c r="N484" s="91"/>
      <c r="O484" s="1364"/>
      <c r="P484" s="91"/>
      <c r="Q484" s="91"/>
      <c r="R484" s="91"/>
      <c r="S484" s="91"/>
      <c r="T484" s="91"/>
      <c r="U484" s="91"/>
      <c r="V484" s="91"/>
      <c r="W484" s="91"/>
      <c r="X484" s="91"/>
      <c r="Y484" s="91"/>
      <c r="Z484" s="91"/>
      <c r="AA484" s="91"/>
      <c r="AB484" s="91"/>
      <c r="AC484" s="87">
        <f t="shared" si="296"/>
        <v>0</v>
      </c>
      <c r="AD484" s="92"/>
      <c r="AE484" s="92"/>
      <c r="AF484" s="1398"/>
      <c r="AG484" s="92"/>
      <c r="AH484" s="92"/>
      <c r="AI484" s="92"/>
      <c r="AJ484" s="92"/>
      <c r="AK484" s="92"/>
      <c r="AL484" s="92"/>
      <c r="AM484" s="92"/>
      <c r="AN484" s="1364"/>
      <c r="AO484" s="92"/>
      <c r="AP484" s="92"/>
      <c r="AQ484" s="92"/>
      <c r="AR484" s="92"/>
      <c r="AS484" s="92"/>
      <c r="AT484" s="93"/>
      <c r="AU484" s="94"/>
      <c r="AV484" s="992">
        <f t="shared" si="320"/>
        <v>0</v>
      </c>
      <c r="AW484" s="992">
        <f t="shared" si="321"/>
        <v>0</v>
      </c>
      <c r="AX484" s="992">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4"/>
      <c r="C485" s="1395"/>
      <c r="D485" s="80"/>
      <c r="E485" s="87">
        <f t="shared" si="319"/>
        <v>0</v>
      </c>
      <c r="F485" s="88"/>
      <c r="G485" s="89">
        <f t="shared" si="294"/>
        <v>0</v>
      </c>
      <c r="H485" s="90">
        <f t="shared" si="295"/>
        <v>0</v>
      </c>
      <c r="I485" s="1397"/>
      <c r="J485" s="91"/>
      <c r="K485" s="1397"/>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8"/>
      <c r="AG485" s="92"/>
      <c r="AH485" s="92"/>
      <c r="AI485" s="92"/>
      <c r="AJ485" s="92"/>
      <c r="AK485" s="92"/>
      <c r="AL485" s="92"/>
      <c r="AM485" s="92"/>
      <c r="AN485" s="92"/>
      <c r="AO485" s="92"/>
      <c r="AP485" s="92"/>
      <c r="AQ485" s="92"/>
      <c r="AR485" s="92"/>
      <c r="AS485" s="92"/>
      <c r="AT485" s="93"/>
      <c r="AU485" s="94"/>
      <c r="AV485" s="992">
        <f t="shared" si="320"/>
        <v>0</v>
      </c>
      <c r="AW485" s="992">
        <f t="shared" si="321"/>
        <v>0</v>
      </c>
      <c r="AX485" s="992">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4"/>
      <c r="C486" s="1395"/>
      <c r="D486" s="80"/>
      <c r="E486" s="87">
        <f t="shared" si="319"/>
        <v>0</v>
      </c>
      <c r="F486" s="88"/>
      <c r="G486" s="89">
        <f t="shared" si="294"/>
        <v>0</v>
      </c>
      <c r="H486" s="90">
        <f t="shared" si="295"/>
        <v>0</v>
      </c>
      <c r="I486" s="1397"/>
      <c r="J486" s="91"/>
      <c r="K486" s="1397"/>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8"/>
      <c r="AG486" s="92"/>
      <c r="AH486" s="92"/>
      <c r="AI486" s="92"/>
      <c r="AJ486" s="92"/>
      <c r="AK486" s="92"/>
      <c r="AL486" s="92"/>
      <c r="AM486" s="92"/>
      <c r="AN486" s="92"/>
      <c r="AO486" s="92"/>
      <c r="AP486" s="92"/>
      <c r="AQ486" s="92"/>
      <c r="AR486" s="92"/>
      <c r="AS486" s="92"/>
      <c r="AT486" s="93"/>
      <c r="AU486" s="94"/>
      <c r="AV486" s="992">
        <f t="shared" si="320"/>
        <v>0</v>
      </c>
      <c r="AW486" s="992">
        <f t="shared" si="321"/>
        <v>0</v>
      </c>
      <c r="AX486" s="992">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4"/>
      <c r="C487" s="1395"/>
      <c r="D487" s="80"/>
      <c r="E487" s="87">
        <f t="shared" si="319"/>
        <v>0</v>
      </c>
      <c r="F487" s="88"/>
      <c r="G487" s="89">
        <f t="shared" si="294"/>
        <v>0</v>
      </c>
      <c r="H487" s="90">
        <f t="shared" si="295"/>
        <v>0</v>
      </c>
      <c r="I487" s="1397"/>
      <c r="J487" s="91"/>
      <c r="K487" s="1397"/>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8"/>
      <c r="AG487" s="92"/>
      <c r="AH487" s="92"/>
      <c r="AI487" s="92"/>
      <c r="AJ487" s="92"/>
      <c r="AK487" s="92"/>
      <c r="AL487" s="92"/>
      <c r="AM487" s="92"/>
      <c r="AN487" s="92"/>
      <c r="AO487" s="92"/>
      <c r="AP487" s="92"/>
      <c r="AQ487" s="92"/>
      <c r="AR487" s="92"/>
      <c r="AS487" s="92"/>
      <c r="AT487" s="93"/>
      <c r="AU487" s="94"/>
      <c r="AV487" s="992">
        <f t="shared" si="320"/>
        <v>0</v>
      </c>
      <c r="AW487" s="992">
        <f t="shared" si="321"/>
        <v>0</v>
      </c>
      <c r="AX487" s="992">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4"/>
      <c r="C488" s="1395"/>
      <c r="D488" s="80"/>
      <c r="E488" s="87">
        <f t="shared" si="319"/>
        <v>0</v>
      </c>
      <c r="F488" s="88"/>
      <c r="G488" s="89">
        <f t="shared" si="294"/>
        <v>0</v>
      </c>
      <c r="H488" s="90">
        <f t="shared" si="295"/>
        <v>0</v>
      </c>
      <c r="I488" s="1397"/>
      <c r="J488" s="91"/>
      <c r="K488" s="1397"/>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7"/>
      <c r="AG488" s="92"/>
      <c r="AH488" s="92"/>
      <c r="AI488" s="92"/>
      <c r="AJ488" s="92"/>
      <c r="AK488" s="92"/>
      <c r="AL488" s="92"/>
      <c r="AM488" s="92"/>
      <c r="AN488" s="92"/>
      <c r="AO488" s="92"/>
      <c r="AP488" s="92"/>
      <c r="AQ488" s="92"/>
      <c r="AR488" s="92"/>
      <c r="AS488" s="92"/>
      <c r="AT488" s="93"/>
      <c r="AU488" s="94"/>
      <c r="AV488" s="992">
        <f t="shared" si="320"/>
        <v>0</v>
      </c>
      <c r="AW488" s="992">
        <f t="shared" si="321"/>
        <v>0</v>
      </c>
      <c r="AX488" s="992">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6"/>
      <c r="C489" s="1397"/>
      <c r="D489" s="80"/>
      <c r="E489" s="87">
        <f t="shared" si="319"/>
        <v>0</v>
      </c>
      <c r="F489" s="88"/>
      <c r="G489" s="89">
        <f t="shared" si="294"/>
        <v>0</v>
      </c>
      <c r="H489" s="90">
        <f t="shared" si="295"/>
        <v>0</v>
      </c>
      <c r="I489" s="1397"/>
      <c r="J489" s="91"/>
      <c r="K489" s="1397"/>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7"/>
      <c r="AG489" s="92"/>
      <c r="AH489" s="92"/>
      <c r="AI489" s="92"/>
      <c r="AJ489" s="92"/>
      <c r="AK489" s="92"/>
      <c r="AL489" s="92"/>
      <c r="AM489" s="92"/>
      <c r="AN489" s="92"/>
      <c r="AO489" s="92"/>
      <c r="AP489" s="92"/>
      <c r="AQ489" s="92"/>
      <c r="AR489" s="92"/>
      <c r="AS489" s="92"/>
      <c r="AT489" s="93"/>
      <c r="AU489" s="94"/>
      <c r="AV489" s="992">
        <f t="shared" si="320"/>
        <v>0</v>
      </c>
      <c r="AW489" s="992">
        <f t="shared" si="321"/>
        <v>0</v>
      </c>
      <c r="AX489" s="992">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4"/>
      <c r="C490" s="1395"/>
      <c r="D490" s="80"/>
      <c r="E490" s="87">
        <f t="shared" si="319"/>
        <v>0</v>
      </c>
      <c r="F490" s="88"/>
      <c r="G490" s="89">
        <f t="shared" si="294"/>
        <v>0</v>
      </c>
      <c r="H490" s="90">
        <f t="shared" si="295"/>
        <v>0</v>
      </c>
      <c r="I490" s="1397"/>
      <c r="J490" s="91"/>
      <c r="K490" s="1397"/>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7"/>
      <c r="AG490" s="92"/>
      <c r="AH490" s="92"/>
      <c r="AI490" s="92"/>
      <c r="AJ490" s="92"/>
      <c r="AK490" s="92"/>
      <c r="AL490" s="92"/>
      <c r="AM490" s="92"/>
      <c r="AN490" s="92"/>
      <c r="AO490" s="92"/>
      <c r="AP490" s="92"/>
      <c r="AQ490" s="92"/>
      <c r="AR490" s="92"/>
      <c r="AS490" s="92"/>
      <c r="AT490" s="93"/>
      <c r="AU490" s="94"/>
      <c r="AV490" s="992">
        <f t="shared" si="320"/>
        <v>0</v>
      </c>
      <c r="AW490" s="992">
        <f t="shared" si="321"/>
        <v>0</v>
      </c>
      <c r="AX490" s="992">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4"/>
      <c r="C491" s="1395"/>
      <c r="D491" s="80"/>
      <c r="E491" s="87">
        <f t="shared" si="319"/>
        <v>0</v>
      </c>
      <c r="F491" s="88"/>
      <c r="G491" s="89">
        <f t="shared" si="294"/>
        <v>0</v>
      </c>
      <c r="H491" s="90">
        <f t="shared" si="295"/>
        <v>0</v>
      </c>
      <c r="I491" s="1397"/>
      <c r="J491" s="91"/>
      <c r="K491" s="1397"/>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7"/>
      <c r="AG491" s="92"/>
      <c r="AH491" s="92"/>
      <c r="AI491" s="92"/>
      <c r="AJ491" s="92"/>
      <c r="AK491" s="92"/>
      <c r="AL491" s="92"/>
      <c r="AM491" s="92"/>
      <c r="AN491" s="92"/>
      <c r="AO491" s="92"/>
      <c r="AP491" s="92"/>
      <c r="AQ491" s="92"/>
      <c r="AR491" s="92"/>
      <c r="AS491" s="92"/>
      <c r="AT491" s="93"/>
      <c r="AU491" s="94"/>
      <c r="AV491" s="992">
        <f t="shared" si="320"/>
        <v>0</v>
      </c>
      <c r="AW491" s="992">
        <f t="shared" si="321"/>
        <v>0</v>
      </c>
      <c r="AX491" s="992">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4"/>
      <c r="C492" s="1395"/>
      <c r="D492" s="80"/>
      <c r="E492" s="87">
        <f t="shared" si="319"/>
        <v>0</v>
      </c>
      <c r="F492" s="88"/>
      <c r="G492" s="89">
        <f t="shared" si="294"/>
        <v>0</v>
      </c>
      <c r="H492" s="90">
        <f t="shared" si="295"/>
        <v>0</v>
      </c>
      <c r="I492" s="1397"/>
      <c r="J492" s="91"/>
      <c r="K492" s="1397"/>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7"/>
      <c r="AG492" s="92"/>
      <c r="AH492" s="92"/>
      <c r="AI492" s="92"/>
      <c r="AJ492" s="92"/>
      <c r="AK492" s="92"/>
      <c r="AL492" s="92"/>
      <c r="AM492" s="92"/>
      <c r="AN492" s="92"/>
      <c r="AO492" s="92"/>
      <c r="AP492" s="92"/>
      <c r="AQ492" s="92"/>
      <c r="AR492" s="92"/>
      <c r="AS492" s="92"/>
      <c r="AT492" s="93"/>
      <c r="AU492" s="94"/>
      <c r="AV492" s="992">
        <f t="shared" si="320"/>
        <v>0</v>
      </c>
      <c r="AW492" s="992">
        <f t="shared" si="321"/>
        <v>0</v>
      </c>
      <c r="AX492" s="992">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4"/>
      <c r="C493" s="1395"/>
      <c r="D493" s="80"/>
      <c r="E493" s="87">
        <f t="shared" si="319"/>
        <v>0</v>
      </c>
      <c r="F493" s="88"/>
      <c r="G493" s="89">
        <f t="shared" si="294"/>
        <v>0</v>
      </c>
      <c r="H493" s="90">
        <f t="shared" si="295"/>
        <v>0</v>
      </c>
      <c r="I493" s="1397"/>
      <c r="J493" s="91"/>
      <c r="K493" s="1397"/>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7"/>
      <c r="AG493" s="92"/>
      <c r="AH493" s="92"/>
      <c r="AI493" s="92"/>
      <c r="AJ493" s="92"/>
      <c r="AK493" s="92"/>
      <c r="AL493" s="92"/>
      <c r="AM493" s="92"/>
      <c r="AN493" s="92"/>
      <c r="AO493" s="92"/>
      <c r="AP493" s="92"/>
      <c r="AQ493" s="92"/>
      <c r="AR493" s="92"/>
      <c r="AS493" s="92"/>
      <c r="AT493" s="93"/>
      <c r="AU493" s="94"/>
      <c r="AV493" s="992">
        <f t="shared" si="320"/>
        <v>0</v>
      </c>
      <c r="AW493" s="992">
        <f t="shared" si="321"/>
        <v>0</v>
      </c>
      <c r="AX493" s="992">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4"/>
      <c r="C494" s="1395"/>
      <c r="D494" s="80"/>
      <c r="E494" s="87">
        <f t="shared" si="319"/>
        <v>0</v>
      </c>
      <c r="F494" s="88"/>
      <c r="G494" s="89">
        <f t="shared" si="294"/>
        <v>0</v>
      </c>
      <c r="H494" s="90">
        <f t="shared" si="295"/>
        <v>0</v>
      </c>
      <c r="I494" s="1397"/>
      <c r="J494" s="91"/>
      <c r="K494" s="1397"/>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7"/>
      <c r="AG494" s="92"/>
      <c r="AH494" s="92"/>
      <c r="AI494" s="92"/>
      <c r="AJ494" s="92"/>
      <c r="AK494" s="92"/>
      <c r="AL494" s="92"/>
      <c r="AM494" s="92"/>
      <c r="AN494" s="92"/>
      <c r="AO494" s="92"/>
      <c r="AP494" s="92"/>
      <c r="AQ494" s="92"/>
      <c r="AR494" s="92"/>
      <c r="AS494" s="92"/>
      <c r="AT494" s="93"/>
      <c r="AU494" s="94"/>
      <c r="AV494" s="992">
        <f t="shared" si="320"/>
        <v>0</v>
      </c>
      <c r="AW494" s="992">
        <f t="shared" si="321"/>
        <v>0</v>
      </c>
      <c r="AX494" s="992">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4"/>
      <c r="C495" s="1395"/>
      <c r="D495" s="80"/>
      <c r="E495" s="87">
        <f t="shared" si="319"/>
        <v>0</v>
      </c>
      <c r="F495" s="88"/>
      <c r="G495" s="89">
        <f t="shared" si="294"/>
        <v>0</v>
      </c>
      <c r="H495" s="90">
        <f t="shared" si="295"/>
        <v>0</v>
      </c>
      <c r="I495" s="1397"/>
      <c r="J495" s="91"/>
      <c r="K495" s="1397"/>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7"/>
      <c r="AG495" s="92"/>
      <c r="AH495" s="92"/>
      <c r="AI495" s="92"/>
      <c r="AJ495" s="92"/>
      <c r="AK495" s="92"/>
      <c r="AL495" s="92"/>
      <c r="AM495" s="92"/>
      <c r="AN495" s="92"/>
      <c r="AO495" s="92"/>
      <c r="AP495" s="92"/>
      <c r="AQ495" s="92"/>
      <c r="AR495" s="92"/>
      <c r="AS495" s="92"/>
      <c r="AT495" s="93"/>
      <c r="AU495" s="94"/>
      <c r="AV495" s="992">
        <f t="shared" si="320"/>
        <v>0</v>
      </c>
      <c r="AW495" s="992">
        <f t="shared" si="321"/>
        <v>0</v>
      </c>
      <c r="AX495" s="992">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4"/>
      <c r="C496" s="1395"/>
      <c r="D496" s="80"/>
      <c r="E496" s="87">
        <f t="shared" si="319"/>
        <v>0</v>
      </c>
      <c r="F496" s="88"/>
      <c r="G496" s="89">
        <f t="shared" si="294"/>
        <v>0</v>
      </c>
      <c r="H496" s="90">
        <f t="shared" si="295"/>
        <v>0</v>
      </c>
      <c r="I496" s="1397"/>
      <c r="J496" s="91"/>
      <c r="K496" s="1397"/>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7"/>
      <c r="AG496" s="92"/>
      <c r="AH496" s="92"/>
      <c r="AI496" s="92"/>
      <c r="AJ496" s="92"/>
      <c r="AK496" s="92"/>
      <c r="AL496" s="92"/>
      <c r="AM496" s="92"/>
      <c r="AN496" s="92"/>
      <c r="AO496" s="92"/>
      <c r="AP496" s="92"/>
      <c r="AQ496" s="92"/>
      <c r="AR496" s="92"/>
      <c r="AS496" s="92"/>
      <c r="AT496" s="93"/>
      <c r="AU496" s="94"/>
      <c r="AV496" s="992">
        <f t="shared" si="320"/>
        <v>0</v>
      </c>
      <c r="AW496" s="992">
        <f t="shared" si="321"/>
        <v>0</v>
      </c>
      <c r="AX496" s="992">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4"/>
      <c r="C497" s="1395"/>
      <c r="D497" s="80"/>
      <c r="E497" s="87">
        <f t="shared" si="319"/>
        <v>0</v>
      </c>
      <c r="F497" s="88"/>
      <c r="G497" s="89">
        <f t="shared" si="294"/>
        <v>0</v>
      </c>
      <c r="H497" s="90">
        <f t="shared" si="295"/>
        <v>0</v>
      </c>
      <c r="I497" s="1397"/>
      <c r="J497" s="91"/>
      <c r="K497" s="1397"/>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7"/>
      <c r="AG497" s="92"/>
      <c r="AH497" s="92"/>
      <c r="AI497" s="92"/>
      <c r="AJ497" s="92"/>
      <c r="AK497" s="92"/>
      <c r="AL497" s="92"/>
      <c r="AM497" s="92"/>
      <c r="AN497" s="92"/>
      <c r="AO497" s="92"/>
      <c r="AP497" s="92"/>
      <c r="AQ497" s="92"/>
      <c r="AR497" s="92"/>
      <c r="AS497" s="92"/>
      <c r="AT497" s="93"/>
      <c r="AU497" s="94"/>
      <c r="AV497" s="992">
        <f t="shared" si="320"/>
        <v>0</v>
      </c>
      <c r="AW497" s="992">
        <f t="shared" si="321"/>
        <v>0</v>
      </c>
      <c r="AX497" s="992">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4"/>
      <c r="C498" s="1395"/>
      <c r="D498" s="80"/>
      <c r="E498" s="87">
        <f t="shared" si="319"/>
        <v>0</v>
      </c>
      <c r="F498" s="88"/>
      <c r="G498" s="89">
        <f t="shared" si="294"/>
        <v>0</v>
      </c>
      <c r="H498" s="90">
        <f t="shared" si="295"/>
        <v>0</v>
      </c>
      <c r="I498" s="1397"/>
      <c r="J498" s="91"/>
      <c r="K498" s="1397"/>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7"/>
      <c r="AG498" s="92"/>
      <c r="AH498" s="92"/>
      <c r="AI498" s="92"/>
      <c r="AJ498" s="92"/>
      <c r="AK498" s="92"/>
      <c r="AL498" s="92"/>
      <c r="AM498" s="92"/>
      <c r="AN498" s="92"/>
      <c r="AO498" s="92"/>
      <c r="AP498" s="92"/>
      <c r="AQ498" s="92"/>
      <c r="AR498" s="92"/>
      <c r="AS498" s="92"/>
      <c r="AT498" s="93"/>
      <c r="AU498" s="94"/>
      <c r="AV498" s="992">
        <f t="shared" si="320"/>
        <v>0</v>
      </c>
      <c r="AW498" s="992">
        <f t="shared" si="321"/>
        <v>0</v>
      </c>
      <c r="AX498" s="992">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4"/>
      <c r="C499" s="1395"/>
      <c r="D499" s="80"/>
      <c r="E499" s="87">
        <f t="shared" si="319"/>
        <v>0</v>
      </c>
      <c r="F499" s="88"/>
      <c r="G499" s="89">
        <f t="shared" si="294"/>
        <v>0</v>
      </c>
      <c r="H499" s="90">
        <f t="shared" si="295"/>
        <v>0</v>
      </c>
      <c r="I499" s="1397"/>
      <c r="J499" s="91"/>
      <c r="K499" s="1397"/>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7"/>
      <c r="AG499" s="92"/>
      <c r="AH499" s="92"/>
      <c r="AI499" s="92"/>
      <c r="AJ499" s="92"/>
      <c r="AK499" s="92"/>
      <c r="AL499" s="92"/>
      <c r="AM499" s="92"/>
      <c r="AN499" s="92"/>
      <c r="AO499" s="92"/>
      <c r="AP499" s="92"/>
      <c r="AQ499" s="92"/>
      <c r="AR499" s="92"/>
      <c r="AS499" s="92"/>
      <c r="AT499" s="93"/>
      <c r="AU499" s="94"/>
      <c r="AV499" s="992">
        <f t="shared" si="320"/>
        <v>0</v>
      </c>
      <c r="AW499" s="992">
        <f t="shared" si="321"/>
        <v>0</v>
      </c>
      <c r="AX499" s="992">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4"/>
      <c r="C500" s="1395"/>
      <c r="D500" s="80"/>
      <c r="E500" s="87">
        <f t="shared" si="319"/>
        <v>0</v>
      </c>
      <c r="F500" s="88"/>
      <c r="G500" s="89">
        <f t="shared" si="294"/>
        <v>0</v>
      </c>
      <c r="H500" s="90">
        <f t="shared" si="295"/>
        <v>0</v>
      </c>
      <c r="I500" s="1397"/>
      <c r="J500" s="91"/>
      <c r="K500" s="1397"/>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7"/>
      <c r="AG500" s="92"/>
      <c r="AH500" s="92"/>
      <c r="AI500" s="92"/>
      <c r="AJ500" s="92"/>
      <c r="AK500" s="92"/>
      <c r="AL500" s="92"/>
      <c r="AM500" s="92"/>
      <c r="AN500" s="92"/>
      <c r="AO500" s="92"/>
      <c r="AP500" s="92"/>
      <c r="AQ500" s="92"/>
      <c r="AR500" s="92"/>
      <c r="AS500" s="92"/>
      <c r="AT500" s="93"/>
      <c r="AU500" s="94"/>
      <c r="AV500" s="992">
        <f t="shared" si="320"/>
        <v>0</v>
      </c>
      <c r="AW500" s="992">
        <f t="shared" si="321"/>
        <v>0</v>
      </c>
      <c r="AX500" s="992">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4"/>
      <c r="C501" s="1395"/>
      <c r="D501" s="80"/>
      <c r="E501" s="87">
        <f t="shared" si="319"/>
        <v>0</v>
      </c>
      <c r="F501" s="88"/>
      <c r="G501" s="89">
        <f t="shared" si="294"/>
        <v>0</v>
      </c>
      <c r="H501" s="90">
        <f t="shared" si="295"/>
        <v>0</v>
      </c>
      <c r="I501" s="1397"/>
      <c r="J501" s="91"/>
      <c r="K501" s="1397"/>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7"/>
      <c r="AG501" s="92"/>
      <c r="AH501" s="92"/>
      <c r="AI501" s="92"/>
      <c r="AJ501" s="92"/>
      <c r="AK501" s="92"/>
      <c r="AL501" s="92"/>
      <c r="AM501" s="92"/>
      <c r="AN501" s="92"/>
      <c r="AO501" s="92"/>
      <c r="AP501" s="92"/>
      <c r="AQ501" s="92"/>
      <c r="AR501" s="92"/>
      <c r="AS501" s="92"/>
      <c r="AT501" s="93"/>
      <c r="AU501" s="94"/>
      <c r="AV501" s="992">
        <f t="shared" si="320"/>
        <v>0</v>
      </c>
      <c r="AW501" s="992">
        <f t="shared" si="321"/>
        <v>0</v>
      </c>
      <c r="AX501" s="992">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4"/>
      <c r="C502" s="1395"/>
      <c r="D502" s="80"/>
      <c r="E502" s="87">
        <f t="shared" si="319"/>
        <v>0</v>
      </c>
      <c r="F502" s="88"/>
      <c r="G502" s="89">
        <f t="shared" si="294"/>
        <v>0</v>
      </c>
      <c r="H502" s="90">
        <f t="shared" si="295"/>
        <v>0</v>
      </c>
      <c r="I502" s="1397"/>
      <c r="J502" s="91"/>
      <c r="K502" s="1397"/>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7"/>
      <c r="AG502" s="92"/>
      <c r="AH502" s="92"/>
      <c r="AI502" s="92"/>
      <c r="AJ502" s="92"/>
      <c r="AK502" s="92"/>
      <c r="AL502" s="92"/>
      <c r="AM502" s="92"/>
      <c r="AN502" s="92"/>
      <c r="AO502" s="92"/>
      <c r="AP502" s="92"/>
      <c r="AQ502" s="92"/>
      <c r="AR502" s="92"/>
      <c r="AS502" s="92"/>
      <c r="AT502" s="93"/>
      <c r="AU502" s="94"/>
      <c r="AV502" s="992">
        <f t="shared" si="320"/>
        <v>0</v>
      </c>
      <c r="AW502" s="992">
        <f t="shared" si="321"/>
        <v>0</v>
      </c>
      <c r="AX502" s="992">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4"/>
      <c r="C503" s="1395"/>
      <c r="D503" s="80"/>
      <c r="E503" s="87">
        <f t="shared" si="319"/>
        <v>0</v>
      </c>
      <c r="F503" s="88"/>
      <c r="G503" s="89">
        <f t="shared" si="294"/>
        <v>0</v>
      </c>
      <c r="H503" s="90">
        <f t="shared" si="295"/>
        <v>0</v>
      </c>
      <c r="I503" s="1397"/>
      <c r="J503" s="91"/>
      <c r="K503" s="1397"/>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7"/>
      <c r="AG503" s="92"/>
      <c r="AH503" s="92"/>
      <c r="AI503" s="92"/>
      <c r="AJ503" s="92"/>
      <c r="AK503" s="92"/>
      <c r="AL503" s="92"/>
      <c r="AM503" s="92"/>
      <c r="AN503" s="92"/>
      <c r="AO503" s="92"/>
      <c r="AP503" s="92"/>
      <c r="AQ503" s="92"/>
      <c r="AR503" s="92"/>
      <c r="AS503" s="92"/>
      <c r="AT503" s="93"/>
      <c r="AU503" s="94"/>
      <c r="AV503" s="992">
        <f t="shared" si="320"/>
        <v>0</v>
      </c>
      <c r="AW503" s="992">
        <f t="shared" si="321"/>
        <v>0</v>
      </c>
      <c r="AX503" s="992">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4"/>
      <c r="C504" s="1395"/>
      <c r="D504" s="80"/>
      <c r="E504" s="87">
        <f t="shared" si="319"/>
        <v>0</v>
      </c>
      <c r="F504" s="88"/>
      <c r="G504" s="89">
        <f t="shared" si="294"/>
        <v>0</v>
      </c>
      <c r="H504" s="90">
        <f t="shared" si="295"/>
        <v>0</v>
      </c>
      <c r="I504" s="1397"/>
      <c r="J504" s="91"/>
      <c r="K504" s="1397"/>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7"/>
      <c r="AG504" s="92"/>
      <c r="AH504" s="92"/>
      <c r="AI504" s="92"/>
      <c r="AJ504" s="92"/>
      <c r="AK504" s="92"/>
      <c r="AL504" s="92"/>
      <c r="AM504" s="92"/>
      <c r="AN504" s="92"/>
      <c r="AO504" s="92"/>
      <c r="AP504" s="92"/>
      <c r="AQ504" s="92"/>
      <c r="AR504" s="92"/>
      <c r="AS504" s="92"/>
      <c r="AT504" s="93"/>
      <c r="AU504" s="94"/>
      <c r="AV504" s="992">
        <f t="shared" si="320"/>
        <v>0</v>
      </c>
      <c r="AW504" s="992">
        <f t="shared" si="321"/>
        <v>0</v>
      </c>
      <c r="AX504" s="992">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4"/>
      <c r="C505" s="1395"/>
      <c r="D505" s="80"/>
      <c r="E505" s="87">
        <f t="shared" ref="E505:E536" si="323">IF($C$3="是",ROUND($A$3*G505/$B$3,2),ROUND($A$3*(G505-AT505)/$B$3,2))</f>
        <v>0</v>
      </c>
      <c r="F505" s="88"/>
      <c r="G505" s="89">
        <f t="shared" si="294"/>
        <v>0</v>
      </c>
      <c r="H505" s="90">
        <f t="shared" si="295"/>
        <v>0</v>
      </c>
      <c r="I505" s="1397"/>
      <c r="J505" s="91"/>
      <c r="K505" s="1397"/>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7"/>
      <c r="AG505" s="92"/>
      <c r="AH505" s="92"/>
      <c r="AI505" s="92"/>
      <c r="AJ505" s="92"/>
      <c r="AK505" s="92"/>
      <c r="AL505" s="92"/>
      <c r="AM505" s="92"/>
      <c r="AN505" s="92"/>
      <c r="AO505" s="92"/>
      <c r="AP505" s="92"/>
      <c r="AQ505" s="92"/>
      <c r="AR505" s="92"/>
      <c r="AS505" s="92"/>
      <c r="AT505" s="93"/>
      <c r="AU505" s="94"/>
      <c r="AV505" s="992">
        <f t="shared" si="320"/>
        <v>0</v>
      </c>
      <c r="AW505" s="992">
        <f t="shared" si="321"/>
        <v>0</v>
      </c>
      <c r="AX505" s="992">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4"/>
      <c r="C506" s="1395"/>
      <c r="D506" s="80"/>
      <c r="E506" s="87">
        <f t="shared" si="323"/>
        <v>0</v>
      </c>
      <c r="F506" s="88"/>
      <c r="G506" s="89">
        <f t="shared" si="294"/>
        <v>0</v>
      </c>
      <c r="H506" s="90">
        <f t="shared" si="295"/>
        <v>0</v>
      </c>
      <c r="I506" s="1397"/>
      <c r="J506" s="91"/>
      <c r="K506" s="1397"/>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7"/>
      <c r="AG506" s="92"/>
      <c r="AH506" s="92"/>
      <c r="AI506" s="92"/>
      <c r="AJ506" s="92"/>
      <c r="AK506" s="92"/>
      <c r="AL506" s="92"/>
      <c r="AM506" s="92"/>
      <c r="AN506" s="92"/>
      <c r="AO506" s="92"/>
      <c r="AP506" s="92"/>
      <c r="AQ506" s="92"/>
      <c r="AR506" s="92"/>
      <c r="AS506" s="92"/>
      <c r="AT506" s="93"/>
      <c r="AU506" s="94"/>
      <c r="AV506" s="992">
        <f t="shared" ref="AV506:AV537" si="324">A506</f>
        <v>0</v>
      </c>
      <c r="AW506" s="992">
        <f t="shared" ref="AW506:AW537" si="325">B506</f>
        <v>0</v>
      </c>
      <c r="AX506" s="992">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4"/>
      <c r="C507" s="1395"/>
      <c r="D507" s="80"/>
      <c r="E507" s="87">
        <f t="shared" si="323"/>
        <v>0</v>
      </c>
      <c r="F507" s="88"/>
      <c r="G507" s="89">
        <f t="shared" si="294"/>
        <v>0</v>
      </c>
      <c r="H507" s="90">
        <f t="shared" si="295"/>
        <v>0</v>
      </c>
      <c r="I507" s="1397"/>
      <c r="J507" s="91"/>
      <c r="K507" s="1397"/>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5"/>
      <c r="AG507" s="92"/>
      <c r="AH507" s="92"/>
      <c r="AI507" s="92"/>
      <c r="AJ507" s="92"/>
      <c r="AK507" s="92"/>
      <c r="AL507" s="92"/>
      <c r="AM507" s="92"/>
      <c r="AN507" s="92"/>
      <c r="AO507" s="92"/>
      <c r="AP507" s="92"/>
      <c r="AQ507" s="92"/>
      <c r="AR507" s="92"/>
      <c r="AS507" s="92"/>
      <c r="AT507" s="93"/>
      <c r="AU507" s="94"/>
      <c r="AV507" s="992">
        <f t="shared" si="324"/>
        <v>0</v>
      </c>
      <c r="AW507" s="992">
        <f t="shared" si="325"/>
        <v>0</v>
      </c>
      <c r="AX507" s="992">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4"/>
      <c r="C508" s="1395"/>
      <c r="D508" s="80"/>
      <c r="E508" s="87">
        <f t="shared" si="323"/>
        <v>0</v>
      </c>
      <c r="F508" s="88"/>
      <c r="G508" s="89">
        <f t="shared" si="294"/>
        <v>0</v>
      </c>
      <c r="H508" s="90">
        <f t="shared" si="295"/>
        <v>0</v>
      </c>
      <c r="I508" s="1395"/>
      <c r="J508" s="91"/>
      <c r="K508" s="1395"/>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5"/>
      <c r="AG508" s="92"/>
      <c r="AH508" s="92"/>
      <c r="AI508" s="92"/>
      <c r="AJ508" s="92"/>
      <c r="AK508" s="92"/>
      <c r="AL508" s="92"/>
      <c r="AM508" s="92"/>
      <c r="AN508" s="92"/>
      <c r="AO508" s="92"/>
      <c r="AP508" s="92"/>
      <c r="AQ508" s="92"/>
      <c r="AR508" s="92"/>
      <c r="AS508" s="92"/>
      <c r="AT508" s="93"/>
      <c r="AU508" s="94"/>
      <c r="AV508" s="992">
        <f t="shared" si="324"/>
        <v>0</v>
      </c>
      <c r="AW508" s="992">
        <f t="shared" si="325"/>
        <v>0</v>
      </c>
      <c r="AX508" s="992">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4"/>
      <c r="C509" s="1395"/>
      <c r="D509" s="80"/>
      <c r="E509" s="87">
        <f t="shared" si="323"/>
        <v>0</v>
      </c>
      <c r="F509" s="88"/>
      <c r="G509" s="89">
        <f t="shared" si="294"/>
        <v>0</v>
      </c>
      <c r="H509" s="90">
        <f t="shared" si="295"/>
        <v>0</v>
      </c>
      <c r="I509" s="1395"/>
      <c r="J509" s="91"/>
      <c r="K509" s="1395"/>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5"/>
      <c r="AG509" s="92"/>
      <c r="AH509" s="92"/>
      <c r="AI509" s="92"/>
      <c r="AJ509" s="92"/>
      <c r="AK509" s="92"/>
      <c r="AL509" s="92"/>
      <c r="AM509" s="92"/>
      <c r="AN509" s="92"/>
      <c r="AO509" s="92"/>
      <c r="AP509" s="92"/>
      <c r="AQ509" s="92"/>
      <c r="AR509" s="92"/>
      <c r="AS509" s="92"/>
      <c r="AT509" s="93"/>
      <c r="AU509" s="94"/>
      <c r="AV509" s="992">
        <f t="shared" si="324"/>
        <v>0</v>
      </c>
      <c r="AW509" s="992">
        <f t="shared" si="325"/>
        <v>0</v>
      </c>
      <c r="AX509" s="992">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4"/>
      <c r="C510" s="1395"/>
      <c r="D510" s="80"/>
      <c r="E510" s="87">
        <f t="shared" si="323"/>
        <v>0</v>
      </c>
      <c r="F510" s="88"/>
      <c r="G510" s="89">
        <f t="shared" ref="G510:G537" si="327">H510+AC510+AT510</f>
        <v>0</v>
      </c>
      <c r="H510" s="90">
        <f t="shared" ref="H510:H537" si="328">SUMIF(I$12:AB$12,"总值",I510:AB510)</f>
        <v>0</v>
      </c>
      <c r="I510" s="1395"/>
      <c r="J510" s="91"/>
      <c r="K510" s="1395"/>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5"/>
      <c r="AG510" s="92"/>
      <c r="AH510" s="92"/>
      <c r="AI510" s="92"/>
      <c r="AJ510" s="92"/>
      <c r="AK510" s="92"/>
      <c r="AL510" s="92"/>
      <c r="AM510" s="92"/>
      <c r="AN510" s="92"/>
      <c r="AO510" s="92"/>
      <c r="AP510" s="92"/>
      <c r="AQ510" s="92"/>
      <c r="AR510" s="92"/>
      <c r="AS510" s="92"/>
      <c r="AT510" s="93"/>
      <c r="AU510" s="94"/>
      <c r="AV510" s="992">
        <f t="shared" si="324"/>
        <v>0</v>
      </c>
      <c r="AW510" s="992">
        <f t="shared" si="325"/>
        <v>0</v>
      </c>
      <c r="AX510" s="992">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4"/>
      <c r="C511" s="1395"/>
      <c r="D511" s="80"/>
      <c r="E511" s="87">
        <f t="shared" si="323"/>
        <v>0</v>
      </c>
      <c r="F511" s="88"/>
      <c r="G511" s="89">
        <f t="shared" si="327"/>
        <v>0</v>
      </c>
      <c r="H511" s="90">
        <f t="shared" si="328"/>
        <v>0</v>
      </c>
      <c r="I511" s="1395"/>
      <c r="J511" s="91"/>
      <c r="K511" s="1395"/>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5"/>
      <c r="AG511" s="92"/>
      <c r="AH511" s="92"/>
      <c r="AI511" s="92"/>
      <c r="AJ511" s="92"/>
      <c r="AK511" s="92"/>
      <c r="AL511" s="92"/>
      <c r="AM511" s="92"/>
      <c r="AN511" s="92"/>
      <c r="AO511" s="92"/>
      <c r="AP511" s="92"/>
      <c r="AQ511" s="92"/>
      <c r="AR511" s="92"/>
      <c r="AS511" s="92"/>
      <c r="AT511" s="93"/>
      <c r="AU511" s="94"/>
      <c r="AV511" s="992">
        <f t="shared" si="324"/>
        <v>0</v>
      </c>
      <c r="AW511" s="992">
        <f t="shared" si="325"/>
        <v>0</v>
      </c>
      <c r="AX511" s="992">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4"/>
      <c r="C512" s="1395"/>
      <c r="D512" s="80"/>
      <c r="E512" s="87">
        <f t="shared" si="323"/>
        <v>0</v>
      </c>
      <c r="F512" s="88"/>
      <c r="G512" s="89">
        <f t="shared" si="327"/>
        <v>0</v>
      </c>
      <c r="H512" s="90">
        <f t="shared" si="328"/>
        <v>0</v>
      </c>
      <c r="I512" s="1395"/>
      <c r="J512" s="91"/>
      <c r="K512" s="1395"/>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5"/>
      <c r="AG512" s="92"/>
      <c r="AH512" s="92"/>
      <c r="AI512" s="92"/>
      <c r="AJ512" s="92"/>
      <c r="AK512" s="92"/>
      <c r="AL512" s="92"/>
      <c r="AM512" s="92"/>
      <c r="AN512" s="92"/>
      <c r="AO512" s="92"/>
      <c r="AP512" s="92"/>
      <c r="AQ512" s="92"/>
      <c r="AR512" s="92"/>
      <c r="AS512" s="92"/>
      <c r="AT512" s="93"/>
      <c r="AU512" s="94"/>
      <c r="AV512" s="992">
        <f t="shared" si="324"/>
        <v>0</v>
      </c>
      <c r="AW512" s="992">
        <f t="shared" si="325"/>
        <v>0</v>
      </c>
      <c r="AX512" s="992">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4"/>
      <c r="C513" s="1395"/>
      <c r="D513" s="80"/>
      <c r="E513" s="87">
        <f t="shared" si="323"/>
        <v>0</v>
      </c>
      <c r="F513" s="88"/>
      <c r="G513" s="89">
        <f t="shared" si="327"/>
        <v>0</v>
      </c>
      <c r="H513" s="90">
        <f t="shared" si="328"/>
        <v>0</v>
      </c>
      <c r="I513" s="1395"/>
      <c r="J513" s="91"/>
      <c r="K513" s="1395"/>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5"/>
      <c r="AG513" s="92"/>
      <c r="AH513" s="92"/>
      <c r="AI513" s="92"/>
      <c r="AJ513" s="92"/>
      <c r="AK513" s="92"/>
      <c r="AL513" s="92"/>
      <c r="AM513" s="92"/>
      <c r="AN513" s="92"/>
      <c r="AO513" s="92"/>
      <c r="AP513" s="92"/>
      <c r="AQ513" s="92"/>
      <c r="AR513" s="92"/>
      <c r="AS513" s="92"/>
      <c r="AT513" s="93"/>
      <c r="AU513" s="94"/>
      <c r="AV513" s="992">
        <f t="shared" si="324"/>
        <v>0</v>
      </c>
      <c r="AW513" s="992">
        <f t="shared" si="325"/>
        <v>0</v>
      </c>
      <c r="AX513" s="992">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4"/>
      <c r="C514" s="1395"/>
      <c r="D514" s="80"/>
      <c r="E514" s="87">
        <f t="shared" si="323"/>
        <v>0</v>
      </c>
      <c r="F514" s="88"/>
      <c r="G514" s="89">
        <f t="shared" si="327"/>
        <v>0</v>
      </c>
      <c r="H514" s="90">
        <f t="shared" si="328"/>
        <v>0</v>
      </c>
      <c r="I514" s="1395"/>
      <c r="J514" s="91"/>
      <c r="K514" s="1395"/>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5"/>
      <c r="AG514" s="92"/>
      <c r="AH514" s="92"/>
      <c r="AI514" s="92"/>
      <c r="AJ514" s="92"/>
      <c r="AK514" s="92"/>
      <c r="AL514" s="92"/>
      <c r="AM514" s="92"/>
      <c r="AN514" s="92"/>
      <c r="AO514" s="92"/>
      <c r="AP514" s="92"/>
      <c r="AQ514" s="92"/>
      <c r="AR514" s="92"/>
      <c r="AS514" s="92"/>
      <c r="AT514" s="93"/>
      <c r="AU514" s="94"/>
      <c r="AV514" s="992">
        <f t="shared" si="324"/>
        <v>0</v>
      </c>
      <c r="AW514" s="992">
        <f t="shared" si="325"/>
        <v>0</v>
      </c>
      <c r="AX514" s="992">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6"/>
      <c r="C515" s="1397"/>
      <c r="D515" s="80"/>
      <c r="E515" s="87">
        <f t="shared" si="323"/>
        <v>0</v>
      </c>
      <c r="F515" s="88"/>
      <c r="G515" s="89">
        <f t="shared" si="327"/>
        <v>0</v>
      </c>
      <c r="H515" s="90">
        <f t="shared" si="328"/>
        <v>0</v>
      </c>
      <c r="I515" s="1395"/>
      <c r="J515" s="91"/>
      <c r="K515" s="1395"/>
      <c r="L515" s="91"/>
      <c r="M515" s="1395"/>
      <c r="N515" s="91"/>
      <c r="O515" s="91"/>
      <c r="P515" s="91"/>
      <c r="Q515" s="91"/>
      <c r="R515" s="91"/>
      <c r="S515" s="91"/>
      <c r="T515" s="91"/>
      <c r="U515" s="91"/>
      <c r="V515" s="91"/>
      <c r="W515" s="91"/>
      <c r="X515" s="91"/>
      <c r="Y515" s="91"/>
      <c r="Z515" s="91"/>
      <c r="AA515" s="91"/>
      <c r="AB515" s="91"/>
      <c r="AC515" s="87">
        <f t="shared" si="329"/>
        <v>0</v>
      </c>
      <c r="AD515" s="92"/>
      <c r="AE515" s="92"/>
      <c r="AF515" s="1395"/>
      <c r="AG515" s="92"/>
      <c r="AH515" s="92"/>
      <c r="AI515" s="92"/>
      <c r="AJ515" s="92"/>
      <c r="AK515" s="92"/>
      <c r="AL515" s="92"/>
      <c r="AM515" s="92"/>
      <c r="AN515" s="92"/>
      <c r="AO515" s="92"/>
      <c r="AP515" s="92"/>
      <c r="AQ515" s="92"/>
      <c r="AR515" s="92"/>
      <c r="AS515" s="92"/>
      <c r="AT515" s="93"/>
      <c r="AU515" s="94"/>
      <c r="AV515" s="992">
        <f t="shared" si="324"/>
        <v>0</v>
      </c>
      <c r="AW515" s="992">
        <f t="shared" si="325"/>
        <v>0</v>
      </c>
      <c r="AX515" s="992">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2">
        <f t="shared" si="324"/>
        <v>0</v>
      </c>
      <c r="AW516" s="992">
        <f t="shared" si="325"/>
        <v>0</v>
      </c>
      <c r="AX516" s="992">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2">
        <f t="shared" si="324"/>
        <v>0</v>
      </c>
      <c r="AW517" s="992">
        <f t="shared" si="325"/>
        <v>0</v>
      </c>
      <c r="AX517" s="992">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2">
        <f t="shared" si="324"/>
        <v>0</v>
      </c>
      <c r="AW518" s="992">
        <f t="shared" si="325"/>
        <v>0</v>
      </c>
      <c r="AX518" s="992">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2">
        <f t="shared" si="324"/>
        <v>0</v>
      </c>
      <c r="AW519" s="992">
        <f t="shared" si="325"/>
        <v>0</v>
      </c>
      <c r="AX519" s="992">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2">
        <f t="shared" si="324"/>
        <v>0</v>
      </c>
      <c r="AW520" s="992">
        <f t="shared" si="325"/>
        <v>0</v>
      </c>
      <c r="AX520" s="992">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2">
        <f t="shared" si="324"/>
        <v>0</v>
      </c>
      <c r="AW521" s="992">
        <f t="shared" si="325"/>
        <v>0</v>
      </c>
      <c r="AX521" s="992">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2">
        <f t="shared" si="324"/>
        <v>0</v>
      </c>
      <c r="AW522" s="992">
        <f t="shared" si="325"/>
        <v>0</v>
      </c>
      <c r="AX522" s="992">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2">
        <f t="shared" si="324"/>
        <v>0</v>
      </c>
      <c r="AW523" s="992">
        <f t="shared" si="325"/>
        <v>0</v>
      </c>
      <c r="AX523" s="992">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2">
        <f t="shared" si="324"/>
        <v>0</v>
      </c>
      <c r="AW524" s="992">
        <f t="shared" si="325"/>
        <v>0</v>
      </c>
      <c r="AX524" s="992">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2">
        <f t="shared" si="324"/>
        <v>0</v>
      </c>
      <c r="AW525" s="992">
        <f t="shared" si="325"/>
        <v>0</v>
      </c>
      <c r="AX525" s="992">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2">
        <f t="shared" si="324"/>
        <v>0</v>
      </c>
      <c r="AW526" s="992">
        <f t="shared" si="325"/>
        <v>0</v>
      </c>
      <c r="AX526" s="992">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2">
        <f t="shared" si="324"/>
        <v>0</v>
      </c>
      <c r="AW527" s="992">
        <f t="shared" si="325"/>
        <v>0</v>
      </c>
      <c r="AX527" s="992">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2">
        <f t="shared" si="324"/>
        <v>0</v>
      </c>
      <c r="AW528" s="992">
        <f t="shared" si="325"/>
        <v>0</v>
      </c>
      <c r="AX528" s="992">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2">
        <f t="shared" si="324"/>
        <v>0</v>
      </c>
      <c r="AW529" s="992">
        <f t="shared" si="325"/>
        <v>0</v>
      </c>
      <c r="AX529" s="992">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2">
        <f t="shared" si="324"/>
        <v>0</v>
      </c>
      <c r="AW530" s="992">
        <f t="shared" si="325"/>
        <v>0</v>
      </c>
      <c r="AX530" s="992">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2">
        <f t="shared" si="324"/>
        <v>0</v>
      </c>
      <c r="AW531" s="992">
        <f t="shared" si="325"/>
        <v>0</v>
      </c>
      <c r="AX531" s="992">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2">
        <f t="shared" si="324"/>
        <v>0</v>
      </c>
      <c r="AW532" s="992">
        <f t="shared" si="325"/>
        <v>0</v>
      </c>
      <c r="AX532" s="992">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2">
        <f t="shared" si="324"/>
        <v>0</v>
      </c>
      <c r="AW533" s="992">
        <f t="shared" si="325"/>
        <v>0</v>
      </c>
      <c r="AX533" s="992">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2">
        <f t="shared" si="324"/>
        <v>0</v>
      </c>
      <c r="AW534" s="992">
        <f t="shared" si="325"/>
        <v>0</v>
      </c>
      <c r="AX534" s="992">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2">
        <f t="shared" si="324"/>
        <v>0</v>
      </c>
      <c r="AW535" s="992">
        <f t="shared" si="325"/>
        <v>0</v>
      </c>
      <c r="AX535" s="992">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2">
        <f t="shared" si="324"/>
        <v>0</v>
      </c>
      <c r="AW536" s="992">
        <f t="shared" si="325"/>
        <v>0</v>
      </c>
      <c r="AX536" s="992">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2">
        <f t="shared" si="324"/>
        <v>0</v>
      </c>
      <c r="AW537" s="992">
        <f t="shared" si="325"/>
        <v>0</v>
      </c>
      <c r="AX537" s="992">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2">
        <f t="shared" ref="AV538:AV572" si="356">A538</f>
        <v>0</v>
      </c>
      <c r="AW538" s="992">
        <f t="shared" ref="AW538:AW572" si="357">B538</f>
        <v>0</v>
      </c>
      <c r="AX538" s="992">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2">
        <f t="shared" si="356"/>
        <v>0</v>
      </c>
      <c r="AW539" s="992">
        <f t="shared" si="357"/>
        <v>0</v>
      </c>
      <c r="AX539" s="992">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2">
        <f t="shared" si="356"/>
        <v>0</v>
      </c>
      <c r="AW540" s="992">
        <f t="shared" si="357"/>
        <v>0</v>
      </c>
      <c r="AX540" s="992">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2">
        <f t="shared" si="356"/>
        <v>0</v>
      </c>
      <c r="AW541" s="992">
        <f t="shared" si="357"/>
        <v>0</v>
      </c>
      <c r="AX541" s="992">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2">
        <f t="shared" si="356"/>
        <v>0</v>
      </c>
      <c r="AW542" s="992">
        <f t="shared" si="357"/>
        <v>0</v>
      </c>
      <c r="AX542" s="992">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2">
        <f t="shared" si="356"/>
        <v>0</v>
      </c>
      <c r="AW543" s="992">
        <f t="shared" si="357"/>
        <v>0</v>
      </c>
      <c r="AX543" s="992">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2">
        <f t="shared" si="356"/>
        <v>0</v>
      </c>
      <c r="AW544" s="992">
        <f t="shared" si="357"/>
        <v>0</v>
      </c>
      <c r="AX544" s="992">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2">
        <f t="shared" si="356"/>
        <v>0</v>
      </c>
      <c r="AW545" s="992">
        <f t="shared" si="357"/>
        <v>0</v>
      </c>
      <c r="AX545" s="992">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2">
        <f t="shared" si="356"/>
        <v>0</v>
      </c>
      <c r="AW546" s="992">
        <f t="shared" si="357"/>
        <v>0</v>
      </c>
      <c r="AX546" s="992">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2">
        <f t="shared" si="356"/>
        <v>0</v>
      </c>
      <c r="AW547" s="992">
        <f t="shared" si="357"/>
        <v>0</v>
      </c>
      <c r="AX547" s="992">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2">
        <f t="shared" si="356"/>
        <v>0</v>
      </c>
      <c r="AW548" s="992">
        <f t="shared" si="357"/>
        <v>0</v>
      </c>
      <c r="AX548" s="992">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2">
        <f t="shared" si="356"/>
        <v>0</v>
      </c>
      <c r="AW549" s="992">
        <f t="shared" si="357"/>
        <v>0</v>
      </c>
      <c r="AX549" s="992">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2">
        <f t="shared" si="356"/>
        <v>0</v>
      </c>
      <c r="AW550" s="992">
        <f t="shared" si="357"/>
        <v>0</v>
      </c>
      <c r="AX550" s="992">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2">
        <f t="shared" si="356"/>
        <v>0</v>
      </c>
      <c r="AW551" s="992">
        <f t="shared" si="357"/>
        <v>0</v>
      </c>
      <c r="AX551" s="992">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2">
        <f t="shared" si="356"/>
        <v>0</v>
      </c>
      <c r="AW552" s="992">
        <f t="shared" si="357"/>
        <v>0</v>
      </c>
      <c r="AX552" s="992">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2">
        <f t="shared" si="356"/>
        <v>0</v>
      </c>
      <c r="AW553" s="992">
        <f t="shared" si="357"/>
        <v>0</v>
      </c>
      <c r="AX553" s="992">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2">
        <f t="shared" si="356"/>
        <v>0</v>
      </c>
      <c r="AW554" s="992">
        <f t="shared" si="357"/>
        <v>0</v>
      </c>
      <c r="AX554" s="992">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2">
        <f t="shared" si="356"/>
        <v>0</v>
      </c>
      <c r="AW555" s="992">
        <f t="shared" si="357"/>
        <v>0</v>
      </c>
      <c r="AX555" s="992">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2">
        <f t="shared" si="356"/>
        <v>0</v>
      </c>
      <c r="AW556" s="992">
        <f t="shared" si="357"/>
        <v>0</v>
      </c>
      <c r="AX556" s="992">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2">
        <f t="shared" si="356"/>
        <v>0</v>
      </c>
      <c r="AW557" s="992">
        <f t="shared" si="357"/>
        <v>0</v>
      </c>
      <c r="AX557" s="992">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2">
        <f t="shared" si="356"/>
        <v>0</v>
      </c>
      <c r="AW558" s="992">
        <f t="shared" si="357"/>
        <v>0</v>
      </c>
      <c r="AX558" s="992">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2">
        <f t="shared" si="356"/>
        <v>0</v>
      </c>
      <c r="AW559" s="992">
        <f t="shared" si="357"/>
        <v>0</v>
      </c>
      <c r="AX559" s="992">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2">
        <f t="shared" si="356"/>
        <v>0</v>
      </c>
      <c r="AW560" s="992">
        <f t="shared" si="357"/>
        <v>0</v>
      </c>
      <c r="AX560" s="992">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2">
        <f t="shared" si="356"/>
        <v>0</v>
      </c>
      <c r="AW561" s="992">
        <f t="shared" si="357"/>
        <v>0</v>
      </c>
      <c r="AX561" s="992">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2">
        <f t="shared" si="356"/>
        <v>0</v>
      </c>
      <c r="AW562" s="992">
        <f t="shared" si="357"/>
        <v>0</v>
      </c>
      <c r="AX562" s="992">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2">
        <f t="shared" si="356"/>
        <v>0</v>
      </c>
      <c r="AW563" s="992">
        <f t="shared" si="357"/>
        <v>0</v>
      </c>
      <c r="AX563" s="992">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2">
        <f t="shared" si="356"/>
        <v>0</v>
      </c>
      <c r="AW564" s="992">
        <f t="shared" si="357"/>
        <v>0</v>
      </c>
      <c r="AX564" s="992">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2">
        <f t="shared" si="356"/>
        <v>0</v>
      </c>
      <c r="AW565" s="992">
        <f t="shared" si="357"/>
        <v>0</v>
      </c>
      <c r="AX565" s="992">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2">
        <f t="shared" si="356"/>
        <v>0</v>
      </c>
      <c r="AW566" s="992">
        <f t="shared" si="357"/>
        <v>0</v>
      </c>
      <c r="AX566" s="992">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2">
        <f t="shared" si="356"/>
        <v>0</v>
      </c>
      <c r="AW567" s="992">
        <f t="shared" si="357"/>
        <v>0</v>
      </c>
      <c r="AX567" s="992">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2">
        <f t="shared" si="356"/>
        <v>0</v>
      </c>
      <c r="AW568" s="992">
        <f t="shared" si="357"/>
        <v>0</v>
      </c>
      <c r="AX568" s="992">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2">
        <f t="shared" si="356"/>
        <v>0</v>
      </c>
      <c r="AW569" s="992">
        <f t="shared" si="357"/>
        <v>0</v>
      </c>
      <c r="AX569" s="992">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2">
        <f t="shared" si="356"/>
        <v>0</v>
      </c>
      <c r="AW570" s="992">
        <f t="shared" si="357"/>
        <v>0</v>
      </c>
      <c r="AX570" s="992">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2">
        <f t="shared" si="356"/>
        <v>0</v>
      </c>
      <c r="AW571" s="992">
        <f t="shared" si="357"/>
        <v>0</v>
      </c>
      <c r="AX571" s="992">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2">
        <f t="shared" si="356"/>
        <v>0</v>
      </c>
      <c r="AW572" s="992">
        <f t="shared" si="357"/>
        <v>0</v>
      </c>
      <c r="AX572" s="992">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4"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6" t="s">
        <v>0</v>
      </c>
      <c r="B1" s="3256" t="s">
        <v>4</v>
      </c>
      <c r="C1" s="3256" t="s">
        <v>5</v>
      </c>
      <c r="D1" s="3257" t="s">
        <v>40</v>
      </c>
      <c r="E1" s="3257" t="s">
        <v>41</v>
      </c>
      <c r="F1" s="3257"/>
      <c r="G1" s="3257"/>
      <c r="H1" s="3257"/>
      <c r="I1" s="3257"/>
      <c r="J1" s="3257"/>
      <c r="K1" s="3257"/>
      <c r="L1" s="3257"/>
      <c r="M1" s="3257"/>
    </row>
    <row r="2" spans="1:13" ht="27" customHeight="1">
      <c r="A2" s="3256"/>
      <c r="B2" s="3256"/>
      <c r="C2" s="3256"/>
      <c r="D2" s="3257"/>
      <c r="E2" s="3257" t="s">
        <v>24</v>
      </c>
      <c r="F2" s="3257" t="s">
        <v>25</v>
      </c>
      <c r="G2" s="3257"/>
      <c r="H2" s="3257"/>
      <c r="I2" s="3257"/>
      <c r="J2" s="3257" t="s">
        <v>26</v>
      </c>
      <c r="K2" s="3257"/>
      <c r="L2" s="3257"/>
      <c r="M2" s="3257"/>
    </row>
    <row r="3" spans="1:13" ht="28.5">
      <c r="A3" s="3256"/>
      <c r="B3" s="3256"/>
      <c r="C3" s="3256"/>
      <c r="D3" s="3257"/>
      <c r="E3" s="3257"/>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7" t="s">
        <v>42</v>
      </c>
      <c r="B9" s="3257"/>
      <c r="C9" s="3257"/>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M33" sqref="M3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67" t="s">
        <v>203</v>
      </c>
      <c r="B2" s="3267"/>
      <c r="C2" s="3267"/>
      <c r="D2" s="1974" t="s">
        <v>204</v>
      </c>
      <c r="E2" s="106" t="s">
        <v>205</v>
      </c>
      <c r="F2" s="1983"/>
      <c r="G2" s="1198"/>
      <c r="H2" s="1199"/>
      <c r="I2" s="1200" t="s">
        <v>856</v>
      </c>
      <c r="J2" s="1983"/>
      <c r="K2" s="1983"/>
      <c r="L2" s="1983"/>
    </row>
    <row r="3" spans="1:16" ht="15.75" thickBot="1">
      <c r="A3" s="3268" t="s">
        <v>206</v>
      </c>
      <c r="B3" s="3268"/>
      <c r="C3" s="3268"/>
      <c r="D3" s="107">
        <f>'数据-基础表'!AY6</f>
        <v>13764.69</v>
      </c>
      <c r="E3" s="107">
        <f>'数据-基础表'!AZ5</f>
        <v>29378.809999999998</v>
      </c>
      <c r="F3" s="1983"/>
      <c r="G3" s="280" t="s">
        <v>857</v>
      </c>
      <c r="H3" s="275" t="s">
        <v>858</v>
      </c>
      <c r="I3" s="1975">
        <f>ROUND('数据-基础表'!B3/'数据-基础表'!A3,2)</f>
        <v>2.13</v>
      </c>
      <c r="J3" s="1983"/>
      <c r="K3" s="1983"/>
      <c r="L3" s="1983"/>
    </row>
    <row r="4" spans="1:16" ht="15">
      <c r="A4" s="3269"/>
      <c r="B4" s="3270"/>
      <c r="C4" s="3271"/>
      <c r="D4" s="108" t="s">
        <v>204</v>
      </c>
      <c r="E4" s="109" t="s">
        <v>205</v>
      </c>
      <c r="F4" s="1983"/>
      <c r="G4" s="1201"/>
      <c r="H4" s="275" t="s">
        <v>859</v>
      </c>
      <c r="I4" s="1975">
        <f>ROUND(SUMIF('数据-基础表'!I9:AS9,"地上",'数据-基础表'!I5:AS5)/'数据-基础表'!A3,2)</f>
        <v>1.37</v>
      </c>
      <c r="J4" s="1983"/>
      <c r="K4" s="1983"/>
      <c r="L4" s="1983"/>
    </row>
    <row r="5" spans="1:16">
      <c r="A5" s="110" t="s">
        <v>207</v>
      </c>
      <c r="B5" s="3272" t="s">
        <v>230</v>
      </c>
      <c r="C5" s="3272"/>
      <c r="D5" s="111">
        <f>ROUND($D$3*E5/$E$3,2)</f>
        <v>0</v>
      </c>
      <c r="E5" s="112">
        <f>SUMIF('数据-基础表'!$11:$11,"住宅",'数据-基础表'!$5:$5)</f>
        <v>0</v>
      </c>
      <c r="F5" s="1983"/>
      <c r="G5" s="280" t="s">
        <v>860</v>
      </c>
      <c r="H5" s="275" t="s">
        <v>858</v>
      </c>
      <c r="I5" s="1975">
        <f>ROUND(E31/D31,2)</f>
        <v>2.13</v>
      </c>
      <c r="J5" s="1983"/>
      <c r="K5" s="1983"/>
      <c r="L5" s="1983"/>
    </row>
    <row r="6" spans="1:16" ht="15" thickBot="1">
      <c r="A6" s="113"/>
      <c r="B6" s="3272" t="s">
        <v>208</v>
      </c>
      <c r="C6" s="3272"/>
      <c r="D6" s="111">
        <f>ROUND($D$3*E6/$E$3,2)</f>
        <v>13764.69</v>
      </c>
      <c r="E6" s="112">
        <f>E3-E5</f>
        <v>29378.809999999998</v>
      </c>
      <c r="F6" s="1983"/>
      <c r="G6" s="1201"/>
      <c r="H6" s="275" t="s">
        <v>859</v>
      </c>
      <c r="I6" s="1975">
        <f>ROUND(F31/D31,2)</f>
        <v>0.86</v>
      </c>
      <c r="J6" s="1983"/>
      <c r="K6" s="1983"/>
      <c r="L6" s="1983"/>
    </row>
    <row r="7" spans="1:16" ht="15">
      <c r="A7" s="3264"/>
      <c r="B7" s="3265"/>
      <c r="C7" s="3266"/>
      <c r="D7" s="108" t="s">
        <v>204</v>
      </c>
      <c r="E7" s="114" t="s">
        <v>231</v>
      </c>
      <c r="F7" s="1983"/>
      <c r="G7" s="1156" t="s">
        <v>1645</v>
      </c>
      <c r="H7" s="1157"/>
      <c r="I7" s="1845">
        <v>1.99</v>
      </c>
      <c r="J7" s="1983"/>
      <c r="K7" s="1983"/>
      <c r="L7" s="1983"/>
    </row>
    <row r="8" spans="1:16">
      <c r="A8" s="110" t="s">
        <v>209</v>
      </c>
      <c r="B8" s="115" t="s">
        <v>210</v>
      </c>
      <c r="C8" s="111" t="s">
        <v>211</v>
      </c>
      <c r="D8" s="111">
        <f t="shared" ref="D8:D15" si="0">ROUND($D$3*E8/$E$3,2)</f>
        <v>5523.81</v>
      </c>
      <c r="E8" s="116">
        <f>SUMIF('数据-基础表'!BB10:BK10,"地上",'数据-基础表'!BB5:BK5)</f>
        <v>11789.81</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2324</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2331</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5523.81</v>
      </c>
      <c r="E16" s="120">
        <f>SUM(E8:E15)</f>
        <v>11789.81</v>
      </c>
      <c r="F16" s="1983"/>
      <c r="G16" s="1985"/>
      <c r="H16" s="968" t="s">
        <v>219</v>
      </c>
      <c r="I16" s="969"/>
      <c r="J16" s="1983"/>
      <c r="K16" s="3258" t="s">
        <v>2563</v>
      </c>
      <c r="L16" s="3259"/>
      <c r="M16" s="3259"/>
      <c r="N16" s="3259"/>
      <c r="O16" s="3259"/>
      <c r="P16" s="3260"/>
    </row>
    <row r="17" spans="1:19" ht="15">
      <c r="A17" s="121" t="s">
        <v>216</v>
      </c>
      <c r="B17" s="122" t="s">
        <v>217</v>
      </c>
      <c r="C17" s="2297" t="s">
        <v>2312</v>
      </c>
      <c r="D17" s="108" t="s">
        <v>204</v>
      </c>
      <c r="E17" s="124" t="s">
        <v>205</v>
      </c>
      <c r="F17" s="125"/>
      <c r="G17" s="1366"/>
      <c r="H17" s="970" t="s">
        <v>218</v>
      </c>
      <c r="I17" s="971" t="s">
        <v>2311</v>
      </c>
      <c r="J17" s="1983"/>
      <c r="K17" s="3261" t="s">
        <v>2564</v>
      </c>
      <c r="L17" s="3262"/>
      <c r="M17" s="3263"/>
      <c r="N17" s="3261" t="s">
        <v>2565</v>
      </c>
      <c r="O17" s="3262"/>
      <c r="P17" s="3263"/>
      <c r="R17" s="2298" t="s">
        <v>2310</v>
      </c>
      <c r="S17" s="144"/>
    </row>
    <row r="18" spans="1:19" ht="15">
      <c r="A18" s="117"/>
      <c r="B18" s="128"/>
      <c r="C18" s="129"/>
      <c r="D18" s="2620"/>
      <c r="E18" s="130" t="s">
        <v>220</v>
      </c>
      <c r="F18" s="131" t="s">
        <v>221</v>
      </c>
      <c r="G18" s="1367" t="s">
        <v>222</v>
      </c>
      <c r="H18" s="972" t="s">
        <v>223</v>
      </c>
      <c r="I18" s="973" t="s">
        <v>224</v>
      </c>
      <c r="J18" s="1983"/>
      <c r="K18" s="2583" t="s">
        <v>2566</v>
      </c>
      <c r="L18" s="2584" t="s">
        <v>2567</v>
      </c>
      <c r="M18" s="2585" t="s">
        <v>2568</v>
      </c>
      <c r="N18" s="2583" t="s">
        <v>2566</v>
      </c>
      <c r="O18" s="2584" t="s">
        <v>2567</v>
      </c>
      <c r="P18" s="2585" t="s">
        <v>2568</v>
      </c>
      <c r="R18" s="2299" t="s">
        <v>2308</v>
      </c>
      <c r="S18" s="2299" t="s">
        <v>2309</v>
      </c>
    </row>
    <row r="19" spans="1:19">
      <c r="A19" s="133"/>
      <c r="B19" s="115" t="s">
        <v>225</v>
      </c>
      <c r="C19" s="3000" t="s">
        <v>3018</v>
      </c>
      <c r="D19" s="111">
        <f t="shared" ref="D19:D26" si="1">ROUND($D$3*E19/$E$3,2)</f>
        <v>5523.81</v>
      </c>
      <c r="E19" s="134">
        <f t="shared" ref="E19:E26" si="2">SUM(F19:G19)</f>
        <v>11789.81</v>
      </c>
      <c r="F19" s="135">
        <f>'数据-基础表'!I15</f>
        <v>11789.81</v>
      </c>
      <c r="G19" s="1368"/>
      <c r="H19" s="974">
        <f>ROUND($D$3*I19/$E$3,2)</f>
        <v>8240.8799999999992</v>
      </c>
      <c r="I19" s="116">
        <f>IF($I$17="自定义",P19,M19)</f>
        <v>17589</v>
      </c>
      <c r="J19" s="1983"/>
      <c r="K19" s="2586">
        <f t="shared" ref="K19:K26" si="3">ROUND(E$28*E19/E$27,2)</f>
        <v>17589</v>
      </c>
      <c r="L19" s="275">
        <f t="shared" ref="L19:L26" si="4">ROUND(IF(COUNTIF(C19,"*住宅*")&gt;0,E$29*E19/E$32,0),2)</f>
        <v>0</v>
      </c>
      <c r="M19" s="2587">
        <f>K19+L19</f>
        <v>17589</v>
      </c>
      <c r="N19" s="2588"/>
      <c r="O19" s="2589"/>
      <c r="P19" s="2590">
        <f>N19+O19</f>
        <v>0</v>
      </c>
      <c r="R19" s="275">
        <f t="shared" ref="R19:S26" si="5">D19+H19</f>
        <v>13764.689999999999</v>
      </c>
      <c r="S19" s="2300">
        <f t="shared" si="5"/>
        <v>29378.809999999998</v>
      </c>
    </row>
    <row r="20" spans="1:19">
      <c r="A20" s="138"/>
      <c r="B20" s="115" t="s">
        <v>226</v>
      </c>
      <c r="C20" s="3000"/>
      <c r="D20" s="111">
        <f t="shared" si="1"/>
        <v>0</v>
      </c>
      <c r="E20" s="134">
        <f t="shared" si="2"/>
        <v>0</v>
      </c>
      <c r="F20" s="135"/>
      <c r="G20" s="1368"/>
      <c r="H20" s="974">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0</v>
      </c>
      <c r="S20" s="2300">
        <f t="shared" si="5"/>
        <v>0</v>
      </c>
    </row>
    <row r="21" spans="1:19">
      <c r="A21" s="138"/>
      <c r="B21" s="115" t="s">
        <v>226</v>
      </c>
      <c r="C21" s="3000"/>
      <c r="D21" s="111">
        <f t="shared" si="1"/>
        <v>0</v>
      </c>
      <c r="E21" s="134">
        <f t="shared" si="2"/>
        <v>0</v>
      </c>
      <c r="F21" s="135"/>
      <c r="G21" s="1368"/>
      <c r="H21" s="974">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5"/>
      <c r="D22" s="111">
        <f t="shared" si="1"/>
        <v>0</v>
      </c>
      <c r="E22" s="134">
        <f t="shared" si="2"/>
        <v>0</v>
      </c>
      <c r="F22" s="140"/>
      <c r="G22" s="1369"/>
      <c r="H22" s="974">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9"/>
      <c r="H23" s="974">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9"/>
      <c r="H24" s="974">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9"/>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9"/>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15.75" thickBot="1">
      <c r="A27" s="138"/>
      <c r="B27" s="111"/>
      <c r="C27" s="127" t="s">
        <v>215</v>
      </c>
      <c r="D27" s="134">
        <f>SUM(D19:D26)</f>
        <v>5523.81</v>
      </c>
      <c r="E27" s="143">
        <f>IF(SUM(E19:E26)='数据-基础表'!BA5,SUM(E19:E26),IF(F27="地上面积有误","面积有误","地下面积有误"))</f>
        <v>11789.81</v>
      </c>
      <c r="F27" s="134">
        <f>IF(SUM(F19:F26)=E8,SUM(F19:F26),"地上面积有误")</f>
        <v>11789.81</v>
      </c>
      <c r="G27" s="112">
        <f>SUM(G19:G26)</f>
        <v>0</v>
      </c>
      <c r="H27" s="975">
        <f>SUM(H19:H26)</f>
        <v>8240.8799999999992</v>
      </c>
      <c r="I27" s="976">
        <f>SUM(I19:I26)</f>
        <v>17589</v>
      </c>
      <c r="J27" s="1983"/>
      <c r="K27" s="2595">
        <f>SUM(K19:K26)</f>
        <v>17589</v>
      </c>
      <c r="L27" s="2596">
        <f>SUM(L19:L26)</f>
        <v>0</v>
      </c>
      <c r="M27" s="2597">
        <f>SUM(M19:M26)</f>
        <v>17589</v>
      </c>
      <c r="N27" s="2595">
        <f t="shared" ref="N27:O27" si="10">SUM(N19:N26)</f>
        <v>0</v>
      </c>
      <c r="O27" s="2596">
        <f t="shared" si="10"/>
        <v>0</v>
      </c>
      <c r="P27" s="2598">
        <f>SUM(P19:P26)</f>
        <v>0</v>
      </c>
      <c r="R27" s="2304">
        <f>IF(SUM(R19:R26)=$D$3,SUM(R19:R26),SUM(R19:R26)&amp;"误差"&amp;ROUND(SUM(R19:R26)-$D$3,2))</f>
        <v>13764.689999999999</v>
      </c>
      <c r="S27" s="275">
        <f>IF(SUM(S19:S26)=$E$3,SUM(S19:S26),SUM(S19:S26)&amp;"误差"&amp;ROUND(SUM(S19:S26)-E3,2))</f>
        <v>29378.809999999998</v>
      </c>
    </row>
    <row r="28" spans="1:19">
      <c r="A28" s="138"/>
      <c r="B28" s="115" t="s">
        <v>227</v>
      </c>
      <c r="C28" s="136" t="s">
        <v>228</v>
      </c>
      <c r="D28" s="111">
        <f>ROUND($D$3*E28/$E$3,2)</f>
        <v>8240.8799999999992</v>
      </c>
      <c r="E28" s="134">
        <f>SUM(F28:G28)</f>
        <v>17589</v>
      </c>
      <c r="F28" s="144">
        <f>'数据-基础表'!BQ5+'数据-基础表'!BS5</f>
        <v>29</v>
      </c>
      <c r="G28" s="145">
        <f>'数据-基础表'!BR5+'数据-基础表'!BT5</f>
        <v>17560</v>
      </c>
      <c r="H28" s="1983"/>
      <c r="I28" s="1983"/>
      <c r="J28" s="1983"/>
      <c r="K28" s="1983"/>
      <c r="L28" s="1983"/>
    </row>
    <row r="29" spans="1:19">
      <c r="A29" s="138"/>
      <c r="B29" s="115" t="s">
        <v>227</v>
      </c>
      <c r="C29" s="2312" t="s">
        <v>2319</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8240.8799999999992</v>
      </c>
      <c r="E30" s="134">
        <f>SUM(E28:E29)</f>
        <v>17589</v>
      </c>
      <c r="F30" s="134">
        <f>SUM(F28:F29)</f>
        <v>29</v>
      </c>
      <c r="G30" s="112">
        <f>SUM(G28:G29)</f>
        <v>17560</v>
      </c>
      <c r="H30" s="1983"/>
      <c r="I30" s="1983"/>
      <c r="J30" s="1983"/>
      <c r="K30" s="1983"/>
      <c r="L30" s="1983"/>
    </row>
    <row r="31" spans="1:19" ht="32.25" customHeight="1" thickBot="1">
      <c r="A31" s="1370"/>
      <c r="B31" s="1371" t="s">
        <v>229</v>
      </c>
      <c r="C31" s="2329" t="s">
        <v>2321</v>
      </c>
      <c r="D31" s="1372">
        <f>D27+D30</f>
        <v>13764.689999999999</v>
      </c>
      <c r="E31" s="1372">
        <f>E27+E30</f>
        <v>29378.809999999998</v>
      </c>
      <c r="F31" s="1373">
        <f>F27+F30</f>
        <v>11818.81</v>
      </c>
      <c r="G31" s="1374">
        <f>G27+G30</f>
        <v>17560</v>
      </c>
      <c r="H31" s="1983"/>
      <c r="I31" s="1983"/>
      <c r="J31" s="1983"/>
      <c r="K31" s="1983"/>
      <c r="L31" s="1983"/>
    </row>
    <row r="32" spans="1:19">
      <c r="A32" s="1983"/>
      <c r="B32" s="2341" t="s">
        <v>2320</v>
      </c>
      <c r="C32" s="2625"/>
      <c r="D32" s="1201"/>
      <c r="E32" s="1201">
        <f>SUMIF(C19:C26,"*住宅*",E19:E26)</f>
        <v>0</v>
      </c>
      <c r="F32" s="1201"/>
      <c r="G32" s="1201"/>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64" priority="1" stopIfTrue="1" operator="containsText" text="面积有误">
      <formula>NOT(ISERROR(SEARCH("面积有误",E27)))</formula>
    </cfRule>
    <cfRule type="cellIs" dxfId="163" priority="3" stopIfTrue="1" operator="equal">
      <formula>"地下面积有误"</formula>
    </cfRule>
  </conditionalFormatting>
  <conditionalFormatting sqref="F27">
    <cfRule type="cellIs" dxfId="16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tabSelected="1" zoomScale="90" zoomScaleNormal="90" workbookViewId="0">
      <pane xSplit="3" ySplit="5" topLeftCell="L6" activePane="bottomRight" state="frozen"/>
      <selection pane="topRight" activeCell="D1" sqref="D1"/>
      <selection pane="bottomLeft" activeCell="A4" sqref="A4"/>
      <selection pane="bottomRight" activeCell="Q6" sqref="Q6"/>
    </sheetView>
  </sheetViews>
  <sheetFormatPr defaultColWidth="13.75" defaultRowHeight="12.75"/>
  <cols>
    <col min="1" max="1" width="20.875" style="1216" customWidth="1"/>
    <col min="2" max="3" width="12" style="1203" customWidth="1"/>
    <col min="4" max="4" width="9.125" style="1217" customWidth="1"/>
    <col min="5" max="5" width="15" style="1203" bestFit="1" customWidth="1"/>
    <col min="6" max="10" width="8.875" style="1203" customWidth="1"/>
    <col min="11" max="12" width="12.375" style="1218" customWidth="1"/>
    <col min="13" max="13" width="8.625" style="1203" customWidth="1"/>
    <col min="14" max="14" width="9.75" style="1203" customWidth="1"/>
    <col min="15" max="16" width="9.625" style="1203" customWidth="1"/>
    <col min="17" max="17" width="10.875" style="1203" customWidth="1"/>
    <col min="18" max="19" width="12.5" style="1203" customWidth="1"/>
    <col min="20" max="20" width="12.125" style="1203" customWidth="1"/>
    <col min="21" max="21" width="7.5" style="1203" customWidth="1"/>
    <col min="22" max="22" width="6.375" style="1203" customWidth="1"/>
    <col min="23" max="24" width="6.75" style="1203" customWidth="1"/>
    <col min="25" max="25" width="8.125" style="1203" customWidth="1"/>
    <col min="26" max="30" width="6.75" style="1203" customWidth="1"/>
    <col min="31" max="31" width="6.5" style="1203" customWidth="1"/>
    <col min="32" max="34" width="7.25" style="1203" customWidth="1"/>
    <col min="35" max="39" width="8" style="1203" customWidth="1"/>
    <col min="40" max="41" width="13.75" style="1997"/>
    <col min="42" max="42" width="0" style="1997" hidden="1" customWidth="1"/>
    <col min="43" max="83" width="13.75" style="1997"/>
    <col min="84" max="16384" width="13.75" style="1203"/>
  </cols>
  <sheetData>
    <row r="1" spans="1:83" ht="19.5" thickBot="1">
      <c r="A1" s="148" t="s">
        <v>234</v>
      </c>
      <c r="B1" s="1202"/>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6" customFormat="1" ht="15.75" thickBot="1">
      <c r="A2" s="149" t="s">
        <v>235</v>
      </c>
      <c r="B2" s="2337">
        <f>项目基本情况!D3</f>
        <v>43473</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6" customFormat="1" ht="15" thickBot="1">
      <c r="A3" s="1207"/>
      <c r="B3" s="1204"/>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6" customFormat="1" ht="15" thickBot="1">
      <c r="A4" s="150" t="s">
        <v>863</v>
      </c>
      <c r="B4" s="152"/>
      <c r="C4" s="153"/>
      <c r="D4" s="1208"/>
      <c r="E4" s="1209" t="s">
        <v>864</v>
      </c>
      <c r="F4" s="153"/>
      <c r="G4" s="153"/>
      <c r="H4" s="153"/>
      <c r="I4" s="153"/>
      <c r="J4" s="154"/>
      <c r="K4" s="1210"/>
      <c r="L4" s="1211"/>
      <c r="M4" s="153"/>
      <c r="N4" s="1209" t="s">
        <v>865</v>
      </c>
      <c r="O4" s="153"/>
      <c r="P4" s="153"/>
      <c r="Q4" s="153"/>
      <c r="R4" s="153"/>
      <c r="S4" s="154"/>
      <c r="T4" s="977" t="str">
        <f>'数据-汇总表'!I17</f>
        <v>按面积比例</v>
      </c>
      <c r="U4" s="152" t="s">
        <v>866</v>
      </c>
      <c r="V4" s="153"/>
      <c r="W4" s="153"/>
      <c r="X4" s="153"/>
      <c r="Y4" s="154"/>
      <c r="Z4" s="123" t="s">
        <v>867</v>
      </c>
      <c r="AA4" s="123"/>
      <c r="AB4" s="123"/>
      <c r="AC4" s="123"/>
      <c r="AD4" s="123"/>
      <c r="AE4" s="121" t="s">
        <v>868</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2" customFormat="1" ht="54">
      <c r="A5" s="2303" t="s">
        <v>2323</v>
      </c>
      <c r="B5" s="156" t="s">
        <v>236</v>
      </c>
      <c r="C5" s="157" t="s">
        <v>237</v>
      </c>
      <c r="D5" s="158" t="s">
        <v>238</v>
      </c>
      <c r="E5" s="159" t="s">
        <v>239</v>
      </c>
      <c r="F5" s="160" t="s">
        <v>240</v>
      </c>
      <c r="G5" s="159" t="s">
        <v>241</v>
      </c>
      <c r="H5" s="159" t="s">
        <v>861</v>
      </c>
      <c r="I5" s="159" t="s">
        <v>862</v>
      </c>
      <c r="J5" s="161" t="s">
        <v>242</v>
      </c>
      <c r="K5" s="162" t="s">
        <v>243</v>
      </c>
      <c r="L5" s="163" t="s">
        <v>244</v>
      </c>
      <c r="M5" s="164" t="s">
        <v>245</v>
      </c>
      <c r="N5" s="1219" t="s">
        <v>2824</v>
      </c>
      <c r="O5" s="163" t="s">
        <v>246</v>
      </c>
      <c r="P5" s="165" t="s">
        <v>247</v>
      </c>
      <c r="Q5" s="166" t="s">
        <v>248</v>
      </c>
      <c r="R5" s="167" t="s">
        <v>249</v>
      </c>
      <c r="S5" s="2599" t="s">
        <v>2569</v>
      </c>
      <c r="T5" s="168" t="s">
        <v>250</v>
      </c>
      <c r="U5" s="169" t="s">
        <v>251</v>
      </c>
      <c r="V5" s="159" t="s">
        <v>252</v>
      </c>
      <c r="W5" s="159" t="s">
        <v>253</v>
      </c>
      <c r="X5" s="1817"/>
      <c r="Y5" s="170" t="s">
        <v>254</v>
      </c>
      <c r="Z5" s="171" t="s">
        <v>255</v>
      </c>
      <c r="AA5" s="159" t="s">
        <v>252</v>
      </c>
      <c r="AB5" s="159" t="s">
        <v>253</v>
      </c>
      <c r="AC5" s="1818"/>
      <c r="AD5" s="172" t="s">
        <v>254</v>
      </c>
      <c r="AE5" s="1" t="s">
        <v>869</v>
      </c>
      <c r="AF5" s="159" t="s">
        <v>256</v>
      </c>
      <c r="AG5" s="170" t="s">
        <v>257</v>
      </c>
      <c r="AH5" s="1818" t="s">
        <v>2322</v>
      </c>
      <c r="AI5" s="171" t="s">
        <v>2291</v>
      </c>
      <c r="AJ5" s="171" t="s">
        <v>258</v>
      </c>
      <c r="AK5" s="159" t="s">
        <v>259</v>
      </c>
      <c r="AL5" s="159" t="s">
        <v>260</v>
      </c>
      <c r="AM5" s="172" t="s">
        <v>261</v>
      </c>
      <c r="AN5" s="2369" t="s">
        <v>2370</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6" customFormat="1" ht="14.25">
      <c r="A6" s="2301" t="str">
        <f>'数据-汇总表'!C19</f>
        <v>工业</v>
      </c>
      <c r="B6" s="2336" t="str">
        <f>IF(A6=0,"","经营性")</f>
        <v>经营性</v>
      </c>
      <c r="C6" s="173" t="s">
        <v>981</v>
      </c>
      <c r="D6" s="2307">
        <f>SUMIF(项目基本情况!D$15:I$15,C6,项目基本情况!D$18:I$18)</f>
        <v>50</v>
      </c>
      <c r="E6" s="2308">
        <f>IF(B6="","",SUMIF(项目基本情况!D$15:I$15,C6,项目基本情况!D$17:I$17))</f>
        <v>56477</v>
      </c>
      <c r="F6" s="174">
        <f>SUMIF(项目基本情况!D$15:I$15,C6,项目基本情况!D$19:I$19)</f>
        <v>35.619999999999997</v>
      </c>
      <c r="G6" s="175">
        <f>IF(ISERROR(ROUND(POWER(1+H6,D6-F6)*(POWER(1+H6,F6)-1)/(POWER(1+H6,D6)-1),3)),0,ROUND(POWER(1+H6,D6-F6)*(POWER(1+H6,F6)-1)/(POWER(1+H6,D6)-1),3))</f>
        <v>0.89</v>
      </c>
      <c r="H6" s="3001">
        <v>4.4999999999999998E-2</v>
      </c>
      <c r="I6" s="3001">
        <v>5.5E-2</v>
      </c>
      <c r="J6" s="176">
        <v>8.5000000000000006E-2</v>
      </c>
      <c r="K6" s="179">
        <f>SUMIF('数据-汇总表'!C$19:C$33,'数据-取费表'!A6,'数据-汇总表'!E$19:E$33)</f>
        <v>11789.81</v>
      </c>
      <c r="L6" s="3002">
        <v>3000</v>
      </c>
      <c r="M6" s="177">
        <f t="shared" ref="M6:M14" si="0">ROUND(K6*L6/10000,0)</f>
        <v>3537</v>
      </c>
      <c r="N6" s="3003">
        <v>0</v>
      </c>
      <c r="O6" s="177">
        <f>IF($N$5="成新度","——",ROUND(M6*N6,0))</f>
        <v>0</v>
      </c>
      <c r="P6" s="178">
        <f>IF($N$5="成新度","——",M6-O6)</f>
        <v>3537</v>
      </c>
      <c r="Q6" s="3004">
        <v>0.2</v>
      </c>
      <c r="R6" s="179">
        <f>SUMIF('数据-汇总表'!C$19:C$33,A6,'数据-汇总表'!R$19:R$33)</f>
        <v>13764.689999999999</v>
      </c>
      <c r="S6" s="132">
        <f>IF('数据-汇总表'!$I$17="按面积比例",SUMIF('数据-汇总表'!C$19:C$33,A6,'数据-汇总表'!K$19:K$33),SUMIF('数据-汇总表'!C$19:C$33,A6,'数据-汇总表'!N$19:N$33))</f>
        <v>17589</v>
      </c>
      <c r="T6" s="2233">
        <f>IF($T$4="按面积比例",IF(ISERROR(ROUND($M$14*S6/S$16,0)),"0",ROUND($M$14*S6/S$16,0)),"需自行计算录入")</f>
        <v>4397</v>
      </c>
      <c r="U6" s="180">
        <v>3.2</v>
      </c>
      <c r="V6" s="181">
        <v>2.5000000000000001E-2</v>
      </c>
      <c r="W6" s="181">
        <v>0.1</v>
      </c>
      <c r="X6" s="2320"/>
      <c r="Y6" s="182">
        <v>1</v>
      </c>
      <c r="Z6" s="183"/>
      <c r="AA6" s="176"/>
      <c r="AB6" s="176"/>
      <c r="AC6" s="2323"/>
      <c r="AD6" s="184"/>
      <c r="AE6" s="972">
        <f ca="1">IF(AN6="",0,SUMIF(INDIRECT("'"&amp;AN6&amp;"'"&amp;"!E:E"),$AE$5,INDIRECT("'"&amp;AN6&amp;"'"&amp;"!F:F")))</f>
        <v>33.619999999999997</v>
      </c>
      <c r="AF6" s="141"/>
      <c r="AG6" s="1213">
        <f>IF(AF6="",0,AE6-AF6)</f>
        <v>0</v>
      </c>
      <c r="AH6" s="141"/>
      <c r="AI6" s="187">
        <v>365</v>
      </c>
      <c r="AJ6" s="188"/>
      <c r="AK6" s="189">
        <v>1.4999999999999999E-2</v>
      </c>
      <c r="AL6" s="190">
        <v>1.5E-3</v>
      </c>
      <c r="AM6" s="3015">
        <v>0.01</v>
      </c>
      <c r="AN6" s="2370" t="s">
        <v>3037</v>
      </c>
      <c r="AO6" s="1999"/>
      <c r="AP6" s="1204">
        <f>ROUND(1-1/(1+H6)^F6,3)</f>
        <v>0.79200000000000004</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6"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01"/>
      <c r="I7" s="3001"/>
      <c r="J7" s="176"/>
      <c r="K7" s="179">
        <f>SUMIF('数据-汇总表'!C$19:C$33,'数据-取费表'!A7,'数据-汇总表'!E$19:E$33)</f>
        <v>0</v>
      </c>
      <c r="L7" s="3002"/>
      <c r="M7" s="177">
        <f t="shared" si="0"/>
        <v>0</v>
      </c>
      <c r="N7" s="3003"/>
      <c r="O7" s="177">
        <f t="shared" ref="O7:O14" si="3">IF($N$5="成新度","——",ROUND(M7*N7,0))</f>
        <v>0</v>
      </c>
      <c r="P7" s="178">
        <f t="shared" ref="P7:P14" si="4">IF($N$5="成新度","——",M7-O7)</f>
        <v>0</v>
      </c>
      <c r="Q7" s="3004"/>
      <c r="R7" s="179">
        <f>SUMIF('数据-汇总表'!C$19:C$33,A7,'数据-汇总表'!R$19:R$33)</f>
        <v>0</v>
      </c>
      <c r="S7" s="132">
        <f>IF('数据-汇总表'!$I$17="按面积比例",SUMIF('数据-汇总表'!C$19:C$33,A7,'数据-汇总表'!K$19:K$33),SUMIF('数据-汇总表'!C$19:C$33,A7,'数据-汇总表'!N$19:N$33))</f>
        <v>0</v>
      </c>
      <c r="T7" s="2233">
        <f t="shared" ref="T7:T13" si="5">IF($T$4="按面积比例",IF(ISERROR(ROUND($M$14*S7/S$16,0)),"0",ROUND($M$14*S7/S$16,0)),"需自行计算录入")</f>
        <v>0</v>
      </c>
      <c r="U7" s="180"/>
      <c r="V7" s="181"/>
      <c r="W7" s="181"/>
      <c r="X7" s="2320"/>
      <c r="Y7" s="182"/>
      <c r="Z7" s="183"/>
      <c r="AA7" s="176"/>
      <c r="AB7" s="176"/>
      <c r="AC7" s="2323"/>
      <c r="AD7" s="184"/>
      <c r="AE7" s="972">
        <f t="shared" ref="AE7:AE13" ca="1" si="6">IF(AN7="",0,SUMIF(INDIRECT("'"&amp;AN7&amp;"'"&amp;"!E:E"),$AE$5,INDIRECT("'"&amp;AN7&amp;"'"&amp;"!F:F")))</f>
        <v>0</v>
      </c>
      <c r="AF7" s="141"/>
      <c r="AG7" s="1213">
        <f t="shared" ref="AG7:AG13" si="7">IF(AF7="",0,AE7-AF7)</f>
        <v>0</v>
      </c>
      <c r="AH7" s="141"/>
      <c r="AI7" s="187"/>
      <c r="AJ7" s="188"/>
      <c r="AK7" s="189"/>
      <c r="AL7" s="190"/>
      <c r="AM7" s="2368"/>
      <c r="AN7" s="2370"/>
      <c r="AO7" s="1999"/>
      <c r="AP7" s="1204">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6"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1"/>
      <c r="I8" s="3001"/>
      <c r="J8" s="176"/>
      <c r="K8" s="179">
        <f>SUMIF('数据-汇总表'!C$19:C$33,'数据-取费表'!A8,'数据-汇总表'!E$19:E$33)</f>
        <v>0</v>
      </c>
      <c r="L8" s="3002"/>
      <c r="M8" s="177">
        <f>ROUND(K8*L8/10000,0)</f>
        <v>0</v>
      </c>
      <c r="N8" s="3003"/>
      <c r="O8" s="177">
        <f t="shared" si="3"/>
        <v>0</v>
      </c>
      <c r="P8" s="178">
        <f t="shared" si="4"/>
        <v>0</v>
      </c>
      <c r="Q8" s="3004"/>
      <c r="R8" s="179">
        <f>SUMIF('数据-汇总表'!C$19:C$33,A8,'数据-汇总表'!R$19:R$33)</f>
        <v>0</v>
      </c>
      <c r="S8" s="132">
        <f>IF('数据-汇总表'!$I$17="按面积比例",SUMIF('数据-汇总表'!C$19:C$33,A8,'数据-汇总表'!K$19:K$33),SUMIF('数据-汇总表'!C$19:C$33,A8,'数据-汇总表'!N$19:N$33))</f>
        <v>0</v>
      </c>
      <c r="T8" s="2233">
        <f t="shared" si="5"/>
        <v>0</v>
      </c>
      <c r="U8" s="180"/>
      <c r="V8" s="181"/>
      <c r="W8" s="181"/>
      <c r="X8" s="2320"/>
      <c r="Y8" s="182"/>
      <c r="Z8" s="183"/>
      <c r="AA8" s="176"/>
      <c r="AB8" s="176"/>
      <c r="AC8" s="2323"/>
      <c r="AD8" s="184"/>
      <c r="AE8" s="972">
        <f t="shared" ca="1" si="6"/>
        <v>0</v>
      </c>
      <c r="AF8" s="141"/>
      <c r="AG8" s="1213">
        <f t="shared" si="7"/>
        <v>0</v>
      </c>
      <c r="AH8" s="141"/>
      <c r="AI8" s="187"/>
      <c r="AJ8" s="188"/>
      <c r="AK8" s="189"/>
      <c r="AL8" s="190"/>
      <c r="AM8" s="2368"/>
      <c r="AN8" s="2370"/>
      <c r="AO8" s="1999"/>
      <c r="AP8" s="1204">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6"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2">
        <f t="shared" ca="1" si="6"/>
        <v>0</v>
      </c>
      <c r="AF9" s="141"/>
      <c r="AG9" s="1213">
        <f t="shared" si="7"/>
        <v>0</v>
      </c>
      <c r="AH9" s="141"/>
      <c r="AI9" s="187"/>
      <c r="AJ9" s="188"/>
      <c r="AK9" s="189"/>
      <c r="AL9" s="190"/>
      <c r="AM9" s="2368"/>
      <c r="AN9" s="2370"/>
      <c r="AO9" s="1999"/>
      <c r="AP9" s="1204">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6"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2">
        <f t="shared" ca="1" si="6"/>
        <v>0</v>
      </c>
      <c r="AF10" s="141"/>
      <c r="AG10" s="1213">
        <f t="shared" si="7"/>
        <v>0</v>
      </c>
      <c r="AH10" s="141"/>
      <c r="AI10" s="187"/>
      <c r="AJ10" s="188"/>
      <c r="AK10" s="189"/>
      <c r="AL10" s="190"/>
      <c r="AM10" s="2368"/>
      <c r="AN10" s="2370"/>
      <c r="AO10" s="1999"/>
      <c r="AP10" s="1204">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6"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2">
        <f t="shared" ca="1" si="6"/>
        <v>0</v>
      </c>
      <c r="AF11" s="141"/>
      <c r="AG11" s="1213">
        <f t="shared" si="7"/>
        <v>0</v>
      </c>
      <c r="AH11" s="141"/>
      <c r="AI11" s="187"/>
      <c r="AJ11" s="188"/>
      <c r="AK11" s="196"/>
      <c r="AL11" s="197"/>
      <c r="AM11" s="1816"/>
      <c r="AN11" s="2370"/>
      <c r="AO11" s="1999"/>
      <c r="AP11" s="1204">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6"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2">
        <f t="shared" ca="1" si="6"/>
        <v>0</v>
      </c>
      <c r="AF12" s="141"/>
      <c r="AG12" s="1213">
        <f t="shared" si="7"/>
        <v>0</v>
      </c>
      <c r="AH12" s="141"/>
      <c r="AI12" s="187"/>
      <c r="AJ12" s="188"/>
      <c r="AK12" s="196"/>
      <c r="AL12" s="197"/>
      <c r="AM12" s="1816"/>
      <c r="AN12" s="2370"/>
      <c r="AO12" s="1999"/>
      <c r="AP12" s="1204">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6"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2">
        <f t="shared" ca="1" si="6"/>
        <v>0</v>
      </c>
      <c r="AF13" s="141"/>
      <c r="AG13" s="1213">
        <f t="shared" si="7"/>
        <v>0</v>
      </c>
      <c r="AH13" s="141"/>
      <c r="AI13" s="187"/>
      <c r="AJ13" s="188"/>
      <c r="AK13" s="189"/>
      <c r="AL13" s="190"/>
      <c r="AM13" s="2368"/>
      <c r="AN13" s="2370"/>
      <c r="AO13" s="1999"/>
      <c r="AP13" s="1204">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6" customFormat="1" ht="14.25">
      <c r="A14" s="2302" t="s">
        <v>2313</v>
      </c>
      <c r="B14" s="2305" t="s">
        <v>1679</v>
      </c>
      <c r="C14" s="2306" t="s">
        <v>2313</v>
      </c>
      <c r="D14" s="2307"/>
      <c r="E14" s="2308"/>
      <c r="F14" s="174"/>
      <c r="G14" s="175"/>
      <c r="H14" s="2309"/>
      <c r="I14" s="2309"/>
      <c r="J14" s="2309"/>
      <c r="K14" s="179">
        <f>SUMIF('数据-汇总表'!C$19:C$33,'数据-取费表'!A14,'数据-汇总表'!E$19:E$33)</f>
        <v>17589</v>
      </c>
      <c r="L14" s="193">
        <v>2500</v>
      </c>
      <c r="M14" s="177">
        <f t="shared" si="0"/>
        <v>4397</v>
      </c>
      <c r="N14" s="194">
        <f>N6</f>
        <v>0</v>
      </c>
      <c r="O14" s="177">
        <f t="shared" si="3"/>
        <v>0</v>
      </c>
      <c r="P14" s="178">
        <f t="shared" si="4"/>
        <v>4397</v>
      </c>
      <c r="Q14" s="2317"/>
      <c r="R14" s="179"/>
      <c r="S14" s="132"/>
      <c r="T14" s="2316"/>
      <c r="U14" s="974"/>
      <c r="V14" s="2319"/>
      <c r="W14" s="2319"/>
      <c r="X14" s="2320"/>
      <c r="Y14" s="2321"/>
      <c r="Z14" s="136"/>
      <c r="AA14" s="2322"/>
      <c r="AB14" s="2322"/>
      <c r="AC14" s="2323"/>
      <c r="AD14" s="2320"/>
      <c r="AE14" s="972"/>
      <c r="AF14" s="2295"/>
      <c r="AG14" s="1213"/>
      <c r="AH14" s="2295"/>
      <c r="AI14" s="1572"/>
      <c r="AJ14" s="1572"/>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6" customFormat="1" ht="27">
      <c r="A15" s="2311" t="s">
        <v>2315</v>
      </c>
      <c r="B15" s="2305" t="s">
        <v>1679</v>
      </c>
      <c r="C15" s="2306" t="s">
        <v>2314</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4"/>
      <c r="V15" s="2319"/>
      <c r="W15" s="2319"/>
      <c r="X15" s="2320"/>
      <c r="Y15" s="2321"/>
      <c r="Z15" s="136"/>
      <c r="AA15" s="2322"/>
      <c r="AB15" s="2322"/>
      <c r="AC15" s="2323"/>
      <c r="AD15" s="2320"/>
      <c r="AE15" s="972"/>
      <c r="AF15" s="2295"/>
      <c r="AG15" s="1213"/>
      <c r="AH15" s="2295"/>
      <c r="AI15" s="1572"/>
      <c r="AJ15" s="1572"/>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6" customFormat="1" ht="15.75" thickBot="1">
      <c r="A16" s="198" t="s">
        <v>262</v>
      </c>
      <c r="B16" s="199"/>
      <c r="C16" s="200"/>
      <c r="D16" s="201"/>
      <c r="E16" s="199"/>
      <c r="F16" s="199"/>
      <c r="G16" s="202">
        <f>ROUND(SUMPRODUCT(G6:G13,K6:K13)/SUMPRODUCT((G6:G13&gt;0)*(K6:K13)),3)</f>
        <v>0.89</v>
      </c>
      <c r="H16" s="203">
        <f>ROUND(SUMPRODUCT(H6:H13,K6:K13)/SUMPRODUCT((H6:H13&gt;0)*(K6:K13)),3)</f>
        <v>4.4999999999999998E-2</v>
      </c>
      <c r="I16" s="204"/>
      <c r="J16" s="204"/>
      <c r="K16" s="205">
        <f>SUM(K6:K15)</f>
        <v>29378.809999999998</v>
      </c>
      <c r="L16" s="206">
        <f>ROUND(M16*10000/SUM(K6:K14),0)</f>
        <v>2701</v>
      </c>
      <c r="M16" s="206">
        <f>SUM(M6:M14)</f>
        <v>7934</v>
      </c>
      <c r="N16" s="207">
        <f>ROUND(SUMPRODUCT(M6:M14,N6:N14)/M16,3)</f>
        <v>0</v>
      </c>
      <c r="O16" s="206">
        <f>SUM(O6:O14)</f>
        <v>0</v>
      </c>
      <c r="P16" s="206">
        <f>SUM(P6:P14)</f>
        <v>7934</v>
      </c>
      <c r="Q16" s="208">
        <f>ROUND(SUMPRODUCT(Q6:Q13,K6:K13)/SUMPRODUCT((Q6:Q13&gt;0)*(K6:K13)),2)</f>
        <v>0.2</v>
      </c>
      <c r="R16" s="2310">
        <f>SUM(R6:R13)</f>
        <v>13764.689999999999</v>
      </c>
      <c r="S16" s="209">
        <f>SUM(S6:S13)</f>
        <v>17589</v>
      </c>
      <c r="T16" s="210">
        <f>IF(SUMIF(T6:T13,"&lt;9E307")=M14,SUMIF(T6:T13,"&lt;9E307"),"有误，请检查")</f>
        <v>4397</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4">
        <f>ROUND(SUMPRODUCT(AP6:AP13,K6:K13)/SUMPRODUCT((AP6:AP13&gt;0)*(K6:K13)),3)</f>
        <v>0.79200000000000004</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4"/>
      <c r="B17" s="1202"/>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4"/>
      <c r="C18" s="1991"/>
      <c r="D18" s="1992"/>
      <c r="E18" s="1991"/>
      <c r="F18" s="1991"/>
      <c r="G18" s="1991"/>
      <c r="H18" s="1991"/>
      <c r="I18" s="1991"/>
      <c r="J18" s="1991"/>
      <c r="K18" s="1990"/>
      <c r="L18" s="1990"/>
      <c r="M18" s="1988"/>
      <c r="N18" s="1988"/>
      <c r="O18" s="1988"/>
      <c r="P18" s="1988"/>
      <c r="Q18" s="1988">
        <f>'数据-汇总表'!F19</f>
        <v>11789.81</v>
      </c>
      <c r="R18" s="3186">
        <v>0.2</v>
      </c>
      <c r="S18" s="1988"/>
      <c r="T18" s="1988"/>
      <c r="U18" s="1988">
        <v>350</v>
      </c>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2333</v>
      </c>
      <c r="D19" s="1992"/>
      <c r="E19" s="1991"/>
      <c r="F19" s="1991"/>
      <c r="G19" s="1991"/>
      <c r="H19" s="1991"/>
      <c r="I19" s="1991"/>
      <c r="J19" s="1991"/>
      <c r="K19" s="1990"/>
      <c r="L19" s="1990"/>
      <c r="M19" s="1988"/>
      <c r="N19" s="1988"/>
      <c r="O19" s="1988"/>
      <c r="P19" s="1988"/>
      <c r="Q19" s="1988">
        <f>50*AH7</f>
        <v>0</v>
      </c>
      <c r="R19" s="3186">
        <v>0.05</v>
      </c>
      <c r="S19" s="1988"/>
      <c r="T19" s="1988"/>
      <c r="U19" s="1988">
        <f>U18*12*AH7</f>
        <v>0</v>
      </c>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2332</v>
      </c>
      <c r="D20" s="1992"/>
      <c r="E20" s="1991"/>
      <c r="F20" s="1991"/>
      <c r="G20" s="1991"/>
      <c r="H20" s="1991"/>
      <c r="I20" s="1991"/>
      <c r="J20" s="1991"/>
      <c r="K20" s="1990"/>
      <c r="L20" s="1990"/>
      <c r="M20" s="1988"/>
      <c r="N20" s="1988"/>
      <c r="O20" s="1988"/>
      <c r="P20" s="1988"/>
      <c r="Q20" s="1988">
        <f>Q18+Q19</f>
        <v>11789.81</v>
      </c>
      <c r="R20" s="1988">
        <f>ROUND((R18*Q18+R19*Q19)/Q20,2)</f>
        <v>0.2</v>
      </c>
      <c r="S20" s="1988"/>
      <c r="T20" s="1988"/>
      <c r="U20" s="1988">
        <f>ROUND(U19/365/'数据-汇总表'!F19,2)</f>
        <v>0</v>
      </c>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7"/>
      <c r="B25" s="1204"/>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5" customFormat="1" ht="27.75">
      <c r="A27" s="226" t="s">
        <v>2335</v>
      </c>
      <c r="B27" s="227">
        <v>0</v>
      </c>
      <c r="C27" s="2345" t="s">
        <v>2339</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5" customFormat="1" ht="27.75">
      <c r="A28" s="228" t="s">
        <v>2336</v>
      </c>
      <c r="B28" s="229">
        <v>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5" customFormat="1" ht="28.5" thickBot="1">
      <c r="A29" s="231" t="s">
        <v>2334</v>
      </c>
      <c r="B29" s="232"/>
      <c r="C29" s="1553" t="s">
        <v>2337</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5" customFormat="1" ht="27">
      <c r="A30" s="235" t="s">
        <v>273</v>
      </c>
      <c r="B30" s="978">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5" customFormat="1" ht="27">
      <c r="A31" s="228" t="s">
        <v>274</v>
      </c>
      <c r="B31" s="230">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5" customFormat="1" ht="27.75" thickBot="1">
      <c r="A32" s="237" t="s">
        <v>275</v>
      </c>
      <c r="B32" s="1378">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5" customFormat="1" ht="14.25">
      <c r="A33" s="226" t="s">
        <v>278</v>
      </c>
      <c r="B33" s="1379">
        <v>0.03</v>
      </c>
      <c r="C33" s="2343" t="s">
        <v>2888</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v>
      </c>
      <c r="C34" s="2343" t="s">
        <v>2889</v>
      </c>
      <c r="D34" s="1992" t="s">
        <v>870</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2890</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2891</v>
      </c>
      <c r="D36" s="1989"/>
      <c r="E36" s="1202"/>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2892</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2892</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2453</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2454</v>
      </c>
      <c r="B40" s="2459">
        <f ca="1">存贷款利率!E2</f>
        <v>4.7500000000000001E-2</v>
      </c>
      <c r="C40" s="2343" t="s">
        <v>2338</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9" t="s">
        <v>283</v>
      </c>
      <c r="B42" s="240">
        <v>0.05</v>
      </c>
      <c r="C42" s="3076">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9" t="s">
        <v>284</v>
      </c>
      <c r="B43" s="241">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7.0000000000000007E-2</v>
      </c>
      <c r="C44" s="2343" t="s">
        <v>2893</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2894</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2895</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50" t="s">
        <v>2896</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1" t="s">
        <v>2897</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1" t="s">
        <v>2898</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1409</v>
      </c>
      <c r="C53" s="3052" t="s">
        <v>2899</v>
      </c>
      <c r="D53" s="3053" t="s">
        <v>2900</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5" t="s">
        <v>2901</v>
      </c>
      <c r="B54" s="186">
        <f>C54</f>
        <v>30</v>
      </c>
      <c r="C54" s="1993">
        <v>30</v>
      </c>
      <c r="D54" s="3054"/>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5" t="s">
        <v>2902</v>
      </c>
      <c r="B55" s="186">
        <f t="shared" ref="B55:B59" si="9">C55</f>
        <v>24</v>
      </c>
      <c r="C55" s="1993">
        <v>24</v>
      </c>
      <c r="D55" s="3054"/>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5" t="s">
        <v>2903</v>
      </c>
      <c r="B56" s="186">
        <f t="shared" si="9"/>
        <v>18</v>
      </c>
      <c r="C56" s="1993">
        <v>18</v>
      </c>
      <c r="D56" s="3054"/>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5" t="s">
        <v>2904</v>
      </c>
      <c r="B57" s="186">
        <f t="shared" si="9"/>
        <v>12</v>
      </c>
      <c r="C57" s="1993">
        <v>12</v>
      </c>
      <c r="D57" s="3054"/>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5" t="s">
        <v>2905</v>
      </c>
      <c r="B58" s="186">
        <f t="shared" si="9"/>
        <v>3</v>
      </c>
      <c r="C58" s="1993">
        <v>3</v>
      </c>
      <c r="D58" s="3054"/>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5" t="s">
        <v>2906</v>
      </c>
      <c r="B59" s="186">
        <f t="shared" si="9"/>
        <v>1.5</v>
      </c>
      <c r="C59" s="1993">
        <v>1.5</v>
      </c>
      <c r="D59" s="3054"/>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5" t="s">
        <v>2907</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5" t="s">
        <v>2908</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5" t="s">
        <v>2909</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6" t="s">
        <v>2910</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61" priority="12" stopIfTrue="1" operator="containsText" text="自行计算">
      <formula>NOT(ISERROR(SEARCH("自行计算",T6)))</formula>
    </cfRule>
    <cfRule type="containsText" dxfId="160" priority="13" stopIfTrue="1" operator="containsText" text="自行计算">
      <formula>NOT(ISERROR(SEARCH("自行计算",T6)))</formula>
    </cfRule>
  </conditionalFormatting>
  <conditionalFormatting sqref="T6:T13">
    <cfRule type="containsText" dxfId="159" priority="10" stopIfTrue="1" operator="containsText" text="自行计算">
      <formula>NOT(ISERROR(SEARCH("自行计算",T6)))</formula>
    </cfRule>
    <cfRule type="containsText" dxfId="158" priority="11" stopIfTrue="1" operator="containsText" text="自行计算">
      <formula>NOT(ISERROR(SEARCH("自行计算",T6)))</formula>
    </cfRule>
  </conditionalFormatting>
  <conditionalFormatting sqref="T12:T13">
    <cfRule type="containsText" dxfId="157" priority="4" stopIfTrue="1" operator="containsText" text="自行计算">
      <formula>NOT(ISERROR(SEARCH("自行计算",T12)))</formula>
    </cfRule>
    <cfRule type="containsText" dxfId="156" priority="5" stopIfTrue="1" operator="containsText" text="自行计算">
      <formula>NOT(ISERROR(SEARCH("自行计算",T12)))</formula>
    </cfRule>
  </conditionalFormatting>
  <conditionalFormatting sqref="T12:T13">
    <cfRule type="containsText" dxfId="155" priority="2" stopIfTrue="1" operator="containsText" text="自行计算">
      <formula>NOT(ISERROR(SEARCH("自行计算",T12)))</formula>
    </cfRule>
    <cfRule type="containsText" dxfId="154" priority="3" stopIfTrue="1" operator="containsText" text="自行计算">
      <formula>NOT(ISERROR(SEARCH("自行计算",T12)))</formula>
    </cfRule>
  </conditionalFormatting>
  <conditionalFormatting sqref="T6:T15">
    <cfRule type="expression" dxfId="15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73" t="s">
        <v>1663</v>
      </c>
      <c r="B1" s="3274"/>
      <c r="C1" s="3274"/>
      <c r="D1" s="3274"/>
      <c r="E1" s="3274"/>
      <c r="F1" s="3274"/>
      <c r="G1" s="3274"/>
      <c r="H1" s="2001"/>
      <c r="I1" s="2002"/>
      <c r="J1" s="2003"/>
      <c r="K1" s="2001"/>
      <c r="L1" s="2002"/>
      <c r="M1" s="2003"/>
      <c r="N1" s="2001"/>
      <c r="O1" s="2002"/>
      <c r="P1" s="2003"/>
      <c r="Q1" s="2004"/>
      <c r="R1" s="2005"/>
    </row>
    <row r="2" spans="1:18" ht="14.25" thickBot="1">
      <c r="A2" s="1221"/>
      <c r="B2" s="1222"/>
      <c r="C2" s="1223" t="s">
        <v>1664</v>
      </c>
      <c r="D2" s="1224"/>
      <c r="E2" s="1225"/>
      <c r="F2" s="1226"/>
      <c r="G2" s="1223" t="s">
        <v>1665</v>
      </c>
      <c r="H2" s="2007"/>
      <c r="I2" s="2007"/>
      <c r="J2" s="2007"/>
      <c r="K2" s="2007"/>
      <c r="L2" s="2007"/>
      <c r="M2" s="2007"/>
      <c r="N2" s="2007"/>
      <c r="O2" s="2007"/>
      <c r="P2" s="2007"/>
      <c r="Q2" s="2007"/>
      <c r="R2" s="2007"/>
    </row>
    <row r="3" spans="1:18" ht="54">
      <c r="A3" s="1227" t="s">
        <v>1666</v>
      </c>
      <c r="B3" s="1228" t="s">
        <v>1653</v>
      </c>
      <c r="C3" s="3057" t="s">
        <v>2917</v>
      </c>
      <c r="D3" s="2008"/>
      <c r="E3" s="1229" t="s">
        <v>1666</v>
      </c>
      <c r="F3" s="1230" t="s">
        <v>1654</v>
      </c>
      <c r="G3" s="3061" t="s">
        <v>2916</v>
      </c>
      <c r="H3" s="2007"/>
      <c r="I3" s="2007"/>
      <c r="J3" s="2007"/>
      <c r="K3" s="2007"/>
      <c r="L3" s="2007"/>
      <c r="M3" s="2007"/>
      <c r="N3" s="2007"/>
      <c r="O3" s="2007"/>
      <c r="P3" s="2007"/>
      <c r="Q3" s="2007"/>
      <c r="R3" s="2007"/>
    </row>
    <row r="4" spans="1:18" ht="41.25">
      <c r="A4" s="1229"/>
      <c r="B4" s="1231" t="s">
        <v>1667</v>
      </c>
      <c r="C4" s="3058" t="s">
        <v>2918</v>
      </c>
      <c r="D4" s="2008"/>
      <c r="E4" s="1232"/>
      <c r="F4" s="1233" t="s">
        <v>1668</v>
      </c>
      <c r="G4" s="3059" t="s">
        <v>2913</v>
      </c>
      <c r="H4" s="2007"/>
      <c r="I4" s="2007"/>
      <c r="J4" s="2007"/>
      <c r="K4" s="2007"/>
      <c r="L4" s="2007"/>
      <c r="M4" s="2007"/>
      <c r="N4" s="2007"/>
      <c r="O4" s="2007"/>
      <c r="P4" s="2007"/>
      <c r="Q4" s="2007"/>
      <c r="R4" s="2007"/>
    </row>
    <row r="5" spans="1:18" ht="41.25">
      <c r="A5" s="1229"/>
      <c r="B5" s="1231" t="s">
        <v>1669</v>
      </c>
      <c r="C5" s="3058" t="s">
        <v>2919</v>
      </c>
      <c r="D5" s="2008"/>
      <c r="E5" s="1232"/>
      <c r="F5" s="1231" t="s">
        <v>2543</v>
      </c>
      <c r="G5" s="3059" t="s">
        <v>2914</v>
      </c>
      <c r="H5" s="2007"/>
      <c r="I5" s="2007"/>
      <c r="J5" s="2007"/>
      <c r="K5" s="2007"/>
      <c r="L5" s="2007"/>
      <c r="M5" s="2007"/>
      <c r="N5" s="2007"/>
      <c r="O5" s="2007"/>
      <c r="P5" s="2007"/>
      <c r="Q5" s="2007"/>
      <c r="R5" s="2007"/>
    </row>
    <row r="6" spans="1:18" ht="54">
      <c r="A6" s="1229"/>
      <c r="B6" s="1231" t="s">
        <v>1655</v>
      </c>
      <c r="C6" s="3059" t="s">
        <v>2913</v>
      </c>
      <c r="D6" s="2008"/>
      <c r="E6" s="1232"/>
      <c r="F6" s="1231" t="s">
        <v>2544</v>
      </c>
      <c r="G6" s="3059" t="s">
        <v>2911</v>
      </c>
      <c r="H6" s="2007"/>
      <c r="I6" s="2007"/>
      <c r="J6" s="2007"/>
      <c r="K6" s="2007"/>
      <c r="L6" s="2007"/>
      <c r="M6" s="2007"/>
      <c r="N6" s="2007"/>
      <c r="O6" s="2007"/>
      <c r="P6" s="2007"/>
      <c r="Q6" s="2007"/>
      <c r="R6" s="2007"/>
    </row>
    <row r="7" spans="1:18" ht="41.25" thickBot="1">
      <c r="A7" s="1229"/>
      <c r="B7" s="1231" t="s">
        <v>2543</v>
      </c>
      <c r="C7" s="3059" t="s">
        <v>2914</v>
      </c>
      <c r="D7" s="2009"/>
      <c r="E7" s="1234"/>
      <c r="F7" s="1235" t="s">
        <v>1670</v>
      </c>
      <c r="G7" s="3062" t="s">
        <v>2915</v>
      </c>
      <c r="H7" s="2007"/>
      <c r="I7" s="2007"/>
      <c r="J7" s="2007"/>
      <c r="K7" s="2007"/>
      <c r="L7" s="2007"/>
      <c r="M7" s="2007"/>
      <c r="N7" s="2007"/>
      <c r="O7" s="2007"/>
      <c r="P7" s="2007"/>
      <c r="Q7" s="2007"/>
      <c r="R7" s="2007"/>
    </row>
    <row r="8" spans="1:18" ht="27">
      <c r="A8" s="1229"/>
      <c r="B8" s="1231" t="s">
        <v>2544</v>
      </c>
      <c r="C8" s="3059" t="s">
        <v>2911</v>
      </c>
      <c r="D8" s="2009"/>
      <c r="E8" s="2009"/>
      <c r="F8" s="1554"/>
      <c r="G8" s="1554"/>
      <c r="H8" s="2007"/>
      <c r="I8" s="2007"/>
      <c r="J8" s="2007"/>
      <c r="K8" s="2007"/>
      <c r="L8" s="2007"/>
      <c r="M8" s="2007"/>
      <c r="N8" s="2007"/>
      <c r="O8" s="2007"/>
      <c r="P8" s="2007"/>
      <c r="Q8" s="2007"/>
      <c r="R8" s="2007"/>
    </row>
    <row r="9" spans="1:18" ht="40.5">
      <c r="A9" s="1229"/>
      <c r="B9" s="1231" t="s">
        <v>1656</v>
      </c>
      <c r="C9" s="3058" t="s">
        <v>2912</v>
      </c>
      <c r="D9" s="2008"/>
      <c r="E9" s="2009"/>
      <c r="F9" s="1554"/>
      <c r="G9" s="1554"/>
      <c r="H9" s="2007"/>
      <c r="I9" s="2007"/>
      <c r="J9" s="2007"/>
      <c r="K9" s="2007"/>
      <c r="L9" s="2007"/>
      <c r="M9" s="2007"/>
      <c r="N9" s="2007"/>
      <c r="O9" s="2007"/>
      <c r="P9" s="2007"/>
      <c r="Q9" s="2007"/>
      <c r="R9" s="2007"/>
    </row>
    <row r="10" spans="1:18" s="2015" customFormat="1" ht="15" thickBot="1">
      <c r="A10" s="1236"/>
      <c r="B10" s="1237" t="s">
        <v>1671</v>
      </c>
      <c r="C10" s="3060"/>
      <c r="D10" s="2008"/>
      <c r="E10" s="2008"/>
      <c r="F10" s="1554"/>
      <c r="G10" s="1554"/>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1672</v>
      </c>
      <c r="B13" s="2556"/>
      <c r="C13" s="2556"/>
      <c r="D13" s="1224"/>
      <c r="E13" s="2556"/>
      <c r="F13" s="2556"/>
      <c r="G13" s="2556"/>
    </row>
    <row r="14" spans="1:18" ht="14.25" thickBot="1">
      <c r="A14" s="1238"/>
      <c r="B14" s="1239"/>
      <c r="C14" s="1240" t="s">
        <v>1664</v>
      </c>
      <c r="D14" s="2008"/>
      <c r="E14" s="1241"/>
      <c r="F14" s="1241"/>
      <c r="G14" s="1223" t="s">
        <v>1665</v>
      </c>
    </row>
    <row r="15" spans="1:18" ht="54">
      <c r="A15" s="2566" t="s">
        <v>1657</v>
      </c>
      <c r="B15" s="1242" t="s">
        <v>1653</v>
      </c>
      <c r="C15" s="1243" t="str">
        <f>C3</f>
        <v>估价对象周边居住用地比例、居住小区规模和社区发展完善程度，综合评价居住社区成熟度一般</v>
      </c>
      <c r="D15" s="2008"/>
      <c r="E15" s="2563" t="s">
        <v>1658</v>
      </c>
      <c r="F15" s="1242" t="s">
        <v>1673</v>
      </c>
      <c r="G15" s="1244" t="str">
        <f>G3</f>
        <v>估价对象位于XX开发区，园区建设成熟度XX，产业集聚程度XX</v>
      </c>
    </row>
    <row r="16" spans="1:18" ht="40.5">
      <c r="A16" s="2567"/>
      <c r="B16" s="1245" t="s">
        <v>1667</v>
      </c>
      <c r="C16" s="1246" t="str">
        <f>C4</f>
        <v>估价对象位于XX商圈，周边商业氛围成熟，人流量大，商业繁华度好</v>
      </c>
      <c r="D16" s="2008"/>
      <c r="E16" s="2564"/>
      <c r="F16" s="1247" t="s">
        <v>1668</v>
      </c>
      <c r="G16" s="1005" t="str">
        <f>G4</f>
        <v>估价对象周边道路状况、公共交通通达情况、停车便捷程度，综合评价交通便捷度较好</v>
      </c>
    </row>
    <row r="17" spans="1:7" ht="40.5">
      <c r="A17" s="2567"/>
      <c r="B17" s="1245" t="s">
        <v>1669</v>
      </c>
      <c r="C17" s="1246" t="str">
        <f>C5</f>
        <v>估价对象位于XX商圈，周边办公楼项目较多，入驻率高，办公集聚程度较好</v>
      </c>
      <c r="D17" s="2009"/>
      <c r="E17" s="2564"/>
      <c r="F17" s="1247" t="s">
        <v>1674</v>
      </c>
      <c r="G17" s="2772"/>
    </row>
    <row r="18" spans="1:7" ht="54">
      <c r="A18" s="2567"/>
      <c r="B18" s="1247" t="s">
        <v>1655</v>
      </c>
      <c r="C18" s="1005" t="str">
        <f>C6</f>
        <v>估价对象周边道路状况、公共交通通达情况、停车便捷程度，综合评价交通便捷度较好</v>
      </c>
      <c r="D18" s="2009"/>
      <c r="E18" s="2564"/>
      <c r="F18" s="1247" t="s">
        <v>1670</v>
      </c>
      <c r="G18" s="1005" t="str">
        <f>G7</f>
        <v>该园区内是否有污染型企业，绿化情况，卫生条件，整体环境状况判断</v>
      </c>
    </row>
    <row r="19" spans="1:7" ht="27">
      <c r="A19" s="2567"/>
      <c r="B19" s="1247" t="s">
        <v>1659</v>
      </c>
      <c r="C19" s="2772"/>
      <c r="D19" s="2008"/>
      <c r="E19" s="2564"/>
      <c r="F19" s="1231" t="s">
        <v>2543</v>
      </c>
      <c r="G19" s="1005" t="str">
        <f>G5</f>
        <v>估价对象所在区域公共配套设施齐备情况</v>
      </c>
    </row>
    <row r="20" spans="1:7" ht="40.5">
      <c r="A20" s="2567"/>
      <c r="B20" s="1247" t="s">
        <v>1660</v>
      </c>
      <c r="C20" s="1246" t="str">
        <f>C9</f>
        <v>区域自然环境：；人文环境；综合评价环境状况一般</v>
      </c>
      <c r="D20" s="2009"/>
      <c r="E20" s="2564"/>
      <c r="F20" s="1231" t="s">
        <v>2544</v>
      </c>
      <c r="G20" s="1005" t="str">
        <f>G6</f>
        <v>估价对象所在区域基础设施水平</v>
      </c>
    </row>
    <row r="21" spans="1:7" ht="27">
      <c r="A21" s="2567"/>
      <c r="B21" s="1231" t="s">
        <v>2543</v>
      </c>
      <c r="C21" s="1005" t="str">
        <f>C7</f>
        <v>估价对象所在区域公共配套设施齐备情况</v>
      </c>
      <c r="D21" s="2008"/>
      <c r="E21" s="2564"/>
      <c r="F21" s="1247" t="s">
        <v>1661</v>
      </c>
      <c r="G21" s="3063"/>
    </row>
    <row r="22" spans="1:7" ht="27">
      <c r="A22" s="2567"/>
      <c r="B22" s="1231" t="s">
        <v>2544</v>
      </c>
      <c r="C22" s="1005" t="str">
        <f>C8</f>
        <v>估价对象所在区域基础设施水平</v>
      </c>
      <c r="D22" s="2008"/>
      <c r="E22" s="2564"/>
      <c r="F22" s="1247" t="s">
        <v>1671</v>
      </c>
      <c r="G22" s="2772"/>
    </row>
    <row r="23" spans="1:7" ht="15" thickBot="1">
      <c r="A23" s="2567"/>
      <c r="B23" s="1247" t="s">
        <v>1661</v>
      </c>
      <c r="C23" s="3063"/>
      <c r="E23" s="2565"/>
      <c r="F23" s="1248" t="s">
        <v>1675</v>
      </c>
      <c r="G23" s="3064"/>
    </row>
    <row r="24" spans="1:7" ht="14.25" thickBot="1">
      <c r="A24" s="2568"/>
      <c r="B24" s="1248" t="s">
        <v>1662</v>
      </c>
      <c r="C24" s="1249">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21" t="s">
        <v>2840</v>
      </c>
      <c r="B1" s="3021">
        <f>SUM(B14:B23)</f>
        <v>29378.809999999998</v>
      </c>
      <c r="C1" s="3022"/>
      <c r="D1" s="3022"/>
      <c r="E1" s="3022"/>
      <c r="F1" s="3022"/>
    </row>
    <row r="2" spans="1:9" ht="16.5">
      <c r="A2" s="3021" t="s">
        <v>2841</v>
      </c>
      <c r="B2" s="3021">
        <f>SUM(C14:C23)</f>
        <v>13764.69</v>
      </c>
      <c r="C2" s="3022"/>
      <c r="D2" s="3022"/>
      <c r="E2" s="3022"/>
      <c r="F2" s="3022"/>
    </row>
    <row r="3" spans="1:9" ht="16.5">
      <c r="A3" s="3021" t="s">
        <v>2842</v>
      </c>
      <c r="B3" s="3023">
        <f>项目基本情况!D3</f>
        <v>43473</v>
      </c>
      <c r="C3" s="3022"/>
      <c r="D3" s="3022"/>
      <c r="E3" s="3022"/>
      <c r="F3" s="3022"/>
    </row>
    <row r="4" spans="1:9" ht="33">
      <c r="A4" s="3021" t="s">
        <v>2843</v>
      </c>
      <c r="B4" s="3021" t="s">
        <v>2844</v>
      </c>
      <c r="C4" s="3021" t="s">
        <v>2845</v>
      </c>
      <c r="D4" s="3021" t="s">
        <v>2846</v>
      </c>
      <c r="E4" s="3022"/>
      <c r="F4" s="3022"/>
    </row>
    <row r="5" spans="1:9" ht="16.5">
      <c r="A5" s="3021" t="s">
        <v>2847</v>
      </c>
      <c r="B5" s="3021">
        <f ca="1">SUM(D14:D23)</f>
        <v>2450</v>
      </c>
      <c r="C5" s="3021">
        <f ca="1">ROUND(B5*10000/$B$1,0)</f>
        <v>834</v>
      </c>
      <c r="D5" s="3021">
        <f ca="1">ROUND(B5*10000/$B$2,0)</f>
        <v>1780</v>
      </c>
      <c r="E5" s="3022"/>
      <c r="F5" s="3022"/>
    </row>
    <row r="6" spans="1:9" ht="16.5">
      <c r="A6" s="3021" t="s">
        <v>2848</v>
      </c>
      <c r="B6" s="3021">
        <f ca="1">SUM(G14:G23)</f>
        <v>2450</v>
      </c>
      <c r="C6" s="3021">
        <f t="shared" ref="C6:C8" ca="1" si="0">ROUND(B6*10000/$B$1,0)</f>
        <v>834</v>
      </c>
      <c r="D6" s="3021">
        <f t="shared" ref="D6:D8" ca="1" si="1">ROUND(B6*10000/$B$2,0)</f>
        <v>1780</v>
      </c>
      <c r="E6" s="3022"/>
      <c r="F6" s="3022"/>
    </row>
    <row r="7" spans="1:9" ht="16.5">
      <c r="A7" s="3021" t="s">
        <v>2849</v>
      </c>
      <c r="B7" s="3021">
        <f>SUM(H14:H23)</f>
        <v>0</v>
      </c>
      <c r="C7" s="3021">
        <f t="shared" si="0"/>
        <v>0</v>
      </c>
      <c r="D7" s="3021">
        <f t="shared" si="1"/>
        <v>0</v>
      </c>
      <c r="E7" s="3022"/>
      <c r="F7" s="3022"/>
    </row>
    <row r="8" spans="1:9" ht="16.5">
      <c r="A8" s="3021" t="s">
        <v>2850</v>
      </c>
      <c r="B8" s="3021">
        <f>SUM(I14:I23)</f>
        <v>0</v>
      </c>
      <c r="C8" s="3021">
        <f t="shared" si="0"/>
        <v>0</v>
      </c>
      <c r="D8" s="3021">
        <f t="shared" si="1"/>
        <v>0</v>
      </c>
      <c r="E8" s="3022"/>
      <c r="F8" s="3022"/>
    </row>
    <row r="9" spans="1:9" ht="16.5">
      <c r="A9" s="3021" t="s">
        <v>2851</v>
      </c>
      <c r="B9" s="3024"/>
      <c r="C9" s="3022"/>
      <c r="D9" s="3022"/>
      <c r="E9" s="3022"/>
      <c r="F9" s="3022"/>
    </row>
    <row r="10" spans="1:9" ht="16.5">
      <c r="A10" s="3021" t="s">
        <v>2852</v>
      </c>
      <c r="B10" s="3024"/>
      <c r="C10" s="3022"/>
      <c r="D10" s="3022"/>
      <c r="E10" s="3022"/>
      <c r="F10" s="3022"/>
    </row>
    <row r="11" spans="1:9" ht="16.5">
      <c r="A11" s="3021" t="s">
        <v>2869</v>
      </c>
      <c r="B11" s="3024"/>
      <c r="C11" s="3022"/>
      <c r="D11" s="3022"/>
      <c r="E11" s="3022"/>
      <c r="F11" s="3022"/>
    </row>
    <row r="12" spans="1:9" ht="16.5">
      <c r="A12" s="3022"/>
      <c r="B12" s="3022"/>
      <c r="C12" s="3022"/>
      <c r="D12" s="3022"/>
      <c r="E12" s="3022"/>
      <c r="F12" s="3022"/>
    </row>
    <row r="13" spans="1:9" ht="33">
      <c r="A13" s="3027" t="s">
        <v>2868</v>
      </c>
      <c r="B13" s="3025" t="s">
        <v>2840</v>
      </c>
      <c r="C13" s="3025" t="s">
        <v>2841</v>
      </c>
      <c r="D13" s="3025" t="s">
        <v>2853</v>
      </c>
      <c r="E13" s="3021" t="s">
        <v>2867</v>
      </c>
      <c r="F13" s="3021" t="s">
        <v>2846</v>
      </c>
      <c r="G13" s="3025" t="s">
        <v>2854</v>
      </c>
      <c r="H13" s="3025" t="s">
        <v>2855</v>
      </c>
      <c r="I13" s="3025" t="s">
        <v>2856</v>
      </c>
    </row>
    <row r="14" spans="1:9" ht="16.5">
      <c r="A14" s="3028" t="s">
        <v>2866</v>
      </c>
      <c r="B14" s="3025">
        <f>结果表!L38</f>
        <v>29378.809999999998</v>
      </c>
      <c r="C14" s="3025">
        <f>结果表!K38</f>
        <v>13764.69</v>
      </c>
      <c r="D14" s="3025">
        <f ca="1">结果表!C42</f>
        <v>2450</v>
      </c>
      <c r="E14" s="3025">
        <f ca="1">ROUND(D14*10000/B14,0)</f>
        <v>834</v>
      </c>
      <c r="F14" s="3025">
        <f ca="1">ROUND(D14*10000/C14,0)</f>
        <v>1780</v>
      </c>
      <c r="G14" s="3025">
        <f ca="1">结果表!C44</f>
        <v>2450</v>
      </c>
      <c r="H14" s="3025" t="str">
        <f>结果表!C45</f>
        <v>——</v>
      </c>
      <c r="I14" s="3025" t="str">
        <f>结果表!C46</f>
        <v>——</v>
      </c>
    </row>
    <row r="15" spans="1:9" ht="16.5">
      <c r="A15" s="3028" t="s">
        <v>2857</v>
      </c>
      <c r="B15" s="3029"/>
      <c r="C15" s="3029"/>
      <c r="D15" s="3029"/>
      <c r="E15" s="3025" t="e">
        <f t="shared" ref="E15:E23" si="2">ROUND(D15*10000/B15,0)</f>
        <v>#DIV/0!</v>
      </c>
      <c r="F15" s="3025" t="e">
        <f t="shared" ref="F15:F23" si="3">ROUND(D15*10000/C15,0)</f>
        <v>#DIV/0!</v>
      </c>
      <c r="G15" s="3026"/>
      <c r="H15" s="3026"/>
      <c r="I15" s="3029"/>
    </row>
    <row r="16" spans="1:9" ht="16.5">
      <c r="A16" s="3028" t="s">
        <v>2858</v>
      </c>
      <c r="B16" s="3029"/>
      <c r="C16" s="3029"/>
      <c r="D16" s="3029"/>
      <c r="E16" s="3025" t="e">
        <f t="shared" si="2"/>
        <v>#DIV/0!</v>
      </c>
      <c r="F16" s="3025" t="e">
        <f t="shared" si="3"/>
        <v>#DIV/0!</v>
      </c>
      <c r="G16" s="3026"/>
      <c r="H16" s="3026"/>
      <c r="I16" s="3029"/>
    </row>
    <row r="17" spans="1:9" ht="16.5">
      <c r="A17" s="3028" t="s">
        <v>2859</v>
      </c>
      <c r="B17" s="3029"/>
      <c r="C17" s="3029"/>
      <c r="D17" s="3029"/>
      <c r="E17" s="3025" t="e">
        <f t="shared" si="2"/>
        <v>#DIV/0!</v>
      </c>
      <c r="F17" s="3025" t="e">
        <f t="shared" si="3"/>
        <v>#DIV/0!</v>
      </c>
      <c r="G17" s="3026"/>
      <c r="H17" s="3026"/>
      <c r="I17" s="3029"/>
    </row>
    <row r="18" spans="1:9" ht="16.5">
      <c r="A18" s="3028" t="s">
        <v>2860</v>
      </c>
      <c r="B18" s="3029"/>
      <c r="C18" s="3029"/>
      <c r="D18" s="3029"/>
      <c r="E18" s="3025" t="e">
        <f t="shared" si="2"/>
        <v>#DIV/0!</v>
      </c>
      <c r="F18" s="3025" t="e">
        <f t="shared" si="3"/>
        <v>#DIV/0!</v>
      </c>
      <c r="G18" s="3029"/>
      <c r="H18" s="3029"/>
      <c r="I18" s="3029"/>
    </row>
    <row r="19" spans="1:9" ht="16.5">
      <c r="A19" s="3028" t="s">
        <v>2861</v>
      </c>
      <c r="B19" s="3029"/>
      <c r="C19" s="3029"/>
      <c r="D19" s="3029"/>
      <c r="E19" s="3025" t="e">
        <f t="shared" si="2"/>
        <v>#DIV/0!</v>
      </c>
      <c r="F19" s="3025" t="e">
        <f t="shared" si="3"/>
        <v>#DIV/0!</v>
      </c>
      <c r="G19" s="3029"/>
      <c r="H19" s="3029"/>
      <c r="I19" s="3029"/>
    </row>
    <row r="20" spans="1:9" ht="16.5">
      <c r="A20" s="3028" t="s">
        <v>2862</v>
      </c>
      <c r="B20" s="3029"/>
      <c r="C20" s="3029"/>
      <c r="D20" s="3029"/>
      <c r="E20" s="3025" t="e">
        <f t="shared" si="2"/>
        <v>#DIV/0!</v>
      </c>
      <c r="F20" s="3025" t="e">
        <f t="shared" si="3"/>
        <v>#DIV/0!</v>
      </c>
      <c r="G20" s="3029"/>
      <c r="H20" s="3029"/>
      <c r="I20" s="3029"/>
    </row>
    <row r="21" spans="1:9" ht="16.5">
      <c r="A21" s="3028" t="s">
        <v>2863</v>
      </c>
      <c r="B21" s="3029"/>
      <c r="C21" s="3029"/>
      <c r="D21" s="3029"/>
      <c r="E21" s="3025" t="e">
        <f t="shared" si="2"/>
        <v>#DIV/0!</v>
      </c>
      <c r="F21" s="3025" t="e">
        <f t="shared" si="3"/>
        <v>#DIV/0!</v>
      </c>
      <c r="G21" s="3029"/>
      <c r="H21" s="3029"/>
      <c r="I21" s="3029"/>
    </row>
    <row r="22" spans="1:9" ht="16.5">
      <c r="A22" s="3028" t="s">
        <v>2864</v>
      </c>
      <c r="B22" s="3029"/>
      <c r="C22" s="3029"/>
      <c r="D22" s="3029"/>
      <c r="E22" s="3025" t="e">
        <f t="shared" si="2"/>
        <v>#DIV/0!</v>
      </c>
      <c r="F22" s="3025" t="e">
        <f t="shared" si="3"/>
        <v>#DIV/0!</v>
      </c>
      <c r="G22" s="3029"/>
      <c r="H22" s="3029"/>
      <c r="I22" s="3029"/>
    </row>
    <row r="23" spans="1:9" ht="16.5">
      <c r="A23" s="3028" t="s">
        <v>2865</v>
      </c>
      <c r="B23" s="3029"/>
      <c r="C23" s="3029"/>
      <c r="D23" s="3029"/>
      <c r="E23" s="3021" t="e">
        <f t="shared" si="2"/>
        <v>#DIV/0!</v>
      </c>
      <c r="F23" s="3021" t="e">
        <f t="shared" si="3"/>
        <v>#DIV/0!</v>
      </c>
      <c r="G23" s="3029"/>
      <c r="H23" s="3029"/>
      <c r="I23" s="3029"/>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zoomScaleNormal="100" zoomScaleSheetLayoutView="100" zoomScalePageLayoutView="80" workbookViewId="0">
      <selection activeCell="G19" sqref="G19"/>
    </sheetView>
  </sheetViews>
  <sheetFormatPr defaultColWidth="12.625" defaultRowHeight="21.75" customHeight="1"/>
  <cols>
    <col min="1" max="2" width="12.75" style="1250" bestFit="1" customWidth="1"/>
    <col min="3" max="4" width="12.625" style="1250" customWidth="1"/>
    <col min="5" max="9" width="12.75" style="1250"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50"/>
  </cols>
  <sheetData>
    <row r="1" spans="1:22" ht="21.75" customHeight="1" thickBot="1">
      <c r="A1" s="1775" t="s">
        <v>2054</v>
      </c>
      <c r="B1" s="1776"/>
      <c r="C1" s="1804" t="s">
        <v>2055</v>
      </c>
      <c r="D1" s="1805" t="s">
        <v>3020</v>
      </c>
      <c r="E1" s="1804" t="s">
        <v>2056</v>
      </c>
      <c r="F1" s="1806" t="s">
        <v>3021</v>
      </c>
      <c r="G1" s="311"/>
      <c r="H1" s="311"/>
      <c r="I1" s="311"/>
      <c r="J1" s="2028"/>
      <c r="K1" s="2028"/>
      <c r="L1" s="2028"/>
      <c r="M1" s="2028"/>
      <c r="N1" s="2028"/>
      <c r="O1" s="2028"/>
      <c r="P1" s="2028"/>
      <c r="Q1" s="2028"/>
      <c r="R1" s="2028"/>
      <c r="S1" s="2028"/>
      <c r="T1" s="2028"/>
      <c r="U1" s="2028"/>
      <c r="V1" s="2028"/>
    </row>
    <row r="2" spans="1:22" ht="21.75" customHeight="1" thickBot="1">
      <c r="A2" s="3320" t="str">
        <f>项目基本情况!K2</f>
        <v>北京市顺义新城22街区6-11#厂房出让国有建设用地使用权</v>
      </c>
      <c r="B2" s="3321"/>
      <c r="C2" s="3322"/>
      <c r="D2" s="3322"/>
      <c r="E2" s="3322"/>
      <c r="F2" s="3322"/>
      <c r="G2" s="3321"/>
      <c r="H2" s="3321"/>
      <c r="I2" s="3323"/>
      <c r="J2" s="2029"/>
      <c r="K2" s="2028"/>
      <c r="L2" s="2028"/>
      <c r="M2" s="2028"/>
      <c r="N2" s="2028"/>
      <c r="O2" s="2028"/>
      <c r="P2" s="2028"/>
      <c r="Q2" s="2028"/>
      <c r="R2" s="2028"/>
      <c r="S2" s="2028"/>
      <c r="T2" s="2028"/>
      <c r="U2" s="2028"/>
      <c r="V2" s="2028"/>
    </row>
    <row r="3" spans="1:22" ht="14.25">
      <c r="A3" s="3331" t="s">
        <v>298</v>
      </c>
      <c r="B3" s="3332"/>
      <c r="C3" s="3332"/>
      <c r="D3" s="3332"/>
      <c r="E3" s="3332"/>
      <c r="F3" s="3332"/>
      <c r="G3" s="3332"/>
      <c r="H3" s="3332"/>
      <c r="I3" s="3332"/>
      <c r="J3" s="2029"/>
      <c r="K3" s="2028"/>
      <c r="L3" s="2028"/>
      <c r="M3" s="2028"/>
      <c r="N3" s="2028"/>
      <c r="O3" s="2028"/>
      <c r="P3" s="2028"/>
      <c r="Q3" s="2028"/>
      <c r="R3" s="2028"/>
      <c r="S3" s="2028"/>
      <c r="T3" s="2028"/>
      <c r="U3" s="2028"/>
      <c r="V3" s="2028"/>
    </row>
    <row r="4" spans="1:22" ht="14.25">
      <c r="A4" s="258" t="s">
        <v>299</v>
      </c>
      <c r="B4" s="259" t="s">
        <v>300</v>
      </c>
      <c r="C4" s="260" t="s">
        <v>2947</v>
      </c>
      <c r="D4" s="260" t="s">
        <v>3022</v>
      </c>
      <c r="E4" s="3295" t="s">
        <v>301</v>
      </c>
      <c r="F4" s="3337"/>
      <c r="G4" s="3337"/>
      <c r="H4" s="3337"/>
      <c r="I4" s="3296"/>
      <c r="J4" s="2029"/>
      <c r="K4" s="2028"/>
      <c r="L4" s="948" t="str">
        <f>IF(ISNUMBER(FIND("比较法",C4)),"比较法",IF(ISNUMBER(FIND("成本法",C4)),"成本法",IF(ISNUMBER(FIND("剩余法",C4)),"剩余法",IF(ISNUMBER(FIND("收益法",C4)),"收益法","基准地价系数修正法"))))</f>
        <v>基准地价系数修正法</v>
      </c>
      <c r="M4" s="948"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24" t="s">
        <v>302</v>
      </c>
      <c r="B5" s="3325">
        <v>25</v>
      </c>
      <c r="C5" s="3333"/>
      <c r="D5" s="3336"/>
      <c r="E5" s="261" t="s">
        <v>303</v>
      </c>
      <c r="F5" s="262"/>
      <c r="G5" s="262"/>
      <c r="H5" s="262"/>
      <c r="I5" s="263"/>
      <c r="J5" s="2029"/>
      <c r="K5" s="2028"/>
      <c r="L5" s="2028"/>
      <c r="M5" s="2028"/>
      <c r="N5" s="2028"/>
      <c r="O5" s="2028"/>
      <c r="P5" s="2028"/>
      <c r="Q5" s="2028"/>
      <c r="R5" s="2028"/>
      <c r="S5" s="2028"/>
      <c r="T5" s="2028"/>
      <c r="U5" s="2028"/>
      <c r="V5" s="2028"/>
    </row>
    <row r="6" spans="1:22" ht="14.25">
      <c r="A6" s="3324"/>
      <c r="B6" s="3325"/>
      <c r="C6" s="3334"/>
      <c r="D6" s="3336"/>
      <c r="E6" s="261" t="s">
        <v>304</v>
      </c>
      <c r="F6" s="262"/>
      <c r="G6" s="262"/>
      <c r="H6" s="262"/>
      <c r="I6" s="263"/>
      <c r="J6" s="2029"/>
      <c r="K6" s="2028"/>
      <c r="L6" s="2028"/>
      <c r="M6" s="2028"/>
      <c r="N6" s="2028"/>
      <c r="O6" s="2028"/>
      <c r="P6" s="2028"/>
      <c r="Q6" s="2028"/>
      <c r="R6" s="2028"/>
      <c r="S6" s="2028"/>
      <c r="T6" s="2028"/>
      <c r="U6" s="2028"/>
      <c r="V6" s="2028"/>
    </row>
    <row r="7" spans="1:22" ht="14.25">
      <c r="A7" s="3324"/>
      <c r="B7" s="3325"/>
      <c r="C7" s="3335"/>
      <c r="D7" s="3336"/>
      <c r="E7" s="261" t="s">
        <v>305</v>
      </c>
      <c r="F7" s="262"/>
      <c r="G7" s="262"/>
      <c r="H7" s="262"/>
      <c r="I7" s="263"/>
      <c r="J7" s="2029"/>
      <c r="K7" s="2028"/>
      <c r="L7" s="2028"/>
      <c r="M7" s="2028"/>
      <c r="N7" s="2028"/>
      <c r="O7" s="2028"/>
      <c r="P7" s="2028"/>
      <c r="Q7" s="2028"/>
      <c r="R7" s="2028"/>
      <c r="S7" s="2028"/>
      <c r="T7" s="2028"/>
      <c r="U7" s="2028"/>
      <c r="V7" s="2028"/>
    </row>
    <row r="8" spans="1:22" ht="14.25">
      <c r="A8" s="3324" t="s">
        <v>306</v>
      </c>
      <c r="B8" s="3325">
        <v>15</v>
      </c>
      <c r="C8" s="3333"/>
      <c r="D8" s="3336"/>
      <c r="E8" s="261" t="s">
        <v>307</v>
      </c>
      <c r="F8" s="262"/>
      <c r="G8" s="262"/>
      <c r="H8" s="262"/>
      <c r="I8" s="263"/>
      <c r="J8" s="2029"/>
      <c r="K8" s="2028"/>
      <c r="L8" s="2028"/>
      <c r="M8" s="2028"/>
      <c r="N8" s="2028"/>
      <c r="O8" s="2028"/>
      <c r="P8" s="2028"/>
      <c r="Q8" s="2028"/>
      <c r="R8" s="2028"/>
      <c r="S8" s="2028"/>
      <c r="T8" s="2028"/>
      <c r="U8" s="2028"/>
      <c r="V8" s="2028"/>
    </row>
    <row r="9" spans="1:22" ht="14.25">
      <c r="A9" s="3324"/>
      <c r="B9" s="3325"/>
      <c r="C9" s="3335"/>
      <c r="D9" s="3336"/>
      <c r="E9" s="261" t="s">
        <v>308</v>
      </c>
      <c r="F9" s="262"/>
      <c r="G9" s="262"/>
      <c r="H9" s="262"/>
      <c r="I9" s="263"/>
      <c r="J9" s="2029"/>
      <c r="K9" s="2028"/>
      <c r="L9" s="2028"/>
      <c r="M9" s="2028"/>
      <c r="N9" s="2028"/>
      <c r="O9" s="2028"/>
      <c r="P9" s="2028"/>
      <c r="Q9" s="2028"/>
      <c r="R9" s="2028"/>
      <c r="S9" s="2028"/>
      <c r="T9" s="2028"/>
      <c r="U9" s="2028"/>
      <c r="V9" s="2028"/>
    </row>
    <row r="10" spans="1:22" ht="14.25">
      <c r="A10" s="3324" t="s">
        <v>309</v>
      </c>
      <c r="B10" s="3325">
        <v>15</v>
      </c>
      <c r="C10" s="3333"/>
      <c r="D10" s="3336"/>
      <c r="E10" s="261" t="s">
        <v>310</v>
      </c>
      <c r="F10" s="262"/>
      <c r="G10" s="262"/>
      <c r="H10" s="262"/>
      <c r="I10" s="263"/>
      <c r="J10" s="2029"/>
      <c r="K10" s="2028"/>
      <c r="L10" s="2028"/>
      <c r="M10" s="2028"/>
      <c r="N10" s="2028"/>
      <c r="O10" s="2028"/>
      <c r="P10" s="2028"/>
      <c r="Q10" s="2028"/>
      <c r="R10" s="2028"/>
      <c r="S10" s="2028"/>
      <c r="T10" s="2028"/>
      <c r="U10" s="2028"/>
      <c r="V10" s="2028"/>
    </row>
    <row r="11" spans="1:22" ht="14.25">
      <c r="A11" s="3324"/>
      <c r="B11" s="3325"/>
      <c r="C11" s="3335"/>
      <c r="D11" s="3336"/>
      <c r="E11" s="261" t="s">
        <v>311</v>
      </c>
      <c r="F11" s="262"/>
      <c r="G11" s="262"/>
      <c r="H11" s="262"/>
      <c r="I11" s="263"/>
      <c r="J11" s="2029"/>
      <c r="K11" s="2028"/>
      <c r="L11" s="2028"/>
      <c r="M11" s="2028"/>
      <c r="N11" s="2028"/>
      <c r="O11" s="2028"/>
      <c r="P11" s="2028"/>
      <c r="Q11" s="2028"/>
      <c r="R11" s="2028"/>
      <c r="S11" s="2028"/>
      <c r="T11" s="2028"/>
      <c r="U11" s="2028"/>
      <c r="V11" s="2028"/>
    </row>
    <row r="12" spans="1:22" ht="14.25">
      <c r="A12" s="3324" t="s">
        <v>312</v>
      </c>
      <c r="B12" s="3325">
        <v>15</v>
      </c>
      <c r="C12" s="3333"/>
      <c r="D12" s="3336"/>
      <c r="E12" s="261" t="s">
        <v>313</v>
      </c>
      <c r="F12" s="262"/>
      <c r="G12" s="262"/>
      <c r="H12" s="262"/>
      <c r="I12" s="263"/>
      <c r="J12" s="2029"/>
      <c r="K12" s="2028"/>
      <c r="L12" s="2028"/>
      <c r="M12" s="2028"/>
      <c r="N12" s="2028"/>
      <c r="O12" s="2028"/>
      <c r="P12" s="2028"/>
      <c r="Q12" s="2028"/>
      <c r="R12" s="2028"/>
      <c r="S12" s="2028"/>
      <c r="T12" s="2028"/>
      <c r="U12" s="2028"/>
      <c r="V12" s="2028"/>
    </row>
    <row r="13" spans="1:22" ht="14.25">
      <c r="A13" s="3324"/>
      <c r="B13" s="3325"/>
      <c r="C13" s="3335"/>
      <c r="D13" s="3336"/>
      <c r="E13" s="261" t="s">
        <v>314</v>
      </c>
      <c r="F13" s="262"/>
      <c r="G13" s="262"/>
      <c r="H13" s="262"/>
      <c r="I13" s="263"/>
      <c r="J13" s="2029"/>
      <c r="K13" s="2028"/>
      <c r="L13" s="2028"/>
      <c r="M13" s="2028"/>
      <c r="N13" s="2028"/>
      <c r="O13" s="2028"/>
      <c r="P13" s="2028"/>
      <c r="Q13" s="2028"/>
      <c r="R13" s="2028"/>
      <c r="S13" s="2028"/>
      <c r="T13" s="2028"/>
      <c r="U13" s="2028"/>
      <c r="V13" s="2028"/>
    </row>
    <row r="14" spans="1:22" ht="14.25">
      <c r="A14" s="3324" t="s">
        <v>315</v>
      </c>
      <c r="B14" s="3325">
        <v>30</v>
      </c>
      <c r="C14" s="3333">
        <v>45</v>
      </c>
      <c r="D14" s="3336">
        <v>55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24"/>
      <c r="B15" s="3325"/>
      <c r="C15" s="3334"/>
      <c r="D15" s="3336"/>
      <c r="E15" s="261" t="s">
        <v>317</v>
      </c>
      <c r="F15" s="262"/>
      <c r="G15" s="262"/>
      <c r="H15" s="262"/>
      <c r="I15" s="263"/>
      <c r="J15" s="2029"/>
      <c r="K15" s="2028"/>
      <c r="L15" s="2028"/>
      <c r="M15" s="2028"/>
      <c r="N15" s="2028"/>
      <c r="O15" s="2028"/>
      <c r="P15" s="2028"/>
      <c r="Q15" s="2028"/>
      <c r="R15" s="2028"/>
      <c r="S15" s="2028"/>
      <c r="T15" s="2028"/>
      <c r="U15" s="2028"/>
      <c r="V15" s="2028"/>
    </row>
    <row r="16" spans="1:22" ht="14.25">
      <c r="A16" s="3324"/>
      <c r="B16" s="3325"/>
      <c r="C16" s="3335"/>
      <c r="D16" s="3336"/>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45</v>
      </c>
      <c r="D17" s="265">
        <f>SUM(D5:D16)</f>
        <v>55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0.45</v>
      </c>
      <c r="D18" s="267">
        <f>1-C18</f>
        <v>0.55000000000000004</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1659</v>
      </c>
      <c r="D19" s="271">
        <f ca="1">SUMIF(INDIRECT("'"&amp;D4&amp;"'"&amp;"!A:A"),结果表!B19,INDIRECT("'"&amp;D4&amp;"'"&amp;"!B:B"))</f>
        <v>3097</v>
      </c>
      <c r="E19" s="268" t="s">
        <v>323</v>
      </c>
      <c r="F19" s="269" t="s">
        <v>322</v>
      </c>
      <c r="G19" s="272">
        <f ca="1">ROUND(C19*$C$18+D19*$D$18,0)</f>
        <v>2450</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1407</v>
      </c>
      <c r="D20" s="277">
        <f ca="1">SUMIF(INDIRECT("'"&amp;D4&amp;"'"&amp;"!A:A"),结果表!B20,INDIRECT("'"&amp;D4&amp;"'"&amp;"!B:B"))</f>
        <v>1054</v>
      </c>
      <c r="E20" s="274"/>
      <c r="F20" s="275" t="s">
        <v>325</v>
      </c>
      <c r="G20" s="278">
        <f ca="1">ROUND(C20*$C$18+D20*$D$18,0)</f>
        <v>1213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1205</v>
      </c>
      <c r="D21" s="151">
        <f ca="1">SUMIF(INDIRECT("'"&amp;D4&amp;"'"&amp;"!A:A"),结果表!B21,INDIRECT("'"&amp;D4&amp;"'"&amp;"!B:B"))</f>
        <v>2250</v>
      </c>
      <c r="E21" s="274"/>
      <c r="F21" s="280" t="s">
        <v>327</v>
      </c>
      <c r="G21" s="282">
        <f ca="1">ROUND(C21*$C$18+D21*$D$18,0)</f>
        <v>1780</v>
      </c>
      <c r="H21" s="1251" t="s">
        <v>326</v>
      </c>
      <c r="I21" s="311"/>
      <c r="J21" s="2028"/>
      <c r="K21" s="2028"/>
      <c r="L21" s="2028"/>
      <c r="M21" s="2028"/>
      <c r="N21" s="2028"/>
      <c r="O21" s="2028"/>
      <c r="P21" s="2028"/>
      <c r="Q21" s="2028"/>
      <c r="R21" s="2028"/>
      <c r="S21" s="2028"/>
      <c r="T21" s="2028"/>
      <c r="U21" s="2028"/>
      <c r="V21" s="2028"/>
    </row>
    <row r="22" spans="1:26" ht="15.75" thickBot="1">
      <c r="A22" s="126" t="s">
        <v>328</v>
      </c>
      <c r="B22" s="1252"/>
      <c r="C22" s="1253"/>
      <c r="D22" s="283">
        <f ca="1">IF(C19&lt;D19,D19/C19-1,C19/D19-1)</f>
        <v>0.86678722121760088</v>
      </c>
      <c r="E22" s="284"/>
      <c r="F22" s="285"/>
      <c r="G22" s="286">
        <f ca="1">ROUND(G19/('数据-汇总表'!D3/666.67),0)</f>
        <v>119</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297"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39"/>
      <c r="B25" s="1321" t="s">
        <v>3042</v>
      </c>
      <c r="C25" s="290">
        <f>IF(B30=0,0,C30)</f>
        <v>0</v>
      </c>
      <c r="D25" s="291"/>
      <c r="E25" s="311"/>
      <c r="F25" s="311"/>
      <c r="G25" s="311"/>
      <c r="H25" s="311"/>
      <c r="I25" s="311"/>
      <c r="J25" s="2028"/>
      <c r="K25" s="1255" t="str">
        <f ca="1">项目基本情况!B16&amp;"国有建设用地使用权价格："&amp;O38&amp;"万元"</f>
        <v>出让国有建设用地使用权价格：2450万元</v>
      </c>
      <c r="L25" s="1256"/>
      <c r="M25" s="1256"/>
      <c r="N25" s="1256"/>
      <c r="O25" s="1257"/>
      <c r="P25" s="2028"/>
      <c r="Q25" s="2028"/>
      <c r="R25" s="2028"/>
      <c r="S25" s="2028"/>
      <c r="T25" s="2028"/>
      <c r="U25" s="2028"/>
      <c r="V25" s="2028"/>
    </row>
    <row r="26" spans="1:26" s="1254" customFormat="1" ht="18">
      <c r="A26" s="293" t="s">
        <v>331</v>
      </c>
      <c r="B26" s="294" t="s">
        <v>332</v>
      </c>
      <c r="C26" s="294" t="s">
        <v>333</v>
      </c>
      <c r="D26" s="295" t="s">
        <v>334</v>
      </c>
      <c r="E26" s="311"/>
      <c r="F26" s="311"/>
      <c r="G26" s="311"/>
      <c r="H26" s="311"/>
      <c r="I26" s="311"/>
      <c r="J26" s="2028"/>
      <c r="K26" s="1258" t="str">
        <f ca="1">"大写金额：人民币"&amp;NUMBERSTRING(INT(O38*10000),2)&amp;"元整"</f>
        <v>大写金额：人民币贰仟肆佰伍拾万元整</v>
      </c>
      <c r="L26" s="1252"/>
      <c r="M26" s="1252"/>
      <c r="N26" s="1252"/>
      <c r="O26" s="1251"/>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8" t="str">
        <f ca="1">"单位面积地价："&amp;M38&amp;"元/平方米"</f>
        <v>单位面积地价：1780元/平方米</v>
      </c>
      <c r="L27" s="1252"/>
      <c r="M27" s="1252"/>
      <c r="N27" s="1252"/>
      <c r="O27" s="1251"/>
      <c r="P27" s="2028"/>
      <c r="Q27" s="2028"/>
      <c r="R27" s="2028"/>
      <c r="S27" s="2028"/>
      <c r="T27" s="2028"/>
      <c r="U27" s="2028"/>
      <c r="V27" s="2028"/>
    </row>
    <row r="28" spans="1:26" ht="18.75" customHeight="1">
      <c r="A28" s="293"/>
      <c r="B28" s="294"/>
      <c r="C28" s="294"/>
      <c r="D28" s="295"/>
      <c r="E28" s="311"/>
      <c r="F28" s="311"/>
      <c r="G28" s="311"/>
      <c r="H28" s="311"/>
      <c r="I28" s="311"/>
      <c r="J28" s="2028"/>
      <c r="K28" s="1258" t="str">
        <f ca="1">"楼面地价："&amp;N38&amp;"元/平方米"</f>
        <v>楼面地价：834元/平方米</v>
      </c>
      <c r="L28" s="1252"/>
      <c r="M28" s="1252"/>
      <c r="N28" s="1252"/>
      <c r="O28" s="1251"/>
      <c r="P28" s="2028"/>
      <c r="V28" s="2028"/>
    </row>
    <row r="29" spans="1:26" ht="18">
      <c r="A29" s="293"/>
      <c r="B29" s="294"/>
      <c r="C29" s="294"/>
      <c r="D29" s="295"/>
      <c r="E29" s="311"/>
      <c r="F29" s="311"/>
      <c r="G29" s="311"/>
      <c r="H29" s="311"/>
      <c r="I29" s="311"/>
      <c r="J29" s="2028"/>
      <c r="K29" s="1258" t="str">
        <f ca="1">IF(OR(项目基本情况!E8="抵押价格",项目基本情况!E8="已注销及未注销"),"抵押价格："&amp;O39&amp;"万元","——")</f>
        <v>抵押价格：2450万元</v>
      </c>
      <c r="L29" s="1252"/>
      <c r="M29" s="1252"/>
      <c r="N29" s="1252"/>
      <c r="O29" s="1251"/>
      <c r="P29" s="2028"/>
      <c r="V29" s="2028"/>
    </row>
    <row r="30" spans="1:26" ht="18.75" thickBot="1">
      <c r="A30" s="3106" t="s">
        <v>335</v>
      </c>
      <c r="B30" s="309"/>
      <c r="C30" s="309"/>
      <c r="D30" s="310"/>
      <c r="E30" s="3107" t="s">
        <v>2964</v>
      </c>
      <c r="F30" s="311"/>
      <c r="G30" s="311"/>
      <c r="H30" s="311"/>
      <c r="I30" s="311"/>
      <c r="J30" s="2028"/>
      <c r="K30" s="1258" t="str">
        <f ca="1">IF(K29="——","——","大写金额：人民币"&amp;NUMBERSTRING(INT(O39*10000),2)&amp;"元整")</f>
        <v>大写金额：人民币贰仟肆佰伍拾万元整</v>
      </c>
      <c r="L30" s="1252"/>
      <c r="M30" s="1252"/>
      <c r="N30" s="1252"/>
      <c r="O30" s="1251"/>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336</v>
      </c>
      <c r="B32" s="1382" t="s">
        <v>1688</v>
      </c>
      <c r="C32" s="1383">
        <f ca="1">G19-C24</f>
        <v>2450</v>
      </c>
      <c r="D32" s="1384" t="s">
        <v>1689</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339</v>
      </c>
      <c r="B33" s="1385" t="s">
        <v>1690</v>
      </c>
      <c r="C33" s="264">
        <f ca="1">ROUND(C32*10000/'数据-汇总表'!E3,0)</f>
        <v>834</v>
      </c>
      <c r="D33" s="1386" t="s">
        <v>1691</v>
      </c>
      <c r="E33" s="3297" t="s">
        <v>337</v>
      </c>
      <c r="F33" s="296" t="s">
        <v>338</v>
      </c>
      <c r="G33" s="297"/>
      <c r="H33" s="980"/>
      <c r="I33" s="1259"/>
      <c r="J33" s="2028"/>
      <c r="K33" s="1258" t="str">
        <f>IF(项目基本情况!E9="——","——","抵押净值："&amp;C46&amp;"万元")</f>
        <v>——</v>
      </c>
      <c r="L33" s="1252"/>
      <c r="M33" s="1252"/>
      <c r="N33" s="1252"/>
      <c r="O33" s="1251"/>
      <c r="P33" s="2028"/>
      <c r="V33" s="2028"/>
    </row>
    <row r="34" spans="1:26" s="1254" customFormat="1" ht="18.75" thickBot="1">
      <c r="A34" s="300"/>
      <c r="B34" s="1387" t="s">
        <v>1692</v>
      </c>
      <c r="C34" s="264">
        <f ca="1">ROUND(C32*10000/'数据-汇总表'!D3,0)</f>
        <v>1780</v>
      </c>
      <c r="D34" s="1388" t="s">
        <v>1691</v>
      </c>
      <c r="E34" s="3298"/>
      <c r="F34" s="127" t="s">
        <v>340</v>
      </c>
      <c r="G34" s="299"/>
      <c r="H34" s="105"/>
      <c r="I34" s="311"/>
      <c r="J34" s="2028"/>
      <c r="K34" s="1261" t="str">
        <f>IF(K33="——","——","大写金额：人民币"&amp;NUMBERSTRING(INT(O41*10000),2)&amp;"元整")</f>
        <v>——</v>
      </c>
      <c r="L34" s="1262"/>
      <c r="M34" s="1262"/>
      <c r="N34" s="1262"/>
      <c r="O34" s="1263"/>
      <c r="P34" s="2028"/>
      <c r="Q34" s="292"/>
      <c r="R34" s="292"/>
      <c r="S34" s="292"/>
      <c r="T34" s="292"/>
      <c r="U34" s="292"/>
      <c r="V34" s="2028"/>
      <c r="W34" s="292"/>
      <c r="X34" s="292"/>
      <c r="Y34" s="292"/>
      <c r="Z34" s="292"/>
    </row>
    <row r="35" spans="1:26" ht="15.75" thickBot="1">
      <c r="A35" s="284"/>
      <c r="B35" s="1389"/>
      <c r="C35" s="1390">
        <f ca="1">ROUND(C32/('数据-汇总表'!D3/666.67),0)</f>
        <v>119</v>
      </c>
      <c r="D35" s="1391" t="s">
        <v>1693</v>
      </c>
      <c r="E35" s="3299"/>
      <c r="F35" s="301" t="s">
        <v>341</v>
      </c>
      <c r="G35" s="982"/>
      <c r="H35" s="981" t="s">
        <v>342</v>
      </c>
      <c r="I35" s="311"/>
      <c r="J35" s="2028"/>
      <c r="K35" s="3303" t="s">
        <v>349</v>
      </c>
      <c r="L35" s="3303" t="s">
        <v>350</v>
      </c>
      <c r="M35" s="1264" t="s">
        <v>351</v>
      </c>
      <c r="N35" s="3303" t="s">
        <v>352</v>
      </c>
      <c r="O35" s="3303" t="s">
        <v>353</v>
      </c>
      <c r="P35" s="2028"/>
      <c r="V35" s="2028"/>
    </row>
    <row r="36" spans="1:26" ht="16.5" customHeight="1">
      <c r="A36" s="303" t="s">
        <v>343</v>
      </c>
      <c r="B36" s="304" t="s">
        <v>332</v>
      </c>
      <c r="C36" s="305" t="s">
        <v>344</v>
      </c>
      <c r="D36" s="305" t="s">
        <v>345</v>
      </c>
      <c r="E36" s="306" t="s">
        <v>346</v>
      </c>
      <c r="F36" s="311"/>
      <c r="G36" s="311"/>
      <c r="H36" s="311"/>
      <c r="I36" s="311"/>
      <c r="J36" s="2030"/>
      <c r="K36" s="3304"/>
      <c r="L36" s="3304"/>
      <c r="M36" s="1266" t="s">
        <v>354</v>
      </c>
      <c r="N36" s="3304"/>
      <c r="O36" s="3304"/>
      <c r="P36" s="2028"/>
      <c r="V36" s="2028"/>
    </row>
    <row r="37" spans="1:26" ht="16.5" customHeight="1" thickBot="1">
      <c r="A37" s="1260" t="s">
        <v>347</v>
      </c>
      <c r="B37" s="307"/>
      <c r="C37" s="294"/>
      <c r="D37" s="294"/>
      <c r="E37" s="295"/>
      <c r="F37" s="311"/>
      <c r="G37" s="311"/>
      <c r="H37" s="311"/>
      <c r="I37" s="311"/>
      <c r="J37" s="2030"/>
      <c r="K37" s="3305"/>
      <c r="L37" s="3305"/>
      <c r="M37" s="1267"/>
      <c r="N37" s="3305"/>
      <c r="O37" s="3305"/>
      <c r="P37" s="2028"/>
      <c r="V37" s="2028"/>
    </row>
    <row r="38" spans="1:26" ht="16.5" customHeight="1" thickBot="1">
      <c r="A38" s="1260" t="s">
        <v>348</v>
      </c>
      <c r="B38" s="307"/>
      <c r="C38" s="294"/>
      <c r="D38" s="294"/>
      <c r="E38" s="295"/>
      <c r="F38" s="311"/>
      <c r="G38" s="311"/>
      <c r="H38" s="311"/>
      <c r="I38" s="311"/>
      <c r="J38" s="2030"/>
      <c r="K38" s="1268">
        <f>'数据-汇总表'!D3</f>
        <v>13764.69</v>
      </c>
      <c r="L38" s="1269">
        <f>'数据-汇总表'!E3</f>
        <v>29378.809999999998</v>
      </c>
      <c r="M38" s="1269">
        <f ca="1">C34</f>
        <v>1780</v>
      </c>
      <c r="N38" s="1269">
        <f ca="1">C33</f>
        <v>834</v>
      </c>
      <c r="O38" s="1270">
        <f ca="1">C32</f>
        <v>2450</v>
      </c>
      <c r="P38" s="2028"/>
      <c r="V38" s="2028"/>
    </row>
    <row r="39" spans="1:26" ht="16.5" customHeight="1" thickBot="1">
      <c r="A39" s="1265"/>
      <c r="B39" s="308"/>
      <c r="C39" s="309"/>
      <c r="D39" s="309"/>
      <c r="E39" s="310"/>
      <c r="F39" s="311"/>
      <c r="G39" s="311"/>
      <c r="H39" s="311"/>
      <c r="I39" s="311"/>
      <c r="J39" s="2030"/>
      <c r="K39" s="3280" t="str">
        <f>MID(A44,3,LEN(A44)-2)</f>
        <v>抵押价格</v>
      </c>
      <c r="L39" s="3281"/>
      <c r="M39" s="3281"/>
      <c r="N39" s="3282"/>
      <c r="O39" s="1393">
        <f ca="1">C44</f>
        <v>2450</v>
      </c>
      <c r="P39" s="2028"/>
      <c r="V39" s="2028"/>
    </row>
    <row r="40" spans="1:26" ht="19.5" thickBot="1">
      <c r="A40" s="104" t="s">
        <v>872</v>
      </c>
      <c r="B40" s="311"/>
      <c r="C40" s="311"/>
      <c r="D40" s="311"/>
      <c r="E40" s="311"/>
      <c r="F40" s="311"/>
      <c r="G40" s="311"/>
      <c r="H40" s="311"/>
      <c r="I40" s="311"/>
      <c r="J40" s="2030"/>
      <c r="K40" s="3280" t="str">
        <f t="shared" ref="K40:K41" si="0">MID(A45,3,LEN(A45)-2)</f>
        <v/>
      </c>
      <c r="L40" s="3281"/>
      <c r="M40" s="3281"/>
      <c r="N40" s="3282"/>
      <c r="O40" s="1393" t="str">
        <f>C45</f>
        <v>——</v>
      </c>
      <c r="P40" s="2028"/>
      <c r="V40" s="2028"/>
    </row>
    <row r="41" spans="1:26" ht="16.5" thickBot="1">
      <c r="A41" s="312" t="s">
        <v>355</v>
      </c>
      <c r="B41" s="313"/>
      <c r="C41" s="314" t="s">
        <v>356</v>
      </c>
      <c r="D41" s="315" t="s">
        <v>357</v>
      </c>
      <c r="E41" s="315" t="s">
        <v>358</v>
      </c>
      <c r="F41" s="316" t="s">
        <v>359</v>
      </c>
      <c r="G41" s="311"/>
      <c r="H41" s="311"/>
      <c r="I41" s="311"/>
      <c r="J41" s="2030"/>
      <c r="K41" s="3280" t="str">
        <f t="shared" si="0"/>
        <v/>
      </c>
      <c r="L41" s="3281"/>
      <c r="M41" s="3281"/>
      <c r="N41" s="3282"/>
      <c r="O41" s="1393" t="str">
        <f>C46</f>
        <v>——</v>
      </c>
      <c r="P41" s="2028"/>
      <c r="V41" s="2028"/>
    </row>
    <row r="42" spans="1:26" ht="29.25">
      <c r="A42" s="3340" t="s">
        <v>2066</v>
      </c>
      <c r="B42" s="3341"/>
      <c r="C42" s="264">
        <f ca="1">C32</f>
        <v>2450</v>
      </c>
      <c r="D42" s="317">
        <f ca="1">C33</f>
        <v>834</v>
      </c>
      <c r="E42" s="317">
        <f ca="1">C34</f>
        <v>1780</v>
      </c>
      <c r="F42" s="318">
        <f ca="1">C35</f>
        <v>119</v>
      </c>
      <c r="G42" s="311"/>
      <c r="H42" s="311"/>
      <c r="I42" s="319"/>
      <c r="J42" s="2030"/>
      <c r="K42" s="1271" t="s">
        <v>360</v>
      </c>
      <c r="L42" s="2047" t="s">
        <v>361</v>
      </c>
      <c r="M42" s="1272" t="s">
        <v>362</v>
      </c>
      <c r="N42" s="2048" t="s">
        <v>363</v>
      </c>
      <c r="O42" s="2049" t="s">
        <v>364</v>
      </c>
      <c r="P42" s="2028"/>
      <c r="V42" s="2028"/>
    </row>
    <row r="43" spans="1:26" ht="18">
      <c r="A43" s="3350" t="s">
        <v>2727</v>
      </c>
      <c r="B43" s="3351"/>
      <c r="C43" s="264">
        <f>IF(H33="正常操作",G33+G34+G35,G34+G35)</f>
        <v>0</v>
      </c>
      <c r="D43" s="317" t="s">
        <v>43</v>
      </c>
      <c r="E43" s="317" t="s">
        <v>44</v>
      </c>
      <c r="F43" s="318" t="s">
        <v>44</v>
      </c>
      <c r="G43" s="2845" t="s">
        <v>951</v>
      </c>
      <c r="H43" s="311"/>
      <c r="I43" s="319"/>
      <c r="J43" s="2030"/>
      <c r="K43" s="1273" t="str">
        <f>C4</f>
        <v>基准地价</v>
      </c>
      <c r="L43" s="1274">
        <f ca="1">IF(L42="估价结果/万元",C19,C20)</f>
        <v>1659</v>
      </c>
      <c r="M43" s="1275">
        <f>C18</f>
        <v>0.45</v>
      </c>
      <c r="N43" s="1276">
        <f ca="1">IF(N42="测算结果/万元",G19,G20)</f>
        <v>2450</v>
      </c>
      <c r="O43" s="1277">
        <f ca="1">IF(O42="最终结果/万元",C32,C33)</f>
        <v>2450</v>
      </c>
      <c r="P43" s="2028"/>
      <c r="V43" s="2028"/>
    </row>
    <row r="44" spans="1:26" ht="30.75" thickBot="1">
      <c r="A44" s="3340" t="str">
        <f>IF(OR(项目基本情况!E8="抵押价格",项目基本情况!E8="已注销及未注销"),"3.抵押价格","——")</f>
        <v>3.抵押价格</v>
      </c>
      <c r="B44" s="3341"/>
      <c r="C44" s="264">
        <f ca="1">IF(A44="——","——",C42-C43)</f>
        <v>2450</v>
      </c>
      <c r="D44" s="317">
        <f ca="1">ROUND(C44*10000/'数据-汇总表'!E3,0)</f>
        <v>834</v>
      </c>
      <c r="E44" s="317">
        <f ca="1">ROUND(C44*10000/'数据-汇总表'!D3,0)</f>
        <v>1780</v>
      </c>
      <c r="F44" s="318">
        <f ca="1">ROUND(C44/('数据-汇总表'!D3/666.67),0)</f>
        <v>119</v>
      </c>
      <c r="G44" s="311"/>
      <c r="H44" s="311"/>
      <c r="I44" s="319"/>
      <c r="J44" s="2030"/>
      <c r="K44" s="1278" t="str">
        <f>D4</f>
        <v>剩余法-待开发</v>
      </c>
      <c r="L44" s="1279">
        <f ca="1">IF(L42="估价结果/万元",D19,D20)</f>
        <v>3097</v>
      </c>
      <c r="M44" s="1280">
        <f>D18</f>
        <v>0.55000000000000004</v>
      </c>
      <c r="N44" s="1281"/>
      <c r="O44" s="1282"/>
      <c r="P44" s="2028"/>
      <c r="V44" s="2028"/>
    </row>
    <row r="45" spans="1:26" ht="15">
      <c r="A45" s="3345" t="str">
        <f>IF(项目基本情况!E8="已注销及未注销","4.抵押担保权已注销时的抵押价格",IF(项目基本情况!E8="已注销","3.抵押担保权已注销时的抵押价格","——"))</f>
        <v>——</v>
      </c>
      <c r="B45" s="3346"/>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42" t="str">
        <f>IF(项目基本情况!E9="抵押净值",IF(A45="——","4.抵押净值","5.抵押净值"),"——")</f>
        <v>——</v>
      </c>
      <c r="B46" s="3343"/>
      <c r="C46" s="320" t="str">
        <f>IF(A46="——","——",O79)</f>
        <v>——</v>
      </c>
      <c r="D46" s="317" t="e">
        <f>ROUND(C46*10000/'数据-汇总表'!E3,0)</f>
        <v>#VALUE!</v>
      </c>
      <c r="E46" s="317" t="e">
        <f>ROUND(C46*10000/'数据-汇总表'!D3,0)</f>
        <v>#VALUE!</v>
      </c>
      <c r="F46" s="318" t="e">
        <f>ROUND(C46/('数据-汇总表'!D3/666.67),0)</f>
        <v>#VALUE!</v>
      </c>
      <c r="G46" s="311"/>
      <c r="H46" s="311"/>
      <c r="I46" s="319"/>
      <c r="J46" s="2030"/>
      <c r="K46" s="2028"/>
      <c r="L46" s="2028"/>
      <c r="M46" s="2028"/>
      <c r="N46" s="2028"/>
      <c r="O46" s="2028"/>
      <c r="P46" s="2028"/>
      <c r="Q46" s="2028"/>
      <c r="R46" s="2028"/>
      <c r="S46" s="2028"/>
      <c r="T46" s="2028"/>
      <c r="U46" s="2028"/>
      <c r="V46" s="2028"/>
    </row>
    <row r="47" spans="1:26" ht="15.75">
      <c r="A47" s="321" t="s">
        <v>365</v>
      </c>
      <c r="B47" s="1283"/>
      <c r="C47" s="322" t="s">
        <v>366</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367</v>
      </c>
      <c r="G53" s="337"/>
      <c r="H53" s="337"/>
      <c r="I53" s="338" t="s">
        <v>368</v>
      </c>
      <c r="J53" s="2031"/>
      <c r="K53" s="2028"/>
      <c r="L53" s="2028"/>
      <c r="M53" s="2028"/>
      <c r="N53" s="2028"/>
      <c r="O53" s="2028"/>
      <c r="P53" s="2028"/>
      <c r="Q53" s="2028"/>
      <c r="R53" s="2028"/>
      <c r="S53" s="2028"/>
      <c r="T53" s="2028"/>
      <c r="U53" s="2028"/>
      <c r="V53" s="2028"/>
    </row>
    <row r="54" spans="1:22" ht="12.75">
      <c r="A54" s="257"/>
      <c r="B54" s="339" t="s">
        <v>369</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370</v>
      </c>
      <c r="J56" s="2031"/>
      <c r="K56" s="2028"/>
      <c r="L56" s="2028"/>
      <c r="M56" s="2028"/>
      <c r="N56" s="2028"/>
      <c r="O56" s="2028"/>
      <c r="P56" s="2028"/>
      <c r="Q56" s="2028"/>
      <c r="R56" s="2028"/>
      <c r="S56" s="2028"/>
      <c r="T56" s="2028"/>
      <c r="U56" s="2028"/>
      <c r="V56" s="2028"/>
    </row>
    <row r="57" spans="1:22" ht="12.75">
      <c r="A57" s="257"/>
      <c r="B57" s="339" t="s">
        <v>371</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370</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4" t="s">
        <v>372</v>
      </c>
      <c r="B62" s="1285"/>
      <c r="C62" s="1285"/>
      <c r="D62" s="1286"/>
      <c r="E62" s="1286"/>
      <c r="F62" s="1287"/>
      <c r="G62" s="1287"/>
      <c r="H62" s="1287"/>
      <c r="I62" s="1287"/>
      <c r="J62" s="2032"/>
      <c r="K62" s="2028"/>
      <c r="L62" s="2028"/>
      <c r="M62" s="2028"/>
      <c r="N62" s="2028"/>
      <c r="O62" s="2028"/>
      <c r="P62" s="2028"/>
      <c r="Q62" s="2028"/>
      <c r="R62" s="2028"/>
      <c r="S62" s="2028"/>
      <c r="T62" s="2028"/>
      <c r="U62" s="2028"/>
      <c r="V62" s="2028"/>
    </row>
    <row r="63" spans="1:22" ht="14.25" customHeight="1" thickBot="1">
      <c r="A63" s="3308" t="s">
        <v>373</v>
      </c>
      <c r="B63" s="3309"/>
      <c r="C63" s="3310"/>
      <c r="D63" s="341">
        <f ca="1">ROUND(C42*F63,0)</f>
        <v>1470</v>
      </c>
      <c r="E63" s="302" t="s">
        <v>374</v>
      </c>
      <c r="F63" s="342">
        <v>0.6</v>
      </c>
      <c r="G63" s="343" t="s">
        <v>375</v>
      </c>
      <c r="H63" s="311"/>
      <c r="I63" s="311"/>
      <c r="J63" s="2028"/>
      <c r="K63" s="2028"/>
      <c r="L63" s="2028"/>
      <c r="M63" s="2028"/>
      <c r="N63" s="2028"/>
      <c r="O63" s="2028"/>
      <c r="P63" s="311"/>
      <c r="Q63" s="2028"/>
      <c r="R63" s="2028"/>
      <c r="S63" s="2028"/>
      <c r="T63" s="2028"/>
      <c r="U63" s="2028"/>
      <c r="V63" s="2028"/>
    </row>
    <row r="64" spans="1:22" ht="14.25" customHeight="1">
      <c r="A64" s="3347" t="s">
        <v>377</v>
      </c>
      <c r="B64" s="3348"/>
      <c r="C64" s="3348"/>
      <c r="D64" s="3348"/>
      <c r="E64" s="3348"/>
      <c r="F64" s="3348"/>
      <c r="G64" s="3349"/>
      <c r="H64" s="1288"/>
      <c r="I64" s="948"/>
      <c r="J64" s="1990"/>
      <c r="K64" s="1562" t="s">
        <v>376</v>
      </c>
      <c r="L64" s="11"/>
      <c r="M64" s="11"/>
      <c r="N64" s="11"/>
      <c r="O64" s="11"/>
      <c r="P64" s="311"/>
      <c r="Q64" s="2028"/>
      <c r="R64" s="2028"/>
      <c r="S64" s="2028"/>
      <c r="T64" s="2028"/>
      <c r="U64" s="2028"/>
      <c r="V64" s="2028"/>
    </row>
    <row r="65" spans="1:22" ht="12" customHeight="1">
      <c r="A65" s="344" t="s">
        <v>379</v>
      </c>
      <c r="B65" s="345"/>
      <c r="C65" s="346"/>
      <c r="D65" s="347" t="s">
        <v>380</v>
      </c>
      <c r="E65" s="53" t="s">
        <v>381</v>
      </c>
      <c r="F65" s="348" t="s">
        <v>382</v>
      </c>
      <c r="G65" s="349" t="s">
        <v>383</v>
      </c>
      <c r="H65" s="1288"/>
      <c r="I65" s="948"/>
      <c r="J65" s="1990"/>
      <c r="K65" s="1289"/>
      <c r="L65" s="1290"/>
      <c r="M65" s="1290"/>
      <c r="N65" s="1322" t="s">
        <v>378</v>
      </c>
      <c r="O65" s="1323"/>
      <c r="P65" s="1324"/>
      <c r="Q65" s="2028"/>
      <c r="R65" s="2028"/>
      <c r="S65" s="2028"/>
      <c r="T65" s="2028"/>
      <c r="U65" s="2028"/>
      <c r="V65" s="2028"/>
    </row>
    <row r="66" spans="1:22" ht="25.5">
      <c r="A66" s="3344" t="s">
        <v>385</v>
      </c>
      <c r="B66" s="3315"/>
      <c r="C66" s="3315"/>
      <c r="D66" s="261">
        <f ca="1">IF(H66="情况1",0,IF(H66="情况2",D70,IF(H66="情况3",D71,IF(H66="情况4",D72))))</f>
        <v>78</v>
      </c>
      <c r="E66" s="993" t="str">
        <f>IF(H66="情况4","(销售额-原购置价)×税（费）率","销售额×税（费）率")</f>
        <v>销售额×税（费）率</v>
      </c>
      <c r="F66" s="350">
        <f>IF(H66="情况1","免征",'数据-取费表'!B41)</f>
        <v>5.6000000000000001E-2</v>
      </c>
      <c r="G66" s="351" t="s">
        <v>386</v>
      </c>
      <c r="H66" s="191" t="s">
        <v>387</v>
      </c>
      <c r="I66" s="1288"/>
      <c r="J66" s="2034"/>
      <c r="K66" s="1291">
        <v>1</v>
      </c>
      <c r="L66" s="3284" t="s">
        <v>384</v>
      </c>
      <c r="M66" s="3285"/>
      <c r="N66" s="2437"/>
      <c r="O66" s="2438"/>
      <c r="P66" s="2439"/>
      <c r="Q66" s="2028"/>
      <c r="R66" s="2028"/>
      <c r="S66" s="2028"/>
      <c r="T66" s="2028"/>
      <c r="U66" s="2028"/>
      <c r="V66" s="2028"/>
    </row>
    <row r="67" spans="1:22" ht="25.5" customHeight="1">
      <c r="A67" s="352" t="s">
        <v>389</v>
      </c>
      <c r="B67" s="3327" t="s">
        <v>390</v>
      </c>
      <c r="C67" s="3327"/>
      <c r="D67" s="353">
        <v>0</v>
      </c>
      <c r="E67" s="41" t="s">
        <v>391</v>
      </c>
      <c r="F67" s="62" t="s">
        <v>21</v>
      </c>
      <c r="G67" s="3311"/>
      <c r="H67" s="311"/>
      <c r="I67" s="1292"/>
      <c r="J67" s="2035"/>
      <c r="K67" s="1976">
        <v>2</v>
      </c>
      <c r="L67" s="3283" t="s">
        <v>388</v>
      </c>
      <c r="M67" s="3283"/>
      <c r="N67" s="1325">
        <f>'数据-取费表'!B2</f>
        <v>43473</v>
      </c>
      <c r="O67" s="1325"/>
      <c r="P67" s="1325"/>
      <c r="Q67" s="2028"/>
      <c r="R67" s="2028"/>
      <c r="S67" s="2028"/>
      <c r="T67" s="2028"/>
      <c r="U67" s="2028"/>
      <c r="V67" s="2028"/>
    </row>
    <row r="68" spans="1:22" ht="25.5" customHeight="1">
      <c r="A68" s="354"/>
      <c r="B68" s="3327" t="s">
        <v>393</v>
      </c>
      <c r="C68" s="3327"/>
      <c r="D68" s="355"/>
      <c r="E68" s="77"/>
      <c r="F68" s="356"/>
      <c r="G68" s="3312"/>
      <c r="H68" s="311"/>
      <c r="I68" s="1292"/>
      <c r="J68" s="2035"/>
      <c r="K68" s="1976">
        <v>3</v>
      </c>
      <c r="L68" s="3283" t="s">
        <v>392</v>
      </c>
      <c r="M68" s="3283"/>
      <c r="N68" s="1293">
        <f ca="1">C42</f>
        <v>2450</v>
      </c>
      <c r="O68" s="1293"/>
      <c r="P68" s="1293"/>
      <c r="Q68" s="2028"/>
      <c r="R68" s="2028"/>
      <c r="S68" s="2028"/>
      <c r="T68" s="2028"/>
      <c r="U68" s="2028"/>
      <c r="V68" s="2028"/>
    </row>
    <row r="69" spans="1:22" ht="12" customHeight="1">
      <c r="A69" s="357"/>
      <c r="B69" s="3327" t="s">
        <v>394</v>
      </c>
      <c r="C69" s="3327"/>
      <c r="D69" s="358"/>
      <c r="E69" s="73"/>
      <c r="F69" s="356"/>
      <c r="G69" s="3313"/>
      <c r="H69" s="311"/>
      <c r="I69" s="1292"/>
      <c r="J69" s="2035"/>
      <c r="K69" s="1294">
        <v>4</v>
      </c>
      <c r="L69" s="3289" t="s">
        <v>2879</v>
      </c>
      <c r="M69" s="3290"/>
      <c r="N69" s="1295">
        <f ca="1">C44</f>
        <v>2450</v>
      </c>
      <c r="O69" s="1295"/>
      <c r="P69" s="1295"/>
      <c r="Q69" s="2028"/>
      <c r="R69" s="2028"/>
      <c r="S69" s="2028"/>
      <c r="T69" s="2028"/>
      <c r="U69" s="2028"/>
      <c r="V69" s="2028"/>
    </row>
    <row r="70" spans="1:22" ht="24" customHeight="1">
      <c r="A70" s="359" t="s">
        <v>395</v>
      </c>
      <c r="B70" s="3327" t="s">
        <v>396</v>
      </c>
      <c r="C70" s="3327"/>
      <c r="D70" s="358">
        <f ca="1">ROUND(D63*'数据-取费表'!B41/(1+'数据-取费表'!C42),0)</f>
        <v>78</v>
      </c>
      <c r="E70" s="17" t="s">
        <v>397</v>
      </c>
      <c r="F70" s="360">
        <f>'数据-取费表'!B41</f>
        <v>5.6000000000000001E-2</v>
      </c>
      <c r="G70" s="361"/>
      <c r="H70" s="311"/>
      <c r="I70" s="1292"/>
      <c r="J70" s="2035"/>
      <c r="K70" s="3038"/>
      <c r="L70" s="3039"/>
      <c r="M70" s="3039"/>
      <c r="N70" s="3040" t="s">
        <v>2884</v>
      </c>
      <c r="O70" s="3039"/>
      <c r="P70" s="3041"/>
      <c r="Q70" s="2028"/>
      <c r="R70" s="2028"/>
      <c r="S70" s="2028"/>
      <c r="T70" s="2028"/>
      <c r="U70" s="2028"/>
      <c r="V70" s="2028"/>
    </row>
    <row r="71" spans="1:22" ht="12" customHeight="1">
      <c r="A71" s="359" t="s">
        <v>403</v>
      </c>
      <c r="B71" s="3326" t="s">
        <v>404</v>
      </c>
      <c r="C71" s="3338"/>
      <c r="D71" s="358">
        <f ca="1">ROUND(D63*'数据-取费表'!B41/(1+'数据-取费表'!C42),0)</f>
        <v>78</v>
      </c>
      <c r="E71" s="17" t="s">
        <v>397</v>
      </c>
      <c r="F71" s="360">
        <f>'数据-取费表'!B41</f>
        <v>5.6000000000000001E-2</v>
      </c>
      <c r="G71" s="361"/>
      <c r="H71" s="311"/>
      <c r="I71" s="1292"/>
      <c r="J71" s="2035"/>
      <c r="K71" s="3037" t="s">
        <v>398</v>
      </c>
      <c r="L71" s="3291" t="s">
        <v>399</v>
      </c>
      <c r="M71" s="3291"/>
      <c r="N71" s="3037" t="s">
        <v>400</v>
      </c>
      <c r="O71" s="3037" t="s">
        <v>401</v>
      </c>
      <c r="P71" s="3037" t="s">
        <v>402</v>
      </c>
      <c r="Q71" s="2028"/>
      <c r="R71" s="2028"/>
      <c r="S71" s="2028"/>
      <c r="T71" s="2028"/>
      <c r="U71" s="2028"/>
      <c r="V71" s="2028"/>
    </row>
    <row r="72" spans="1:22" ht="12" customHeight="1">
      <c r="A72" s="359" t="s">
        <v>406</v>
      </c>
      <c r="B72" s="3326" t="s">
        <v>407</v>
      </c>
      <c r="C72" s="3338"/>
      <c r="D72" s="358">
        <f ca="1">C86</f>
        <v>0</v>
      </c>
      <c r="E72" s="73" t="s">
        <v>408</v>
      </c>
      <c r="F72" s="360">
        <f>'数据-取费表'!B41</f>
        <v>5.6000000000000001E-2</v>
      </c>
      <c r="G72" s="361"/>
      <c r="H72" s="1298"/>
      <c r="I72" s="1292"/>
      <c r="J72" s="2035"/>
      <c r="K72" s="1976">
        <v>1</v>
      </c>
      <c r="L72" s="3288" t="s">
        <v>405</v>
      </c>
      <c r="M72" s="3288"/>
      <c r="N72" s="1296">
        <f ca="1">D66</f>
        <v>78</v>
      </c>
      <c r="O72" s="1859" t="str">
        <f>E66</f>
        <v>销售额×税（费）率</v>
      </c>
      <c r="P72" s="1297">
        <f>F66</f>
        <v>5.6000000000000001E-2</v>
      </c>
      <c r="Q72" s="2028"/>
      <c r="R72" s="2028"/>
      <c r="S72" s="2028"/>
      <c r="T72" s="2028"/>
      <c r="U72" s="2028"/>
      <c r="V72" s="2028"/>
    </row>
    <row r="73" spans="1:22" ht="24" customHeight="1">
      <c r="A73" s="3314" t="s">
        <v>410</v>
      </c>
      <c r="B73" s="3315"/>
      <c r="C73" s="3315"/>
      <c r="D73" s="362">
        <f>IF(H73="个人住宅",0,ROUND(D63*I73,0))</f>
        <v>0</v>
      </c>
      <c r="E73" s="17" t="s">
        <v>411</v>
      </c>
      <c r="F73" s="360" t="str">
        <f>IF(H73="正常",I73,"免征")</f>
        <v>免征</v>
      </c>
      <c r="G73" s="361"/>
      <c r="H73" s="191" t="s">
        <v>2452</v>
      </c>
      <c r="I73" s="360">
        <f>'数据-取费表'!B49</f>
        <v>5.0000000000000001E-4</v>
      </c>
      <c r="J73" s="2035"/>
      <c r="K73" s="1976">
        <v>2</v>
      </c>
      <c r="L73" s="3288" t="s">
        <v>409</v>
      </c>
      <c r="M73" s="3288"/>
      <c r="N73" s="1296">
        <f t="shared" ref="N73:P74" si="1">D73</f>
        <v>0</v>
      </c>
      <c r="O73" s="1859" t="str">
        <f t="shared" si="1"/>
        <v>销售额×税（费）率</v>
      </c>
      <c r="P73" s="1297" t="str">
        <f t="shared" si="1"/>
        <v>免征</v>
      </c>
      <c r="Q73" s="2028"/>
      <c r="R73" s="2028"/>
      <c r="S73" s="2028"/>
      <c r="T73" s="2028"/>
      <c r="U73" s="2028"/>
      <c r="V73" s="2028"/>
    </row>
    <row r="74" spans="1:22" ht="24.75">
      <c r="A74" s="3314" t="s">
        <v>414</v>
      </c>
      <c r="B74" s="3315"/>
      <c r="C74" s="3315"/>
      <c r="D74" s="362">
        <f ca="1">IF(H74="个人住宅",D75,D76)</f>
        <v>246</v>
      </c>
      <c r="E74" s="17" t="s">
        <v>415</v>
      </c>
      <c r="F74" s="360" t="str">
        <f>IF(H74="正常",F76,"免征")</f>
        <v>——</v>
      </c>
      <c r="G74" s="983" t="s">
        <v>416</v>
      </c>
      <c r="H74" s="363" t="s">
        <v>412</v>
      </c>
      <c r="I74" s="42"/>
      <c r="J74" s="2035"/>
      <c r="K74" s="1976">
        <v>3</v>
      </c>
      <c r="L74" s="3288" t="s">
        <v>413</v>
      </c>
      <c r="M74" s="3288"/>
      <c r="N74" s="1296">
        <f t="shared" ca="1" si="1"/>
        <v>246</v>
      </c>
      <c r="O74" s="1859" t="str">
        <f t="shared" si="1"/>
        <v>增值额×税（费）率</v>
      </c>
      <c r="P74" s="1299" t="str">
        <f t="shared" si="1"/>
        <v>——</v>
      </c>
      <c r="Q74" s="2028"/>
      <c r="R74" s="2028"/>
      <c r="S74" s="2028"/>
      <c r="T74" s="2028"/>
      <c r="U74" s="2028"/>
      <c r="V74" s="2028"/>
    </row>
    <row r="75" spans="1:22" ht="24">
      <c r="A75" s="359" t="s">
        <v>417</v>
      </c>
      <c r="B75" s="3295" t="s">
        <v>418</v>
      </c>
      <c r="C75" s="3296"/>
      <c r="D75" s="364">
        <v>0</v>
      </c>
      <c r="E75" s="41" t="s">
        <v>419</v>
      </c>
      <c r="F75" s="365"/>
      <c r="G75" s="361"/>
      <c r="H75" s="42"/>
      <c r="I75" s="42"/>
      <c r="J75" s="2035"/>
      <c r="K75" s="3030">
        <f>IF(H77="非个人房产","",4)</f>
        <v>4</v>
      </c>
      <c r="L75" s="3288" t="str">
        <f>IF(H77="非个人房产","——","个人所得税")</f>
        <v>个人所得税</v>
      </c>
      <c r="M75" s="3288"/>
      <c r="N75" s="1300">
        <f ca="1">D77</f>
        <v>15</v>
      </c>
      <c r="O75" s="1872" t="str">
        <f>E77</f>
        <v>销售额×税（费）率</v>
      </c>
      <c r="P75" s="1301">
        <f>F77</f>
        <v>0.01</v>
      </c>
      <c r="Q75" s="2028"/>
      <c r="R75" s="2028"/>
      <c r="S75" s="2028"/>
      <c r="T75" s="2028"/>
      <c r="U75" s="2028"/>
      <c r="V75" s="2028"/>
    </row>
    <row r="76" spans="1:22" ht="24.75">
      <c r="A76" s="359" t="s">
        <v>395</v>
      </c>
      <c r="B76" s="3295" t="s">
        <v>421</v>
      </c>
      <c r="C76" s="3337"/>
      <c r="D76" s="362">
        <f ca="1">IF(H76="转让取得",C99,C115)</f>
        <v>246</v>
      </c>
      <c r="E76" s="17" t="s">
        <v>422</v>
      </c>
      <c r="F76" s="53" t="s">
        <v>21</v>
      </c>
      <c r="G76" s="361"/>
      <c r="H76" s="363" t="s">
        <v>423</v>
      </c>
      <c r="I76" s="42"/>
      <c r="J76" s="2035"/>
      <c r="K76" s="3030" t="str">
        <f>IF(项目基本情况!K6="上海银行",IF(K75="",4,K75+1),"")</f>
        <v/>
      </c>
      <c r="L76" s="3276" t="str">
        <f>IF(项目基本情况!K6="上海银行","其他处置费用","")</f>
        <v/>
      </c>
      <c r="M76" s="3277"/>
      <c r="N76" s="1296" t="str">
        <f>IF(项目基本情况!K6="上海银行",N89,"")</f>
        <v/>
      </c>
      <c r="O76" s="3278" t="str">
        <f>IF(项目基本情况!K6="上海银行","包含处置中涉及的律师、诉讼、拍卖、评估等费用","")</f>
        <v/>
      </c>
      <c r="P76" s="3279"/>
      <c r="Q76" s="2028"/>
      <c r="R76" s="2028"/>
      <c r="S76" s="2028"/>
      <c r="T76" s="2028"/>
      <c r="U76" s="2028"/>
      <c r="V76" s="2028"/>
    </row>
    <row r="77" spans="1:22" ht="26.25" thickBot="1">
      <c r="A77" s="3306" t="s">
        <v>425</v>
      </c>
      <c r="B77" s="3307"/>
      <c r="C77" s="3307"/>
      <c r="D77" s="366">
        <f ca="1">IF(H77="非个人房产","——",IF(H77="个人住宅",0,ROUND(D63*I77,0)))</f>
        <v>15</v>
      </c>
      <c r="E77" s="367" t="str">
        <f>IF(H77="非个人房产","——","销售额×税（费）率")</f>
        <v>销售额×税（费）率</v>
      </c>
      <c r="F77" s="368">
        <f>IF(H77="非个人房产","——",IF(H77="个人住宅","免征",I77))</f>
        <v>0.01</v>
      </c>
      <c r="G77" s="984" t="s">
        <v>416</v>
      </c>
      <c r="H77" s="363" t="s">
        <v>2880</v>
      </c>
      <c r="I77" s="369">
        <v>0.01</v>
      </c>
      <c r="J77" s="2035"/>
      <c r="K77" s="3302">
        <f>IF(AND(K75="",K76=""),4,IF(项目基本情况!K6="上海银行",K76+1,K75+1))</f>
        <v>5</v>
      </c>
      <c r="L77" s="3288" t="s">
        <v>2881</v>
      </c>
      <c r="M77" s="3036" t="s">
        <v>420</v>
      </c>
      <c r="N77" s="1302"/>
      <c r="O77" s="1303">
        <f ca="1">SUMIF(N72:N76,"&lt;9e307")</f>
        <v>339</v>
      </c>
      <c r="P77" s="1304"/>
      <c r="Q77" s="3034">
        <f ca="1">O77/N69</f>
        <v>0.1383673469387755</v>
      </c>
      <c r="R77" s="2028"/>
      <c r="S77" s="2028"/>
      <c r="T77" s="2028"/>
      <c r="U77" s="2028"/>
      <c r="V77" s="2028"/>
    </row>
    <row r="78" spans="1:22" ht="12" customHeight="1">
      <c r="A78" s="1305"/>
      <c r="B78" s="311"/>
      <c r="C78" s="311"/>
      <c r="D78" s="311"/>
      <c r="E78" s="42"/>
      <c r="F78" s="42"/>
      <c r="G78" s="42"/>
      <c r="H78" s="1003"/>
      <c r="I78" s="311"/>
      <c r="J78" s="2035"/>
      <c r="K78" s="3302"/>
      <c r="L78" s="3288"/>
      <c r="M78" s="3036" t="s">
        <v>424</v>
      </c>
      <c r="N78" s="1302"/>
      <c r="O78" s="1303" t="str">
        <f ca="1">NUMBERSTRING(INT(O77*10000),2)&amp;"元整"</f>
        <v>叁佰叁拾玖万元整</v>
      </c>
      <c r="P78" s="1304"/>
      <c r="Q78" s="2028"/>
      <c r="R78" s="2028"/>
      <c r="S78" s="2028"/>
      <c r="T78" s="2028"/>
      <c r="U78" s="2028"/>
      <c r="V78" s="2028"/>
    </row>
    <row r="79" spans="1:22" ht="13.5" thickBot="1">
      <c r="A79" s="3292" t="s">
        <v>426</v>
      </c>
      <c r="B79" s="3292"/>
      <c r="C79" s="3292"/>
      <c r="D79" s="3292"/>
      <c r="E79" s="3292"/>
      <c r="F79" s="42"/>
      <c r="G79" s="42"/>
      <c r="H79" s="1003"/>
      <c r="I79" s="311"/>
      <c r="J79" s="2035"/>
      <c r="K79" s="3286">
        <f>K77+1</f>
        <v>6</v>
      </c>
      <c r="L79" s="3288" t="s">
        <v>2882</v>
      </c>
      <c r="M79" s="3036" t="s">
        <v>420</v>
      </c>
      <c r="N79" s="1302"/>
      <c r="O79" s="1303">
        <f ca="1">N69-O77</f>
        <v>2111</v>
      </c>
      <c r="P79" s="1304"/>
      <c r="Q79" s="2028"/>
      <c r="R79" s="2028"/>
      <c r="S79" s="2028"/>
      <c r="T79" s="2028"/>
      <c r="U79" s="2028"/>
      <c r="V79" s="2028"/>
    </row>
    <row r="80" spans="1:22" ht="25.5">
      <c r="A80" s="3293" t="s">
        <v>427</v>
      </c>
      <c r="B80" s="3294"/>
      <c r="C80" s="994"/>
      <c r="D80" s="994" t="s">
        <v>428</v>
      </c>
      <c r="E80" s="370" t="s">
        <v>429</v>
      </c>
      <c r="F80" s="42"/>
      <c r="G80" s="42"/>
      <c r="H80" s="1003"/>
      <c r="I80" s="311"/>
      <c r="J80" s="2028"/>
      <c r="K80" s="3287"/>
      <c r="L80" s="3288"/>
      <c r="M80" s="3036" t="s">
        <v>424</v>
      </c>
      <c r="N80" s="1302"/>
      <c r="O80" s="1303" t="str">
        <f ca="1">NUMBERSTRING(INT(O79*10000),2)&amp;"元整"</f>
        <v>贰仟壹佰壹拾壹万元整</v>
      </c>
      <c r="P80" s="1304"/>
      <c r="Q80" s="2028"/>
      <c r="R80" s="2028"/>
      <c r="S80" s="2028"/>
      <c r="T80" s="2028"/>
      <c r="U80" s="2028"/>
      <c r="V80" s="2028"/>
    </row>
    <row r="81" spans="1:26" ht="13.5" thickBot="1">
      <c r="A81" s="381" t="s">
        <v>1823</v>
      </c>
      <c r="B81" s="371" t="s">
        <v>430</v>
      </c>
      <c r="C81" s="372">
        <f ca="1">ROUND((C82+C83)/(1+'数据-取费表'!C42),0)</f>
        <v>1400</v>
      </c>
      <c r="D81" s="373"/>
      <c r="E81" s="374"/>
      <c r="F81" s="42"/>
      <c r="G81" s="42"/>
      <c r="H81" s="1003"/>
      <c r="I81" s="311"/>
      <c r="J81" s="2028"/>
      <c r="K81" s="3030">
        <f>K79+1</f>
        <v>7</v>
      </c>
      <c r="L81" s="3300" t="s">
        <v>2883</v>
      </c>
      <c r="M81" s="3301"/>
      <c r="N81" s="1306"/>
      <c r="O81" s="1307">
        <f ca="1">ROUND(O79*10000/'数据-汇总表'!E3,0)</f>
        <v>719</v>
      </c>
      <c r="P81" s="1308"/>
      <c r="Q81" s="2028"/>
      <c r="R81" s="2028"/>
      <c r="S81" s="2028"/>
      <c r="T81" s="2028"/>
      <c r="U81" s="2028"/>
      <c r="V81" s="2028"/>
    </row>
    <row r="82" spans="1:26" ht="13.5" thickTop="1">
      <c r="A82" s="375" t="s">
        <v>1824</v>
      </c>
      <c r="B82" s="376" t="s">
        <v>431</v>
      </c>
      <c r="C82" s="377">
        <f ca="1">D63</f>
        <v>1470</v>
      </c>
      <c r="D82" s="378" t="s">
        <v>19</v>
      </c>
      <c r="E82" s="379"/>
      <c r="F82" s="42"/>
      <c r="G82" s="42"/>
      <c r="H82" s="1003"/>
      <c r="I82" s="311"/>
      <c r="J82" s="2028"/>
      <c r="K82" s="2028"/>
      <c r="L82" s="2028"/>
      <c r="M82" s="2028"/>
      <c r="N82" s="2028"/>
      <c r="O82" s="2028"/>
      <c r="P82" s="2028"/>
      <c r="Q82" s="2028"/>
      <c r="R82" s="2028"/>
      <c r="S82" s="2028"/>
      <c r="T82" s="2028"/>
      <c r="U82" s="2028"/>
      <c r="V82" s="2028"/>
    </row>
    <row r="83" spans="1:26" ht="12.75">
      <c r="A83" s="375" t="s">
        <v>1825</v>
      </c>
      <c r="B83" s="376" t="s">
        <v>432</v>
      </c>
      <c r="C83" s="380">
        <v>0</v>
      </c>
      <c r="D83" s="378"/>
      <c r="E83" s="379"/>
      <c r="F83" s="42"/>
      <c r="G83" s="42"/>
      <c r="H83" s="1003"/>
      <c r="I83" s="311"/>
      <c r="J83" s="2028"/>
      <c r="K83" s="3275" t="s">
        <v>2870</v>
      </c>
      <c r="L83" s="3042" t="s">
        <v>2871</v>
      </c>
      <c r="M83" s="3032">
        <f ca="1">IF(N69&gt;10000,N69*0.5%,IF(AND(N69&gt;1000,N69&lt;=10000),N69*1%,IF(AND(N69&gt;100,N69&lt;=1000),N69*3%,IF(AND(N69&gt;10,N69&lt;=100),N69*5%,N69*8%))))</f>
        <v>24.5</v>
      </c>
      <c r="N83" s="53">
        <f ca="1">ROUND(M83,1)</f>
        <v>24.5</v>
      </c>
      <c r="O83" s="3035"/>
      <c r="P83" s="2028"/>
      <c r="Q83" s="2028"/>
      <c r="R83" s="2028"/>
      <c r="S83" s="2028"/>
      <c r="T83" s="2028"/>
      <c r="U83" s="2028"/>
      <c r="V83" s="2028"/>
    </row>
    <row r="84" spans="1:26" ht="12.75">
      <c r="A84" s="381" t="s">
        <v>1826</v>
      </c>
      <c r="B84" s="382" t="s">
        <v>433</v>
      </c>
      <c r="C84" s="383">
        <v>2000</v>
      </c>
      <c r="D84" s="384" t="s">
        <v>19</v>
      </c>
      <c r="E84" s="3077" t="s">
        <v>2936</v>
      </c>
      <c r="F84" s="42"/>
      <c r="G84" s="42"/>
      <c r="H84" s="1003"/>
      <c r="I84" s="311"/>
      <c r="J84" s="2028"/>
      <c r="K84" s="3275"/>
      <c r="L84" s="3042" t="s">
        <v>2872</v>
      </c>
      <c r="M84" s="3032">
        <f ca="1">IF(N69&gt;2000,N69*0.5%,IF(AND(N69&gt;1000,N69&lt;=2000),N69*0.6%,IF(AND(N69&gt;500,N69&lt;=1000),N69*0.7%,IF(AND(N69&gt;200,N69&lt;=500),N69*0.8%,IF(AND(N69&gt;100,N69&lt;=200),N69*0.9%,IF(AND(N69&gt;50,N69&lt;=100),N69*1%,IF(AND(N69&gt;20,N69&lt;=50),N69*1.5%,IF(AND(N69&gt;10,N69&lt;=20),N69*2%,IF(AND(N69&gt;1,N69&lt;=10),N69*2.5%)))))))))</f>
        <v>12.25</v>
      </c>
      <c r="N84" s="53">
        <f t="shared" ref="N84:N85" ca="1" si="2">ROUND(M84,1)</f>
        <v>12.3</v>
      </c>
      <c r="O84" s="2028" t="s">
        <v>2873</v>
      </c>
      <c r="P84" s="2028"/>
      <c r="Q84" s="2028"/>
      <c r="R84" s="2028"/>
      <c r="S84" s="2028"/>
      <c r="T84" s="2028"/>
      <c r="U84" s="2028"/>
      <c r="V84" s="2028"/>
    </row>
    <row r="85" spans="1:26" ht="12.75">
      <c r="A85" s="381" t="s">
        <v>1827</v>
      </c>
      <c r="B85" s="382" t="s">
        <v>434</v>
      </c>
      <c r="C85" s="385">
        <f ca="1">C81-C84</f>
        <v>-600</v>
      </c>
      <c r="D85" s="378" t="s">
        <v>19</v>
      </c>
      <c r="E85" s="379"/>
      <c r="F85" s="42"/>
      <c r="G85" s="42"/>
      <c r="H85" s="1003"/>
      <c r="I85" s="311"/>
      <c r="J85" s="2028"/>
      <c r="K85" s="3275"/>
      <c r="L85" s="3042" t="s">
        <v>2874</v>
      </c>
      <c r="M85" s="3032">
        <f ca="1">IF(N69&gt;1000,N69*0.1%,IF(AND(N69&gt;500,N69&lt;=1000),N69*0.5%,IF(AND(N69&gt;50,N69&lt;=500),N69*1%,IF(AND(N69&gt;1,N69&lt;=50),N69*1.5%))))</f>
        <v>2.4500000000000002</v>
      </c>
      <c r="N85" s="53">
        <f t="shared" ca="1" si="2"/>
        <v>2.5</v>
      </c>
      <c r="O85" s="2028" t="s">
        <v>2873</v>
      </c>
      <c r="P85" s="2028"/>
      <c r="Q85" s="2028"/>
      <c r="R85" s="2028"/>
      <c r="S85" s="2028"/>
      <c r="T85" s="2028"/>
      <c r="U85" s="2028"/>
      <c r="V85" s="2028"/>
    </row>
    <row r="86" spans="1:26" ht="13.5" thickBot="1">
      <c r="A86" s="386" t="s">
        <v>1828</v>
      </c>
      <c r="B86" s="387" t="s">
        <v>435</v>
      </c>
      <c r="C86" s="388">
        <f ca="1">IF(C85&lt;=0,0,ROUND(C85*D86,0))</f>
        <v>0</v>
      </c>
      <c r="D86" s="389">
        <f>'数据-取费表'!B41</f>
        <v>5.6000000000000001E-2</v>
      </c>
      <c r="E86" s="390"/>
      <c r="F86" s="42"/>
      <c r="G86" s="42"/>
      <c r="H86" s="1003"/>
      <c r="I86" s="311"/>
      <c r="J86" s="2028"/>
      <c r="K86" s="3275"/>
      <c r="L86" s="3042" t="s">
        <v>2875</v>
      </c>
      <c r="M86" s="3032">
        <f ca="1">N69*0.5%</f>
        <v>12.25</v>
      </c>
      <c r="N86" s="53">
        <f ca="1">IF(M86&gt;0.5,0.5,ROUND(M86,0))</f>
        <v>0.5</v>
      </c>
      <c r="O86" s="2028" t="s">
        <v>2876</v>
      </c>
      <c r="P86" s="2028"/>
      <c r="Q86" s="2028"/>
      <c r="R86" s="2028"/>
      <c r="S86" s="2028"/>
      <c r="T86" s="2028"/>
      <c r="U86" s="2028"/>
      <c r="V86" s="2028"/>
    </row>
    <row r="87" spans="1:26" s="1254" customFormat="1" ht="14.25" customHeight="1">
      <c r="A87" s="1309"/>
      <c r="B87" s="1310"/>
      <c r="C87" s="1311"/>
      <c r="D87" s="1312"/>
      <c r="E87" s="1313"/>
      <c r="F87" s="42"/>
      <c r="G87" s="42"/>
      <c r="H87" s="1003"/>
      <c r="I87" s="311"/>
      <c r="J87" s="2028"/>
      <c r="K87" s="3275"/>
      <c r="L87" s="3042" t="s">
        <v>2877</v>
      </c>
      <c r="M87" s="3032">
        <f ca="1">IF(N69&gt;=10000,(8.25+(N69-10000)*0.01%),IF(AND(N69&gt;=8000,N69&lt;10000),(7.85+(N69-8000)*0.02%),IF(AND(N69&gt;=5000,N69&lt;8000),(6.65+(N69-5000)*0.04%),IF(AND(N69&gt;=2000,N69&lt;5000),(4.25+(PN69-2000)*0.08%),IF(AND(N69&gt;=1000,N69&lt;2000),(2.75+(N69-1000)*0.15%),IF(AND(N69&gt;=100,N69&lt;1000),(0.5+(N69-100)*0.25%),IF(AND(N69&gt;0,N69&lt;100),N69*0.5%)))))))</f>
        <v>2.65</v>
      </c>
      <c r="N87" s="53">
        <f ca="1">ROUND(M87*0.9,1)</f>
        <v>2.4</v>
      </c>
      <c r="O87" s="3035"/>
      <c r="P87" s="311"/>
      <c r="Q87" s="2028"/>
      <c r="R87" s="2028"/>
      <c r="S87" s="2028"/>
      <c r="T87" s="2028"/>
      <c r="U87" s="2028"/>
      <c r="V87" s="2028"/>
      <c r="W87" s="292"/>
      <c r="X87" s="292"/>
      <c r="Y87" s="292"/>
      <c r="Z87" s="292"/>
    </row>
    <row r="88" spans="1:26" s="1314" customFormat="1" ht="15" thickBot="1">
      <c r="A88" s="3329" t="s">
        <v>436</v>
      </c>
      <c r="B88" s="3330"/>
      <c r="C88" s="3330"/>
      <c r="D88" s="3330"/>
      <c r="E88" s="3330"/>
      <c r="F88" s="3330"/>
      <c r="G88" s="3330"/>
      <c r="H88" s="3330"/>
      <c r="I88" s="1315"/>
      <c r="J88" s="2036"/>
      <c r="K88" s="3275"/>
      <c r="L88" s="3042" t="s">
        <v>2878</v>
      </c>
      <c r="M88" s="3032">
        <f ca="1">IF(N69&gt;10000,N69*0.5%,IF(AND(N69&gt;5000,N69&lt;=10000),N69*1%,IF(AND(N69&gt;1000,N69&lt;=5000),N69*2%,IF(AND(N69&gt;200,N69&lt;=1000),N69*3%,N69*5%))))</f>
        <v>49</v>
      </c>
      <c r="N88" s="53">
        <f ca="1">ROUND(M88,1)</f>
        <v>49</v>
      </c>
      <c r="O88" s="3035"/>
      <c r="P88" s="11"/>
      <c r="Q88" s="2033"/>
      <c r="R88" s="2033"/>
      <c r="S88" s="2033"/>
      <c r="T88" s="2033"/>
      <c r="U88" s="2033"/>
      <c r="V88" s="2033"/>
      <c r="W88" s="2037"/>
      <c r="X88" s="2037"/>
      <c r="Y88" s="2037"/>
      <c r="Z88" s="2037"/>
    </row>
    <row r="89" spans="1:26" s="1314" customFormat="1" ht="14.25">
      <c r="A89" s="3293" t="s">
        <v>427</v>
      </c>
      <c r="B89" s="3294"/>
      <c r="C89" s="994"/>
      <c r="D89" s="994" t="s">
        <v>428</v>
      </c>
      <c r="E89" s="391" t="s">
        <v>437</v>
      </c>
      <c r="F89" s="392"/>
      <c r="G89" s="392"/>
      <c r="H89" s="393"/>
      <c r="I89" s="1316"/>
      <c r="J89" s="2038"/>
      <c r="K89" s="3275"/>
      <c r="L89" s="3042" t="s">
        <v>27</v>
      </c>
      <c r="M89" s="3033"/>
      <c r="N89" s="53">
        <f ca="1">ROUND(SUM(N83:N88),0)</f>
        <v>91</v>
      </c>
      <c r="O89" s="3043">
        <f ca="1">N89/N69</f>
        <v>3.7142857142857144E-2</v>
      </c>
      <c r="P89" s="2033"/>
      <c r="Q89" s="2033"/>
      <c r="R89" s="2033"/>
      <c r="S89" s="2033"/>
      <c r="T89" s="2033"/>
      <c r="U89" s="2033"/>
      <c r="V89" s="2033"/>
      <c r="W89" s="2037"/>
      <c r="X89" s="2037"/>
      <c r="Y89" s="2037"/>
      <c r="Z89" s="2037"/>
    </row>
    <row r="90" spans="1:26" s="1314" customFormat="1" ht="14.25">
      <c r="A90" s="381" t="s">
        <v>1823</v>
      </c>
      <c r="B90" s="382" t="s">
        <v>438</v>
      </c>
      <c r="C90" s="385">
        <f ca="1">ROUND(D63/(1+'数据-取费表'!C42),0)</f>
        <v>1400</v>
      </c>
      <c r="D90" s="378" t="s">
        <v>19</v>
      </c>
      <c r="E90" s="991"/>
      <c r="F90" s="990"/>
      <c r="G90" s="990"/>
      <c r="H90" s="394"/>
      <c r="I90" s="1316"/>
      <c r="J90" s="2038"/>
      <c r="K90" s="2033"/>
      <c r="L90" s="2033"/>
      <c r="M90" s="2033"/>
      <c r="N90" s="2033"/>
      <c r="O90" s="2033"/>
      <c r="P90" s="2033"/>
      <c r="Q90" s="2033"/>
      <c r="R90" s="2033"/>
      <c r="S90" s="2033"/>
      <c r="T90" s="2033"/>
      <c r="U90" s="2033"/>
      <c r="V90" s="2033"/>
      <c r="W90" s="2037"/>
      <c r="X90" s="2037"/>
      <c r="Y90" s="2037"/>
      <c r="Z90" s="2037"/>
    </row>
    <row r="91" spans="1:26" s="1314" customFormat="1" ht="14.25">
      <c r="A91" s="381" t="s">
        <v>1829</v>
      </c>
      <c r="B91" s="348" t="s">
        <v>439</v>
      </c>
      <c r="C91" s="385">
        <f ca="1">C92+C96</f>
        <v>2569</v>
      </c>
      <c r="D91" s="378" t="s">
        <v>19</v>
      </c>
      <c r="E91" s="991"/>
      <c r="F91" s="990"/>
      <c r="G91" s="990"/>
      <c r="H91" s="394"/>
      <c r="I91" s="1316"/>
      <c r="J91" s="2038"/>
      <c r="K91" s="2033"/>
      <c r="L91" s="2033"/>
      <c r="M91" s="2033"/>
      <c r="N91" s="2033"/>
      <c r="O91" s="2033"/>
      <c r="P91" s="2033"/>
      <c r="Q91" s="2033"/>
      <c r="R91" s="2033"/>
      <c r="S91" s="2033"/>
      <c r="T91" s="2033"/>
      <c r="U91" s="2033"/>
      <c r="V91" s="2033"/>
      <c r="W91" s="2037"/>
      <c r="X91" s="2037"/>
      <c r="Y91" s="2037"/>
      <c r="Z91" s="2037"/>
    </row>
    <row r="92" spans="1:26" s="1314" customFormat="1" ht="24">
      <c r="A92" s="395" t="s">
        <v>1830</v>
      </c>
      <c r="B92" s="376" t="s">
        <v>440</v>
      </c>
      <c r="C92" s="378">
        <f>ROUND(IF(G95="2016年5月1日后购买",C93/(1+'数据-取费表'!C30)+C94+C95,C93+C94+C95),0)</f>
        <v>2561</v>
      </c>
      <c r="D92" s="378" t="s">
        <v>19</v>
      </c>
      <c r="E92" s="991"/>
      <c r="F92" s="990"/>
      <c r="G92" s="990"/>
      <c r="H92" s="394"/>
      <c r="I92" s="1316"/>
      <c r="J92" s="2038"/>
      <c r="K92" s="2033"/>
      <c r="L92" s="2033"/>
      <c r="M92" s="2033"/>
      <c r="N92" s="2033"/>
      <c r="O92" s="2033"/>
      <c r="P92" s="2033"/>
      <c r="Q92" s="2033"/>
      <c r="R92" s="2033"/>
      <c r="S92" s="2033"/>
      <c r="T92" s="2033"/>
      <c r="U92" s="2033"/>
      <c r="V92" s="2033"/>
      <c r="W92" s="2037"/>
      <c r="X92" s="2037"/>
      <c r="Y92" s="2037"/>
      <c r="Z92" s="2037"/>
    </row>
    <row r="93" spans="1:26" s="1314" customFormat="1" ht="14.25">
      <c r="A93" s="395" t="s">
        <v>1831</v>
      </c>
      <c r="B93" s="376" t="s">
        <v>441</v>
      </c>
      <c r="C93" s="396">
        <v>2000</v>
      </c>
      <c r="D93" s="378" t="s">
        <v>19</v>
      </c>
      <c r="E93" s="397" t="s">
        <v>442</v>
      </c>
      <c r="F93" s="398" t="s">
        <v>443</v>
      </c>
      <c r="G93" s="397" t="s">
        <v>444</v>
      </c>
      <c r="H93" s="399">
        <v>5</v>
      </c>
      <c r="I93" s="11"/>
      <c r="J93" s="2033"/>
      <c r="K93" s="2033"/>
      <c r="L93" s="2033"/>
      <c r="M93" s="2033"/>
      <c r="N93" s="2033"/>
      <c r="O93" s="2033"/>
      <c r="P93" s="2033"/>
      <c r="Q93" s="2033"/>
      <c r="R93" s="2033"/>
      <c r="S93" s="2033"/>
      <c r="T93" s="2033"/>
      <c r="U93" s="2033"/>
      <c r="V93" s="2033"/>
      <c r="W93" s="2037"/>
      <c r="X93" s="2037"/>
      <c r="Y93" s="2037"/>
      <c r="Z93" s="2037"/>
    </row>
    <row r="94" spans="1:26" s="1314" customFormat="1" ht="24.75" customHeight="1">
      <c r="A94" s="395" t="s">
        <v>1832</v>
      </c>
      <c r="B94" s="400" t="s">
        <v>445</v>
      </c>
      <c r="C94" s="378">
        <f>IF(F93="购房发票",ROUND(C93*H93*5%,0),0)</f>
        <v>500</v>
      </c>
      <c r="D94" s="401">
        <v>0.05</v>
      </c>
      <c r="E94" s="3326" t="s">
        <v>446</v>
      </c>
      <c r="F94" s="3327"/>
      <c r="G94" s="3327"/>
      <c r="H94" s="3328"/>
      <c r="I94" s="1316"/>
      <c r="J94" s="2038"/>
      <c r="K94" s="2033"/>
      <c r="L94" s="2033"/>
      <c r="M94" s="2033"/>
      <c r="N94" s="2033"/>
      <c r="O94" s="2033"/>
      <c r="P94" s="2033"/>
      <c r="Q94" s="2033"/>
      <c r="R94" s="2033"/>
      <c r="S94" s="2033"/>
      <c r="T94" s="2033"/>
      <c r="U94" s="2033"/>
      <c r="V94" s="2033"/>
      <c r="W94" s="2037"/>
      <c r="X94" s="2037"/>
      <c r="Y94" s="2037"/>
      <c r="Z94" s="2037"/>
    </row>
    <row r="95" spans="1:26" s="1314" customFormat="1" ht="24.75" customHeight="1">
      <c r="A95" s="395" t="s">
        <v>1833</v>
      </c>
      <c r="B95" s="376" t="s">
        <v>447</v>
      </c>
      <c r="C95" s="378">
        <f>ROUND(IF(G95="个人买卖住房",0,IF(G95="2016年5月1日前购买",C93*D95,C93*D95/(1+'数据-取费表'!C42))),0)</f>
        <v>61</v>
      </c>
      <c r="D95" s="402">
        <f>'数据-取费表'!B48+'数据-取费表'!B49</f>
        <v>3.0499999999999999E-2</v>
      </c>
      <c r="E95" s="26" t="s">
        <v>448</v>
      </c>
      <c r="F95" s="403"/>
      <c r="G95" s="404" t="s">
        <v>2426</v>
      </c>
      <c r="H95" s="999" t="str">
        <f>IF(G95="个人买卖住房","免征印花税"," ")</f>
        <v xml:space="preserve"> </v>
      </c>
      <c r="I95" s="1316"/>
      <c r="J95" s="2038"/>
      <c r="K95" s="2033"/>
      <c r="L95" s="2033"/>
      <c r="M95" s="2033"/>
      <c r="N95" s="2033"/>
      <c r="O95" s="2033"/>
      <c r="P95" s="2033"/>
      <c r="Q95" s="2033"/>
      <c r="R95" s="2033"/>
      <c r="S95" s="2033"/>
      <c r="T95" s="2033"/>
      <c r="U95" s="2033"/>
      <c r="V95" s="2033"/>
      <c r="W95" s="2037"/>
      <c r="X95" s="2037"/>
      <c r="Y95" s="2037"/>
      <c r="Z95" s="2037"/>
    </row>
    <row r="96" spans="1:26" s="1314" customFormat="1" ht="24.75" customHeight="1">
      <c r="A96" s="395" t="s">
        <v>1834</v>
      </c>
      <c r="B96" s="376" t="s">
        <v>449</v>
      </c>
      <c r="C96" s="405">
        <f ca="1">ROUND(D63*D96/(1+'数据-取费表'!C42),0)</f>
        <v>8</v>
      </c>
      <c r="D96" s="406">
        <f>'数据-取费表'!B43</f>
        <v>6.000000000000001E-3</v>
      </c>
      <c r="E96" s="3316" t="s">
        <v>2425</v>
      </c>
      <c r="F96" s="3317"/>
      <c r="G96" s="3317"/>
      <c r="H96" s="3318"/>
      <c r="I96" s="1317"/>
      <c r="J96" s="2039"/>
      <c r="K96" s="2033"/>
      <c r="L96" s="2033"/>
      <c r="M96" s="2033"/>
      <c r="N96" s="2033"/>
      <c r="O96" s="2033"/>
      <c r="P96" s="2033"/>
      <c r="Q96" s="2033"/>
      <c r="R96" s="2033"/>
      <c r="S96" s="2033"/>
      <c r="T96" s="2033"/>
      <c r="U96" s="2033"/>
      <c r="V96" s="2033"/>
      <c r="W96" s="2037"/>
      <c r="X96" s="2037"/>
      <c r="Y96" s="2037"/>
      <c r="Z96" s="2037"/>
    </row>
    <row r="97" spans="1:26" s="1314" customFormat="1" ht="14.25">
      <c r="A97" s="1618" t="s">
        <v>1835</v>
      </c>
      <c r="B97" s="382" t="s">
        <v>450</v>
      </c>
      <c r="C97" s="385">
        <f ca="1">C90-C91</f>
        <v>-1169</v>
      </c>
      <c r="D97" s="378" t="s">
        <v>19</v>
      </c>
      <c r="E97" s="991"/>
      <c r="F97" s="990"/>
      <c r="G97" s="990"/>
      <c r="H97" s="394"/>
      <c r="I97" s="1316"/>
      <c r="J97" s="2038"/>
      <c r="K97" s="2033"/>
      <c r="L97" s="2033"/>
      <c r="M97" s="2033"/>
      <c r="N97" s="2033"/>
      <c r="O97" s="2033"/>
      <c r="P97" s="2033"/>
      <c r="Q97" s="2033"/>
      <c r="R97" s="2033"/>
      <c r="S97" s="2033"/>
      <c r="T97" s="2033"/>
      <c r="U97" s="2033"/>
      <c r="V97" s="2033"/>
      <c r="W97" s="2037"/>
      <c r="X97" s="2037"/>
      <c r="Y97" s="2037"/>
      <c r="Z97" s="2037"/>
    </row>
    <row r="98" spans="1:26" s="1314" customFormat="1" ht="24">
      <c r="A98" s="1618" t="s">
        <v>1836</v>
      </c>
      <c r="B98" s="382" t="s">
        <v>451</v>
      </c>
      <c r="C98" s="407">
        <f ca="1">IF(C97&lt;=0,0,C97/C91)</f>
        <v>0</v>
      </c>
      <c r="D98" s="378" t="s">
        <v>19</v>
      </c>
      <c r="E98" s="26" t="str">
        <f ca="1">IF(C98&gt;=200%,"增值额超过扣除项目金额200%",IF(C98&gt;=100%,"增值额超过扣除项目金额100%，未超过200%",IF(C98&gt;=50%,"增值额超过扣除项目金额50%，未超过100%",IF(C98&lt;50%,"增值额未超过扣除项目金额50%"))))</f>
        <v>增值额未超过扣除项目金额50%</v>
      </c>
      <c r="F98" s="990"/>
      <c r="G98" s="990"/>
      <c r="H98" s="394"/>
      <c r="I98" s="1316"/>
      <c r="J98" s="2038"/>
      <c r="K98" s="2033"/>
      <c r="L98" s="2033"/>
      <c r="M98" s="2033"/>
      <c r="N98" s="2033"/>
      <c r="O98" s="2033"/>
      <c r="P98" s="2033"/>
      <c r="Q98" s="2033"/>
      <c r="R98" s="2033"/>
      <c r="S98" s="2033"/>
      <c r="T98" s="2033"/>
      <c r="U98" s="2033"/>
      <c r="V98" s="2033"/>
      <c r="W98" s="2037"/>
      <c r="X98" s="2037"/>
      <c r="Y98" s="2037"/>
      <c r="Z98" s="2037"/>
    </row>
    <row r="99" spans="1:26" s="1314" customFormat="1" ht="24.75" thickBot="1">
      <c r="A99" s="1619" t="s">
        <v>1837</v>
      </c>
      <c r="B99" s="387" t="s">
        <v>452</v>
      </c>
      <c r="C99" s="408">
        <f ca="1">ROUND(IF(C97&lt;=0,0,IF(C98&gt;=200%,C97*60%-C91*35%,IF(C98&gt;=100%,C97*50%-C91*15%,IF(C98&gt;=50%,C97*40%-C91*5%,IF(C98&lt;50%,C97*30%,0))))),0)</f>
        <v>0</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411"/>
      <c r="G99" s="411"/>
      <c r="H99" s="412"/>
      <c r="I99" s="1316"/>
      <c r="J99" s="2038"/>
      <c r="K99" s="2033"/>
      <c r="L99" s="2033"/>
      <c r="M99" s="2033"/>
      <c r="N99" s="2033"/>
      <c r="O99" s="2033"/>
      <c r="P99" s="2033"/>
      <c r="Q99" s="2033"/>
      <c r="R99" s="2033"/>
      <c r="S99" s="2033"/>
      <c r="T99" s="2033"/>
      <c r="U99" s="2033"/>
      <c r="V99" s="2033"/>
      <c r="W99" s="2037"/>
      <c r="X99" s="2037"/>
      <c r="Y99" s="2037"/>
      <c r="Z99" s="2037"/>
    </row>
    <row r="100" spans="1:26" s="1314" customFormat="1" ht="7.5" customHeight="1">
      <c r="A100" s="1318"/>
      <c r="B100" s="1319"/>
      <c r="C100" s="11"/>
      <c r="D100" s="11"/>
      <c r="E100" s="1319"/>
      <c r="F100" s="1319"/>
      <c r="G100" s="1319"/>
      <c r="H100" s="1320"/>
      <c r="I100" s="1317"/>
      <c r="J100" s="2039"/>
      <c r="K100" s="2033"/>
      <c r="L100" s="2033"/>
      <c r="M100" s="2033"/>
      <c r="N100" s="2033"/>
      <c r="O100" s="2033"/>
      <c r="P100" s="2033"/>
      <c r="Q100" s="2033"/>
      <c r="R100" s="2033"/>
      <c r="S100" s="2033"/>
      <c r="T100" s="2033"/>
      <c r="U100" s="2033"/>
      <c r="V100" s="2033"/>
      <c r="W100" s="2037"/>
      <c r="X100" s="2037"/>
      <c r="Y100" s="2037"/>
      <c r="Z100" s="2037"/>
    </row>
    <row r="101" spans="1:26" s="1314" customFormat="1" ht="15" thickBot="1">
      <c r="A101" s="3329" t="s">
        <v>453</v>
      </c>
      <c r="B101" s="3330"/>
      <c r="C101" s="3330"/>
      <c r="D101" s="3330"/>
      <c r="E101" s="3330"/>
      <c r="F101" s="3330"/>
      <c r="G101" s="3330"/>
      <c r="H101" s="3330"/>
      <c r="I101" s="11"/>
      <c r="J101" s="2033"/>
      <c r="K101" s="2033"/>
      <c r="L101" s="2033"/>
      <c r="M101" s="2033"/>
      <c r="N101" s="2033"/>
      <c r="O101" s="2033"/>
      <c r="P101" s="2033"/>
      <c r="Q101" s="2033"/>
      <c r="R101" s="2033"/>
      <c r="S101" s="2033"/>
      <c r="T101" s="2033"/>
      <c r="U101" s="2033"/>
      <c r="V101" s="2033"/>
      <c r="W101" s="2037"/>
      <c r="X101" s="2037"/>
      <c r="Y101" s="2037"/>
      <c r="Z101" s="2037"/>
    </row>
    <row r="102" spans="1:26" s="1314" customFormat="1" ht="14.25">
      <c r="A102" s="3293" t="s">
        <v>427</v>
      </c>
      <c r="B102" s="3294"/>
      <c r="C102" s="994"/>
      <c r="D102" s="994" t="s">
        <v>428</v>
      </c>
      <c r="E102" s="391" t="s">
        <v>437</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4" customFormat="1" ht="14.25">
      <c r="A103" s="381" t="s">
        <v>1823</v>
      </c>
      <c r="B103" s="382" t="s">
        <v>438</v>
      </c>
      <c r="C103" s="385">
        <f ca="1">ROUND(D63/(1+'数据-取费表'!C42),0)</f>
        <v>1400</v>
      </c>
      <c r="D103" s="378" t="s">
        <v>19</v>
      </c>
      <c r="E103" s="991"/>
      <c r="F103" s="990"/>
      <c r="G103" s="990"/>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4" customFormat="1" ht="14.25">
      <c r="A104" s="381" t="s">
        <v>1829</v>
      </c>
      <c r="B104" s="348" t="s">
        <v>439</v>
      </c>
      <c r="C104" s="385">
        <f ca="1">IF(H106="仅含出让金",C105+C108+C109+C110+C111+C112,C105+C109+C110+C111+C112)</f>
        <v>698</v>
      </c>
      <c r="D104" s="415"/>
      <c r="E104" s="991"/>
      <c r="F104" s="990"/>
      <c r="G104" s="990"/>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4" customFormat="1" ht="14.25">
      <c r="A105" s="395" t="s">
        <v>1830</v>
      </c>
      <c r="B105" s="376" t="s">
        <v>454</v>
      </c>
      <c r="C105" s="405">
        <f>C106+C107</f>
        <v>572</v>
      </c>
      <c r="D105" s="406"/>
      <c r="E105" s="985"/>
      <c r="F105" s="986"/>
      <c r="G105" s="986"/>
      <c r="H105" s="987"/>
      <c r="I105" s="11"/>
      <c r="J105" s="2033"/>
      <c r="K105" s="2033"/>
      <c r="L105" s="2033"/>
      <c r="M105" s="2033"/>
      <c r="N105" s="2033"/>
      <c r="O105" s="2033"/>
      <c r="P105" s="2033"/>
      <c r="Q105" s="2033"/>
      <c r="R105" s="2033"/>
      <c r="S105" s="2033"/>
      <c r="T105" s="2033"/>
      <c r="U105" s="2033"/>
      <c r="V105" s="2033"/>
      <c r="W105" s="2037"/>
      <c r="X105" s="2037"/>
      <c r="Y105" s="2037"/>
      <c r="Z105" s="2037"/>
    </row>
    <row r="106" spans="1:26" s="1314" customFormat="1" ht="14.25">
      <c r="A106" s="395" t="s">
        <v>1831</v>
      </c>
      <c r="B106" s="376" t="s">
        <v>455</v>
      </c>
      <c r="C106" s="416">
        <v>555</v>
      </c>
      <c r="D106" s="406"/>
      <c r="E106" s="417" t="s">
        <v>456</v>
      </c>
      <c r="F106" s="986"/>
      <c r="G106" s="418" t="s">
        <v>457</v>
      </c>
      <c r="H106" s="419" t="s">
        <v>2436</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4" customFormat="1" ht="14.25">
      <c r="A107" s="395" t="s">
        <v>1832</v>
      </c>
      <c r="B107" s="376" t="s">
        <v>447</v>
      </c>
      <c r="C107" s="405">
        <f>ROUND(C106*D107,0)</f>
        <v>17</v>
      </c>
      <c r="D107" s="406">
        <f>'数据-取费表'!B48+'数据-取费表'!B49</f>
        <v>3.0499999999999999E-2</v>
      </c>
      <c r="E107" s="417" t="s">
        <v>458</v>
      </c>
      <c r="F107" s="986"/>
      <c r="G107" s="986"/>
      <c r="H107" s="987"/>
      <c r="I107" s="11"/>
      <c r="J107" s="2033"/>
      <c r="K107" s="2033"/>
      <c r="L107" s="2033"/>
      <c r="M107" s="2033"/>
      <c r="N107" s="2033"/>
      <c r="O107" s="2033"/>
      <c r="P107" s="2033"/>
      <c r="Q107" s="2033"/>
      <c r="R107" s="2033"/>
      <c r="S107" s="2033"/>
      <c r="T107" s="2033"/>
      <c r="U107" s="2033"/>
      <c r="V107" s="2033"/>
      <c r="W107" s="2037"/>
      <c r="X107" s="2037"/>
      <c r="Y107" s="2037"/>
      <c r="Z107" s="2037"/>
    </row>
    <row r="108" spans="1:26" s="1314" customFormat="1" ht="14.25">
      <c r="A108" s="395" t="s">
        <v>1834</v>
      </c>
      <c r="B108" s="376" t="s">
        <v>459</v>
      </c>
      <c r="C108" s="416"/>
      <c r="D108" s="406"/>
      <c r="E108" s="417" t="str">
        <f>IF(H106="-","土地取得成本中已包含该笔费用"," ")</f>
        <v xml:space="preserve"> </v>
      </c>
      <c r="F108" s="986"/>
      <c r="G108" s="986"/>
      <c r="H108" s="987"/>
      <c r="I108" s="11"/>
      <c r="J108" s="2033"/>
      <c r="K108" s="2033"/>
      <c r="L108" s="2033"/>
      <c r="M108" s="2033"/>
      <c r="N108" s="2033"/>
      <c r="O108" s="2033"/>
      <c r="P108" s="2033"/>
      <c r="Q108" s="2033"/>
      <c r="R108" s="2033"/>
      <c r="S108" s="2033"/>
      <c r="T108" s="2033"/>
      <c r="U108" s="2033"/>
      <c r="V108" s="2033"/>
      <c r="W108" s="2037"/>
      <c r="X108" s="2037"/>
      <c r="Y108" s="2037"/>
      <c r="Z108" s="2037"/>
    </row>
    <row r="109" spans="1:26" s="1314" customFormat="1" ht="24" customHeight="1">
      <c r="A109" s="1620" t="s">
        <v>1838</v>
      </c>
      <c r="B109" s="376" t="s">
        <v>460</v>
      </c>
      <c r="C109" s="405">
        <f>IF(H109="——",IF(F1="现房",'剩余法-现房'!C18,'剩余法-待开发'!C18),I109)</f>
        <v>55</v>
      </c>
      <c r="D109" s="406"/>
      <c r="E109" s="3319" t="s">
        <v>461</v>
      </c>
      <c r="F109" s="3317"/>
      <c r="G109" s="3317"/>
      <c r="H109" s="1941" t="s">
        <v>2278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4" customFormat="1" ht="25.5" customHeight="1">
      <c r="A110" s="1620" t="s">
        <v>1839</v>
      </c>
      <c r="B110" s="376" t="s">
        <v>462</v>
      </c>
      <c r="C110" s="405">
        <f>ROUND((C105+C108+C109)*D110,0)</f>
        <v>63</v>
      </c>
      <c r="D110" s="406">
        <v>0.1</v>
      </c>
      <c r="E110" s="3319" t="s">
        <v>463</v>
      </c>
      <c r="F110" s="3317"/>
      <c r="G110" s="3317"/>
      <c r="H110" s="3318"/>
      <c r="I110" s="11"/>
      <c r="J110" s="2033"/>
      <c r="K110" s="2033"/>
      <c r="L110" s="2033"/>
      <c r="M110" s="2033"/>
      <c r="N110" s="2033"/>
      <c r="O110" s="2033"/>
      <c r="P110" s="2033"/>
      <c r="Q110" s="2033"/>
      <c r="R110" s="2033"/>
      <c r="S110" s="2033"/>
      <c r="T110" s="2033"/>
      <c r="U110" s="2033"/>
      <c r="V110" s="2033"/>
      <c r="W110" s="2037"/>
      <c r="X110" s="2037"/>
      <c r="Y110" s="2037"/>
      <c r="Z110" s="2037"/>
    </row>
    <row r="111" spans="1:26" s="1314" customFormat="1" ht="25.5" customHeight="1">
      <c r="A111" s="1620" t="s">
        <v>1840</v>
      </c>
      <c r="B111" s="376" t="s">
        <v>449</v>
      </c>
      <c r="C111" s="405">
        <f ca="1">ROUND(D63*D111/(1+'数据-取费表'!C42),0)</f>
        <v>8</v>
      </c>
      <c r="D111" s="406">
        <f>'数据-取费表'!B43</f>
        <v>6.000000000000001E-3</v>
      </c>
      <c r="E111" s="3316" t="s">
        <v>2425</v>
      </c>
      <c r="F111" s="3317"/>
      <c r="G111" s="3317"/>
      <c r="H111" s="3318"/>
      <c r="I111" s="11"/>
      <c r="J111" s="2033"/>
      <c r="K111" s="2033"/>
      <c r="L111" s="2033"/>
      <c r="M111" s="2033"/>
      <c r="N111" s="2033"/>
      <c r="O111" s="2033"/>
      <c r="P111" s="2033"/>
      <c r="Q111" s="2033"/>
      <c r="R111" s="2033"/>
      <c r="S111" s="2033"/>
      <c r="T111" s="2033"/>
      <c r="U111" s="2033"/>
      <c r="V111" s="2033"/>
      <c r="W111" s="2037"/>
      <c r="X111" s="2037"/>
      <c r="Y111" s="2037"/>
      <c r="Z111" s="2037"/>
    </row>
    <row r="112" spans="1:26" s="1314" customFormat="1" ht="25.5" customHeight="1">
      <c r="A112" s="1620" t="s">
        <v>1841</v>
      </c>
      <c r="B112" s="376" t="s">
        <v>464</v>
      </c>
      <c r="C112" s="405">
        <f>ROUND(C108*D112,0)</f>
        <v>0</v>
      </c>
      <c r="D112" s="406">
        <v>0.2</v>
      </c>
      <c r="E112" s="3319" t="s">
        <v>2450</v>
      </c>
      <c r="F112" s="3317"/>
      <c r="G112" s="3317"/>
      <c r="H112" s="3318"/>
      <c r="I112" s="11"/>
      <c r="J112" s="2033"/>
      <c r="K112" s="2033"/>
      <c r="L112" s="2033"/>
      <c r="M112" s="2033"/>
      <c r="N112" s="2033"/>
      <c r="O112" s="2033"/>
      <c r="P112" s="2033"/>
      <c r="Q112" s="2033"/>
      <c r="R112" s="2033"/>
      <c r="S112" s="2033"/>
      <c r="T112" s="2033"/>
      <c r="U112" s="2033"/>
      <c r="V112" s="2033"/>
      <c r="W112" s="2037"/>
      <c r="X112" s="2037"/>
      <c r="Y112" s="2037"/>
      <c r="Z112" s="2037"/>
    </row>
    <row r="113" spans="1:26" s="1314" customFormat="1" ht="14.25">
      <c r="A113" s="1618" t="s">
        <v>1835</v>
      </c>
      <c r="B113" s="382" t="s">
        <v>450</v>
      </c>
      <c r="C113" s="385">
        <f ca="1">ROUND(C103-C104,0)</f>
        <v>702</v>
      </c>
      <c r="D113" s="378" t="s">
        <v>19</v>
      </c>
      <c r="E113" s="991"/>
      <c r="F113" s="990"/>
      <c r="G113" s="990"/>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4" customFormat="1" ht="24">
      <c r="A114" s="1618" t="s">
        <v>1836</v>
      </c>
      <c r="B114" s="382" t="s">
        <v>451</v>
      </c>
      <c r="C114" s="407">
        <f ca="1">IF(C113&lt;=0,0,C113/C104)</f>
        <v>1.005730659025788</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增值额超过扣除项目金额100%，未超过200%</v>
      </c>
      <c r="F114" s="990"/>
      <c r="G114" s="990"/>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4" customFormat="1" ht="24.75" thickBot="1">
      <c r="A115" s="1619" t="s">
        <v>1837</v>
      </c>
      <c r="B115" s="387" t="s">
        <v>452</v>
      </c>
      <c r="C115" s="408">
        <f ca="1">ROUND(IF(C113&lt;=0,0,IF(C114&gt;=200%,C113*60%-C104*35%,IF(C114&gt;=100%,C113*50%-C104*15%,IF(C114&gt;=50%,C113*40%-C104*5%,IF(C114&lt;50%,C113*30%,0))))),0)</f>
        <v>246</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土地增值税税额=增值额×50%－扣除项目金额×15%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52" priority="21" stopIfTrue="1" operator="equal">
      <formula>25</formula>
    </cfRule>
  </conditionalFormatting>
  <conditionalFormatting sqref="C8:C9">
    <cfRule type="cellIs" dxfId="151" priority="19" stopIfTrue="1" operator="equal">
      <formula>15</formula>
    </cfRule>
  </conditionalFormatting>
  <conditionalFormatting sqref="C14:C16">
    <cfRule type="cellIs" dxfId="150" priority="13" stopIfTrue="1" operator="equal">
      <formula>30</formula>
    </cfRule>
  </conditionalFormatting>
  <conditionalFormatting sqref="D5:D7">
    <cfRule type="cellIs" dxfId="149" priority="10" stopIfTrue="1" operator="equal">
      <formula>25</formula>
    </cfRule>
  </conditionalFormatting>
  <conditionalFormatting sqref="D8:D9">
    <cfRule type="cellIs" dxfId="148" priority="9" stopIfTrue="1" operator="equal">
      <formula>15</formula>
    </cfRule>
  </conditionalFormatting>
  <conditionalFormatting sqref="C10:D13">
    <cfRule type="cellIs" dxfId="147" priority="8" stopIfTrue="1" operator="equal">
      <formula>15</formula>
    </cfRule>
  </conditionalFormatting>
  <conditionalFormatting sqref="D14:D16">
    <cfRule type="cellIs" dxfId="146" priority="6" stopIfTrue="1" operator="equal">
      <formula>30</formula>
    </cfRule>
  </conditionalFormatting>
  <conditionalFormatting sqref="C108">
    <cfRule type="expression" dxfId="145" priority="3" stopIfTrue="1">
      <formula>$H$106&lt;&gt;"仅含出让金"</formula>
    </cfRule>
  </conditionalFormatting>
  <conditionalFormatting sqref="C109">
    <cfRule type="expression" dxfId="144" priority="2" stopIfTrue="1">
      <formula>$H$109="由企业提供"</formula>
    </cfRule>
  </conditionalFormatting>
  <conditionalFormatting sqref="I33">
    <cfRule type="expression" dxfId="14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C36" sqref="C36"/>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465</v>
      </c>
      <c r="B1" s="2788"/>
      <c r="C1" s="2104"/>
      <c r="D1" s="2104"/>
      <c r="E1" s="2104"/>
      <c r="F1" s="2104"/>
      <c r="G1" s="2104"/>
      <c r="H1" s="2104"/>
      <c r="I1" s="2104"/>
      <c r="J1" s="2104"/>
      <c r="K1" s="422">
        <f>MATCH(B1,'数据-取费表'!A6:A16,0)+5</f>
        <v>7</v>
      </c>
    </row>
    <row r="2" spans="1:31" s="2041" customFormat="1" ht="18" customHeight="1">
      <c r="A2" s="2101" t="s">
        <v>466</v>
      </c>
      <c r="B2" s="2105">
        <f ca="1">C36</f>
        <v>3097</v>
      </c>
      <c r="C2" s="2104"/>
      <c r="D2" s="2104"/>
      <c r="E2" s="2104"/>
      <c r="F2" s="2104"/>
      <c r="G2" s="2104"/>
      <c r="H2" s="2104"/>
      <c r="I2" s="2104"/>
      <c r="J2" s="2104"/>
      <c r="K2" s="2104"/>
    </row>
    <row r="3" spans="1:31" s="2041" customFormat="1" ht="18" customHeight="1">
      <c r="A3" s="2106" t="s">
        <v>1684</v>
      </c>
      <c r="B3" s="2107">
        <f ca="1">ROUND(B2*10000/IF(B1="",'数据-汇总表'!E3,INDIRECT("'数据-取费表'!K"&amp;$K$1)),0)</f>
        <v>1054</v>
      </c>
      <c r="C3" s="2104"/>
      <c r="D3" s="2104"/>
      <c r="E3" s="2104"/>
      <c r="F3" s="2104"/>
      <c r="G3" s="2104"/>
      <c r="H3" s="2104"/>
      <c r="I3" s="2104"/>
      <c r="J3" s="2104"/>
      <c r="K3" s="2104"/>
    </row>
    <row r="4" spans="1:31" s="2041" customFormat="1" ht="18" customHeight="1">
      <c r="A4" s="426" t="s">
        <v>467</v>
      </c>
      <c r="B4" s="427">
        <f ca="1">ROUND(B2*10000/IF(B1="",'数据-汇总表'!D3,INDIRECT("'数据-取费表'!R"&amp;$K$1)),0)</f>
        <v>2250</v>
      </c>
      <c r="C4" s="428"/>
      <c r="D4" s="422"/>
      <c r="E4" s="422"/>
      <c r="F4" s="422"/>
      <c r="G4" s="422"/>
      <c r="H4" s="422"/>
      <c r="I4" s="422"/>
      <c r="J4" s="422"/>
      <c r="K4" s="422"/>
    </row>
    <row r="5" spans="1:31" s="2041" customFormat="1" ht="18" customHeight="1" thickBot="1">
      <c r="A5" s="429"/>
      <c r="B5" s="430">
        <f ca="1">ROUND(B2/(IF(B1="",'数据-汇总表'!D3,INDIRECT("'数据-取费表'!R"&amp;$K$1))/666.67),0)</f>
        <v>150</v>
      </c>
      <c r="C5" s="431" t="s">
        <v>468</v>
      </c>
      <c r="D5" s="422"/>
      <c r="E5" s="422"/>
      <c r="F5" s="422"/>
      <c r="G5" s="422"/>
      <c r="H5" s="422"/>
      <c r="I5" s="422"/>
      <c r="J5" s="422"/>
      <c r="K5" s="422"/>
    </row>
    <row r="6" spans="1:31" s="2111" customFormat="1" ht="16.5" customHeight="1">
      <c r="A6" s="2807" t="s">
        <v>1842</v>
      </c>
      <c r="B6" s="2808"/>
      <c r="C6" s="2809">
        <f ca="1">SUM(C10:K10)</f>
        <v>16743</v>
      </c>
      <c r="D6" s="2808"/>
      <c r="E6" s="2808"/>
      <c r="F6" s="2808"/>
      <c r="G6" s="2808"/>
      <c r="H6" s="2808"/>
      <c r="I6" s="2808"/>
      <c r="J6" s="2808"/>
      <c r="K6" s="2810"/>
    </row>
    <row r="7" spans="1:31" s="2113" customFormat="1" ht="15">
      <c r="A7" s="2811" t="s">
        <v>469</v>
      </c>
      <c r="B7" s="2812" t="s">
        <v>470</v>
      </c>
      <c r="C7" s="436" t="s">
        <v>981</v>
      </c>
      <c r="D7" s="436" t="s">
        <v>35</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1845</v>
      </c>
      <c r="B8" s="261" t="s">
        <v>471</v>
      </c>
      <c r="C8" s="2813">
        <f ca="1">不动产收益法!B3</f>
        <v>14201</v>
      </c>
      <c r="D8" s="2813">
        <f ca="1">'不动产收益法(地下车库)'!B3</f>
        <v>0</v>
      </c>
      <c r="E8" s="2813"/>
      <c r="F8" s="2813"/>
      <c r="G8" s="2813"/>
      <c r="H8" s="2813"/>
      <c r="I8" s="2813"/>
      <c r="J8" s="2813"/>
      <c r="K8" s="2814"/>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1846</v>
      </c>
      <c r="B9" s="261" t="s">
        <v>472</v>
      </c>
      <c r="C9" s="441">
        <f>SUMIF('数据-汇总表'!$C19:$C33,'剩余法-待开发'!C7,'数据-汇总表'!$E19:$E33)</f>
        <v>11789.81</v>
      </c>
      <c r="D9" s="441">
        <f>SUMIF('数据-汇总表'!$C19:$C33,'剩余法-待开发'!D7,'数据-汇总表'!$E19:$E33)</f>
        <v>0</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5" t="s">
        <v>1847</v>
      </c>
      <c r="B10" s="2801" t="s">
        <v>473</v>
      </c>
      <c r="C10" s="3005">
        <f ca="1">不动产收益法!B2</f>
        <v>16743</v>
      </c>
      <c r="D10" s="3005"/>
      <c r="E10" s="3005"/>
      <c r="F10" s="2816"/>
      <c r="G10" s="2816"/>
      <c r="H10" s="2816"/>
      <c r="I10" s="2816"/>
      <c r="J10" s="2816"/>
      <c r="K10" s="2817"/>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8" t="s">
        <v>1843</v>
      </c>
      <c r="B11" s="2808"/>
      <c r="C11" s="2808"/>
      <c r="D11" s="2808"/>
      <c r="E11" s="2808"/>
      <c r="F11" s="2808"/>
      <c r="G11" s="2808"/>
      <c r="H11" s="2808"/>
      <c r="I11" s="2808"/>
      <c r="J11" s="2808"/>
      <c r="K11" s="2810"/>
    </row>
    <row r="12" spans="1:31" s="2085" customFormat="1" ht="13.5" customHeight="1">
      <c r="A12" s="2819" t="s">
        <v>469</v>
      </c>
      <c r="B12" s="2791" t="s">
        <v>470</v>
      </c>
      <c r="C12" s="2820" t="s">
        <v>474</v>
      </c>
      <c r="D12" s="2787" t="s">
        <v>475</v>
      </c>
      <c r="E12" s="2787" t="s">
        <v>476</v>
      </c>
      <c r="F12" s="2787" t="s">
        <v>477</v>
      </c>
      <c r="G12" s="2791"/>
      <c r="H12" s="2792"/>
      <c r="I12" s="2792"/>
      <c r="J12" s="2792"/>
      <c r="K12" s="2793"/>
    </row>
    <row r="13" spans="1:31" s="2116" customFormat="1" ht="13.5" customHeight="1">
      <c r="A13" s="2821" t="s">
        <v>1848</v>
      </c>
      <c r="B13" s="2822" t="s">
        <v>478</v>
      </c>
      <c r="C13" s="450">
        <f ca="1">IF(B1="",'数据-取费表'!P16,INDIRECT("'数据-取费表'!p"&amp;$K$1)+INDIRECT("'数据-取费表'!t"&amp;$K$1))</f>
        <v>7934</v>
      </c>
      <c r="D13" s="2823"/>
      <c r="E13" s="2824"/>
      <c r="F13" s="2825"/>
      <c r="G13" s="2791"/>
      <c r="H13" s="2792"/>
      <c r="I13" s="2792"/>
      <c r="J13" s="2792"/>
      <c r="K13" s="2793"/>
    </row>
    <row r="14" spans="1:31" s="2116" customFormat="1" ht="13.5" customHeight="1">
      <c r="A14" s="2821" t="s">
        <v>1849</v>
      </c>
      <c r="B14" s="2822" t="s">
        <v>479</v>
      </c>
      <c r="C14" s="53">
        <f ca="1">ROUND(C13*F14,0)</f>
        <v>238</v>
      </c>
      <c r="D14" s="2823"/>
      <c r="E14" s="2824"/>
      <c r="F14" s="2826">
        <f>'数据-取费表'!B33</f>
        <v>0.03</v>
      </c>
      <c r="G14" s="2791" t="s">
        <v>480</v>
      </c>
      <c r="H14" s="2792"/>
      <c r="I14" s="2792"/>
      <c r="J14" s="2792"/>
      <c r="K14" s="2793"/>
    </row>
    <row r="15" spans="1:31" s="2116" customFormat="1" ht="13.5" customHeight="1">
      <c r="A15" s="2821" t="s">
        <v>1850</v>
      </c>
      <c r="B15" s="2822" t="s">
        <v>481</v>
      </c>
      <c r="C15" s="53">
        <f ca="1">ROUND(IF(B1="",SUMIF('数据-取费表'!C:C,"住宅",'数据-取费表'!P:P)*F15,IF(INDIRECT("'数据-取费表'!c"&amp;$K$1)="住宅",INDIRECT("'数据-取费表'!P"&amp;$K$1)*F15,0)),0)</f>
        <v>0</v>
      </c>
      <c r="D15" s="2823"/>
      <c r="E15" s="2824"/>
      <c r="F15" s="2826">
        <f>'数据-取费表'!B34</f>
        <v>0</v>
      </c>
      <c r="G15" s="2791" t="s">
        <v>482</v>
      </c>
      <c r="H15" s="2792"/>
      <c r="I15" s="2792"/>
      <c r="J15" s="2792"/>
      <c r="K15" s="2793"/>
    </row>
    <row r="16" spans="1:31" s="2117" customFormat="1" ht="13.5" customHeight="1">
      <c r="A16" s="2821" t="s">
        <v>1851</v>
      </c>
      <c r="B16" s="2822" t="s">
        <v>483</v>
      </c>
      <c r="C16" s="53">
        <f ca="1">ROUND(D16*E16/10000,0)</f>
        <v>588</v>
      </c>
      <c r="D16" s="2823">
        <f ca="1">IF(B1="",'数据-汇总表'!E3,INDIRECT("'数据-取费表'!K"&amp;$K$1)+INDIRECT("'数据-取费表'!S"&amp;$K$1))</f>
        <v>29378.809999999998</v>
      </c>
      <c r="E16" s="53">
        <f>'数据-取费表'!B35</f>
        <v>200</v>
      </c>
      <c r="F16" s="2826"/>
      <c r="G16" s="2791"/>
      <c r="H16" s="2792"/>
      <c r="I16" s="2792"/>
      <c r="J16" s="2792"/>
      <c r="K16" s="2793"/>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1" t="s">
        <v>1852</v>
      </c>
      <c r="B17" s="2822" t="s">
        <v>484</v>
      </c>
      <c r="C17" s="2827">
        <f ca="1">ROUND(C13*F17,0)</f>
        <v>119</v>
      </c>
      <c r="D17" s="475"/>
      <c r="E17" s="2827"/>
      <c r="F17" s="2828">
        <f>'数据-取费表'!B36</f>
        <v>1.4999999999999999E-2</v>
      </c>
      <c r="G17" s="261" t="s">
        <v>485</v>
      </c>
      <c r="H17" s="2794"/>
      <c r="I17" s="2794"/>
      <c r="J17" s="2794"/>
      <c r="K17" s="279"/>
    </row>
    <row r="18" spans="1:14" s="2116" customFormat="1" ht="13.5" customHeight="1">
      <c r="A18" s="2829" t="s">
        <v>1853</v>
      </c>
      <c r="B18" s="2830" t="s">
        <v>486</v>
      </c>
      <c r="C18" s="2831">
        <f ca="1">SUM(C13:C17)</f>
        <v>8879</v>
      </c>
      <c r="D18" s="2832"/>
      <c r="E18" s="468"/>
      <c r="F18" s="468"/>
      <c r="G18" s="2795" t="s">
        <v>2427</v>
      </c>
      <c r="H18" s="2796"/>
      <c r="I18" s="2796"/>
      <c r="J18" s="2796"/>
      <c r="K18" s="2797"/>
    </row>
    <row r="19" spans="1:14" s="2116" customFormat="1" ht="13.5" customHeight="1">
      <c r="A19" s="2829" t="s">
        <v>1854</v>
      </c>
      <c r="B19" s="2830" t="s">
        <v>487</v>
      </c>
      <c r="C19" s="2787">
        <f ca="1">ROUND(D19*E19/10000,0)</f>
        <v>0</v>
      </c>
      <c r="D19" s="2833">
        <f ca="1">D16</f>
        <v>29378.809999999998</v>
      </c>
      <c r="E19" s="2787">
        <f>'数据-取费表'!B32</f>
        <v>0</v>
      </c>
      <c r="F19" s="468"/>
      <c r="G19" s="2791" t="s">
        <v>488</v>
      </c>
      <c r="H19" s="2792"/>
      <c r="I19" s="2796"/>
      <c r="J19" s="2796"/>
      <c r="K19" s="2797"/>
    </row>
    <row r="20" spans="1:14" s="2116" customFormat="1" ht="13.5" customHeight="1">
      <c r="A20" s="2829" t="s">
        <v>1855</v>
      </c>
      <c r="B20" s="2830" t="s">
        <v>489</v>
      </c>
      <c r="C20" s="2787">
        <f ca="1">C21+C22-IF(B1="",'数据-取费表'!B29,IF(G20="已全部缴纳",C21+C22,H20))</f>
        <v>0</v>
      </c>
      <c r="D20" s="2833"/>
      <c r="E20" s="2787"/>
      <c r="F20" s="2834"/>
      <c r="G20" s="3065" t="s">
        <v>3043</v>
      </c>
      <c r="H20" s="2789"/>
      <c r="I20" s="2790" t="s">
        <v>2648</v>
      </c>
      <c r="J20" s="2796"/>
      <c r="K20" s="2797"/>
    </row>
    <row r="21" spans="1:14" s="2116" customFormat="1" ht="13.5" customHeight="1">
      <c r="A21" s="2821" t="s">
        <v>1856</v>
      </c>
      <c r="B21" s="2822" t="s">
        <v>490</v>
      </c>
      <c r="C21" s="53">
        <f ca="1">ROUND(D21*E21/10000,0)</f>
        <v>0</v>
      </c>
      <c r="D21" s="2823">
        <f ca="1">IF(B1="",'数据-汇总表'!E5,IF(INDIRECT("'数据-取费表'!c"&amp;$K$1)="住宅",INDIRECT("'数据-取费表'!k"&amp;$K$1),0))</f>
        <v>0</v>
      </c>
      <c r="E21" s="53">
        <f>'数据-取费表'!B27</f>
        <v>0</v>
      </c>
      <c r="F21" s="2826"/>
      <c r="G21" s="26"/>
      <c r="H21" s="51"/>
      <c r="I21" s="51"/>
      <c r="J21" s="51"/>
      <c r="K21" s="2798"/>
    </row>
    <row r="22" spans="1:14" s="2116" customFormat="1" ht="13.5" customHeight="1">
      <c r="A22" s="2821" t="s">
        <v>1857</v>
      </c>
      <c r="B22" s="2822" t="s">
        <v>491</v>
      </c>
      <c r="C22" s="53">
        <f ca="1">ROUND(D22*E22/10000,0)</f>
        <v>0</v>
      </c>
      <c r="D22" s="2823">
        <f ca="1">IF(B1="",'数据-汇总表'!E6,IF(INDIRECT("'数据-取费表'!c"&amp;$K$1)="住宅",INDIRECT("'数据-取费表'!s"&amp;$K$1),INDIRECT("'数据-取费表'!k"&amp;$K$1)+INDIRECT("'数据-取费表'!s"&amp;$K$1)))</f>
        <v>29378.809999999998</v>
      </c>
      <c r="E22" s="53">
        <f>'数据-取费表'!B28</f>
        <v>0</v>
      </c>
      <c r="F22" s="2826"/>
      <c r="G22" s="26"/>
      <c r="H22" s="51"/>
      <c r="I22" s="51"/>
      <c r="J22" s="51"/>
      <c r="K22" s="2798"/>
    </row>
    <row r="23" spans="1:14" s="2116" customFormat="1" ht="13.5" customHeight="1">
      <c r="A23" s="2829" t="s">
        <v>1858</v>
      </c>
      <c r="B23" s="3011" t="s">
        <v>2830</v>
      </c>
      <c r="C23" s="2831">
        <f ca="1">ROUND((C18+C19+C20)*F23,0)</f>
        <v>178</v>
      </c>
      <c r="D23" s="468"/>
      <c r="E23" s="468"/>
      <c r="F23" s="2835">
        <f>'数据-取费表'!B37</f>
        <v>0.02</v>
      </c>
      <c r="G23" s="2791" t="s">
        <v>2428</v>
      </c>
      <c r="H23" s="2792"/>
      <c r="I23" s="2792"/>
      <c r="J23" s="2792"/>
      <c r="K23" s="2793"/>
      <c r="L23" s="2118"/>
      <c r="M23" s="2118"/>
      <c r="N23" s="2118"/>
    </row>
    <row r="24" spans="1:14" s="2116" customFormat="1" ht="13.5" customHeight="1">
      <c r="A24" s="2829" t="s">
        <v>1859</v>
      </c>
      <c r="B24" s="3011" t="s">
        <v>2833</v>
      </c>
      <c r="C24" s="2831">
        <f ca="1">ROUND(C6*F24,0)</f>
        <v>335</v>
      </c>
      <c r="D24" s="475"/>
      <c r="E24" s="473"/>
      <c r="F24" s="2835">
        <f>'数据-取费表'!B38</f>
        <v>0.02</v>
      </c>
      <c r="G24" s="2800" t="s">
        <v>498</v>
      </c>
      <c r="H24" s="2794"/>
      <c r="I24" s="2794"/>
      <c r="J24" s="2794"/>
      <c r="K24" s="279"/>
      <c r="L24" s="2118"/>
      <c r="M24" s="2118"/>
      <c r="N24" s="2118"/>
    </row>
    <row r="25" spans="1:14" s="2119" customFormat="1" ht="13.5" customHeight="1">
      <c r="A25" s="2829" t="s">
        <v>1860</v>
      </c>
      <c r="B25" s="3011" t="s">
        <v>2831</v>
      </c>
      <c r="C25" s="467">
        <f>ROUND(F25/(1+'数据-取费表'!C42),4)</f>
        <v>2.9000000000000001E-2</v>
      </c>
      <c r="D25" s="462" t="s">
        <v>2825</v>
      </c>
      <c r="E25" s="469"/>
      <c r="F25" s="2835">
        <f>'数据-取费表'!B48+'数据-取费表'!B49</f>
        <v>3.0499999999999999E-2</v>
      </c>
      <c r="G25" s="2799" t="s">
        <v>2288</v>
      </c>
      <c r="H25" s="2792"/>
      <c r="I25" s="2792"/>
      <c r="J25" s="2792"/>
      <c r="K25" s="2793"/>
    </row>
    <row r="26" spans="1:14" s="2118" customFormat="1" ht="13.5" customHeight="1">
      <c r="A26" s="2829" t="s">
        <v>1861</v>
      </c>
      <c r="B26" s="3012" t="s">
        <v>2832</v>
      </c>
      <c r="C26" s="2836">
        <f ca="1">C28</f>
        <v>446</v>
      </c>
      <c r="D26" s="467">
        <f ca="1">C27</f>
        <v>0.10009999999999999</v>
      </c>
      <c r="E26" s="469" t="s">
        <v>494</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6"/>
      <c r="I26" s="2796"/>
      <c r="J26" s="2796"/>
      <c r="K26" s="2797"/>
    </row>
    <row r="27" spans="1:14" s="2120" customFormat="1" ht="13.5" customHeight="1">
      <c r="A27" s="803" t="s">
        <v>1856</v>
      </c>
      <c r="B27" s="2837" t="s">
        <v>495</v>
      </c>
      <c r="C27" s="2838">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4"/>
      <c r="I27" s="2794"/>
      <c r="J27" s="2794"/>
      <c r="K27" s="279"/>
    </row>
    <row r="28" spans="1:14" s="2120" customFormat="1" ht="13.5" customHeight="1">
      <c r="A28" s="803" t="s">
        <v>1857</v>
      </c>
      <c r="B28" s="2837" t="s">
        <v>2834</v>
      </c>
      <c r="C28" s="2839">
        <f ca="1">ROUND(IF('数据-取费表'!B22&lt;=1,(C18+C19+C20+C23+C24)*F26*'数据-取费表'!B24/2,(C18+C19+C20+C23+C24)*(POWER((1+F26),'数据-取费表'!B24/2)-1)),0)</f>
        <v>446</v>
      </c>
      <c r="D28" s="472"/>
      <c r="E28" s="473"/>
      <c r="F28" s="474"/>
      <c r="G28" s="2551" t="str">
        <f>IF('数据-取费表'!B22&lt;=1,"（1）-（4）项×年利率×建设期÷2","（1）-（4）项×((1+年利率)^(建设期÷2)-1)")</f>
        <v>（1）-（4）项×((1+年利率)^(建设期÷2)-1)</v>
      </c>
      <c r="H28" s="2794"/>
      <c r="I28" s="2794"/>
      <c r="J28" s="2794"/>
      <c r="K28" s="279"/>
    </row>
    <row r="29" spans="1:14" s="2120" customFormat="1" ht="13.5" customHeight="1">
      <c r="A29" s="2840" t="s">
        <v>1862</v>
      </c>
      <c r="B29" s="2830" t="s">
        <v>496</v>
      </c>
      <c r="C29" s="2831">
        <f ca="1">ROUND(C6*F29/(1+'数据-取费表'!C42),0)</f>
        <v>893</v>
      </c>
      <c r="D29" s="468"/>
      <c r="E29" s="468"/>
      <c r="F29" s="3013">
        <f>'数据-取费表'!B41</f>
        <v>5.6000000000000001E-2</v>
      </c>
      <c r="G29" s="2800" t="s">
        <v>497</v>
      </c>
      <c r="H29" s="2792"/>
      <c r="I29" s="2792"/>
      <c r="J29" s="2792"/>
      <c r="K29" s="2793"/>
    </row>
    <row r="30" spans="1:14" s="2121" customFormat="1" ht="13.5" customHeight="1">
      <c r="A30" s="1636" t="s">
        <v>1863</v>
      </c>
      <c r="B30" s="2841" t="s">
        <v>499</v>
      </c>
      <c r="C30" s="2836">
        <f ca="1">C31</f>
        <v>10731</v>
      </c>
      <c r="D30" s="477">
        <f ca="1">C32</f>
        <v>0.12909999999999999</v>
      </c>
      <c r="E30" s="469" t="s">
        <v>494</v>
      </c>
      <c r="F30" s="471"/>
      <c r="G30" s="2799" t="s">
        <v>2968</v>
      </c>
      <c r="H30" s="2792"/>
      <c r="I30" s="2792"/>
      <c r="J30" s="2792"/>
      <c r="K30" s="2793"/>
    </row>
    <row r="31" spans="1:14" s="2120" customFormat="1" ht="13.5" customHeight="1">
      <c r="A31" s="803" t="s">
        <v>1856</v>
      </c>
      <c r="B31" s="2837"/>
      <c r="C31" s="450">
        <f ca="1">C18+C19+C20+C23+C24+C26+C29</f>
        <v>10731</v>
      </c>
      <c r="D31" s="472"/>
      <c r="E31" s="473"/>
      <c r="F31" s="474"/>
      <c r="G31" s="261"/>
      <c r="H31" s="2794"/>
      <c r="I31" s="2794"/>
      <c r="J31" s="2794"/>
      <c r="K31" s="279"/>
    </row>
    <row r="32" spans="1:14" s="2120" customFormat="1" ht="13.5" customHeight="1">
      <c r="A32" s="803" t="s">
        <v>1857</v>
      </c>
      <c r="B32" s="2837"/>
      <c r="C32" s="53">
        <f ca="1">ROUND(C25+D26,4)</f>
        <v>0.12909999999999999</v>
      </c>
      <c r="D32" s="472"/>
      <c r="E32" s="473"/>
      <c r="F32" s="474"/>
      <c r="G32" s="261"/>
      <c r="H32" s="2794"/>
      <c r="I32" s="2794"/>
      <c r="J32" s="2794"/>
      <c r="K32" s="279"/>
    </row>
    <row r="33" spans="1:11" s="2122" customFormat="1" ht="13.5" customHeight="1">
      <c r="A33" s="3010" t="s">
        <v>2829</v>
      </c>
      <c r="B33" s="3008" t="s">
        <v>2827</v>
      </c>
      <c r="C33" s="478">
        <f ca="1">C35</f>
        <v>1878</v>
      </c>
      <c r="D33" s="467">
        <f ca="1">C34</f>
        <v>0.20580000000000001</v>
      </c>
      <c r="E33" s="469" t="s">
        <v>494</v>
      </c>
      <c r="F33" s="479">
        <f ca="1">IF(B1="",'数据-取费表'!Q16,INDIRECT("'数据-取费表'!q"&amp;$K$1))</f>
        <v>0.2</v>
      </c>
      <c r="G33" s="2795"/>
      <c r="H33" s="2796"/>
      <c r="I33" s="2796"/>
      <c r="J33" s="2796"/>
      <c r="K33" s="2797"/>
    </row>
    <row r="34" spans="1:11" s="2123" customFormat="1" ht="13.5" customHeight="1">
      <c r="A34" s="375" t="s">
        <v>1856</v>
      </c>
      <c r="B34" s="2842" t="s">
        <v>500</v>
      </c>
      <c r="C34" s="472">
        <f ca="1">ROUND((1+C25)*F33,4)</f>
        <v>0.20580000000000001</v>
      </c>
      <c r="D34" s="472"/>
      <c r="E34" s="473"/>
      <c r="F34" s="480"/>
      <c r="G34" s="261" t="s">
        <v>2289</v>
      </c>
      <c r="H34" s="2794"/>
      <c r="I34" s="2794"/>
      <c r="J34" s="2794"/>
      <c r="K34" s="279"/>
    </row>
    <row r="35" spans="1:11" s="2123" customFormat="1" ht="13.5" customHeight="1" thickBot="1">
      <c r="A35" s="1637" t="s">
        <v>1857</v>
      </c>
      <c r="B35" s="3009" t="s">
        <v>2835</v>
      </c>
      <c r="C35" s="1629">
        <f ca="1">ROUND((C18+C19+C20+C23+C24)*F33,0)</f>
        <v>1878</v>
      </c>
      <c r="D35" s="1630"/>
      <c r="E35" s="2843"/>
      <c r="F35" s="1631"/>
      <c r="G35" s="2801"/>
      <c r="H35" s="2802"/>
      <c r="I35" s="2802"/>
      <c r="J35" s="2802"/>
      <c r="K35" s="2803"/>
    </row>
    <row r="36" spans="1:11" s="2085" customFormat="1" ht="13.5" customHeight="1" thickBot="1">
      <c r="A36" s="284" t="s">
        <v>1844</v>
      </c>
      <c r="B36" s="2805"/>
      <c r="C36" s="2844">
        <f ca="1">ROUND((C6-C30-C33)/(1+D30+D33),0)</f>
        <v>3097</v>
      </c>
      <c r="D36" s="2805"/>
      <c r="E36" s="2805"/>
      <c r="F36" s="2805"/>
      <c r="G36" s="2804" t="s">
        <v>2836</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465</v>
      </c>
      <c r="B1" s="2788"/>
      <c r="C1" s="2104"/>
      <c r="D1" s="2104"/>
      <c r="E1" s="2104"/>
      <c r="F1" s="2104"/>
      <c r="G1" s="2104"/>
      <c r="H1" s="2104"/>
      <c r="I1" s="2104"/>
      <c r="J1" s="2104"/>
      <c r="K1" s="422">
        <f>MATCH(B1,'数据-取费表'!A6:A16,0)+5</f>
        <v>7</v>
      </c>
    </row>
    <row r="2" spans="1:41" s="2041" customFormat="1" ht="18" customHeight="1">
      <c r="A2" s="423" t="s">
        <v>466</v>
      </c>
      <c r="B2" s="424">
        <f ca="1">C32</f>
        <v>0</v>
      </c>
      <c r="C2" s="2104"/>
      <c r="D2" s="2104"/>
      <c r="E2" s="2104"/>
      <c r="F2" s="2104"/>
      <c r="G2" s="2104"/>
      <c r="H2" s="2104"/>
      <c r="I2" s="2104"/>
      <c r="J2" s="2104"/>
      <c r="K2" s="2104"/>
    </row>
    <row r="3" spans="1:41" s="2041" customFormat="1" ht="18" customHeight="1">
      <c r="A3" s="1380" t="s">
        <v>1684</v>
      </c>
      <c r="B3" s="425">
        <f ca="1">ROUND(B2*10000/IF(B1="",'数据-汇总表'!E3,INDIRECT("'数据-取费表'!K"&amp;$K$1)),0)</f>
        <v>0</v>
      </c>
      <c r="C3" s="2104"/>
      <c r="D3" s="2104"/>
      <c r="E3" s="2104"/>
      <c r="F3" s="2104"/>
      <c r="G3" s="2104"/>
      <c r="H3" s="2104"/>
      <c r="I3" s="2104"/>
      <c r="J3" s="2104"/>
      <c r="K3" s="2104"/>
    </row>
    <row r="4" spans="1:41" s="2041" customFormat="1" ht="18" customHeight="1">
      <c r="A4" s="426" t="s">
        <v>467</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468</v>
      </c>
      <c r="D5" s="2104"/>
      <c r="E5" s="2104"/>
      <c r="F5" s="2104"/>
      <c r="G5" s="2104"/>
      <c r="H5" s="2104"/>
      <c r="I5" s="2104"/>
      <c r="J5" s="2104"/>
      <c r="K5" s="2104"/>
    </row>
    <row r="6" spans="1:41" s="2111" customFormat="1" ht="16.5" customHeight="1">
      <c r="A6" s="432" t="s">
        <v>2649</v>
      </c>
      <c r="B6" s="433"/>
      <c r="C6" s="1624">
        <f>SUM(C10:K10)</f>
        <v>0</v>
      </c>
      <c r="D6" s="2109"/>
      <c r="E6" s="2109"/>
      <c r="F6" s="2109"/>
      <c r="G6" s="2109"/>
      <c r="H6" s="2109"/>
      <c r="I6" s="2109"/>
      <c r="J6" s="2109"/>
      <c r="K6" s="2110"/>
    </row>
    <row r="7" spans="1:41" s="2113" customFormat="1" ht="15">
      <c r="A7" s="434" t="s">
        <v>469</v>
      </c>
      <c r="B7" s="435" t="s">
        <v>470</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2" t="s">
        <v>1845</v>
      </c>
      <c r="B8" s="438" t="s">
        <v>471</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2" t="s">
        <v>1846</v>
      </c>
      <c r="B9" s="438" t="s">
        <v>472</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3" t="s">
        <v>1847</v>
      </c>
      <c r="B10" s="1625" t="s">
        <v>473</v>
      </c>
      <c r="C10" s="1626"/>
      <c r="D10" s="1626"/>
      <c r="E10" s="1626"/>
      <c r="F10" s="1627"/>
      <c r="G10" s="1627"/>
      <c r="H10" s="1627"/>
      <c r="I10" s="1627"/>
      <c r="J10" s="1627"/>
      <c r="K10" s="1628"/>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1" t="s">
        <v>1864</v>
      </c>
      <c r="B11" s="1622"/>
      <c r="C11" s="1622"/>
      <c r="D11" s="1622"/>
      <c r="E11" s="1622"/>
      <c r="F11" s="1622"/>
      <c r="G11" s="1622"/>
      <c r="H11" s="1622"/>
      <c r="I11" s="1622"/>
      <c r="J11" s="1622"/>
      <c r="K11" s="1623"/>
    </row>
    <row r="12" spans="1:41" s="2085" customFormat="1" ht="13.5" customHeight="1">
      <c r="A12" s="434" t="s">
        <v>469</v>
      </c>
      <c r="B12" s="444" t="s">
        <v>470</v>
      </c>
      <c r="C12" s="445" t="s">
        <v>474</v>
      </c>
      <c r="D12" s="446" t="s">
        <v>475</v>
      </c>
      <c r="E12" s="446" t="s">
        <v>476</v>
      </c>
      <c r="F12" s="446" t="s">
        <v>477</v>
      </c>
      <c r="G12" s="444"/>
      <c r="H12" s="447"/>
      <c r="I12" s="447"/>
      <c r="J12" s="447"/>
      <c r="K12" s="448"/>
    </row>
    <row r="13" spans="1:41" s="2116" customFormat="1" ht="13.5" customHeight="1">
      <c r="A13" s="1634" t="s">
        <v>1848</v>
      </c>
      <c r="B13" s="449" t="s">
        <v>478</v>
      </c>
      <c r="C13" s="450">
        <f ca="1">IF(B1="",'数据-取费表'!M16,INDIRECT("'数据-取费表'!M"&amp;$K$1)+INDIRECT("'数据-取费表'!t"&amp;$K$1))</f>
        <v>7934</v>
      </c>
      <c r="D13" s="451"/>
      <c r="E13" s="365"/>
      <c r="F13" s="452"/>
      <c r="G13" s="444"/>
      <c r="H13" s="447"/>
      <c r="I13" s="447"/>
      <c r="J13" s="447"/>
      <c r="K13" s="448"/>
    </row>
    <row r="14" spans="1:41" s="2116" customFormat="1" ht="13.5" customHeight="1">
      <c r="A14" s="1634" t="s">
        <v>1849</v>
      </c>
      <c r="B14" s="449" t="s">
        <v>479</v>
      </c>
      <c r="C14" s="53">
        <f ca="1">ROUND(C13*F14,0)</f>
        <v>238</v>
      </c>
      <c r="D14" s="451"/>
      <c r="E14" s="365"/>
      <c r="F14" s="453">
        <f>'数据-取费表'!B33</f>
        <v>0.03</v>
      </c>
      <c r="G14" s="444" t="s">
        <v>501</v>
      </c>
      <c r="H14" s="447"/>
      <c r="I14" s="447"/>
      <c r="J14" s="447"/>
      <c r="K14" s="448"/>
    </row>
    <row r="15" spans="1:41" s="2116" customFormat="1" ht="13.5" customHeight="1">
      <c r="A15" s="1634" t="s">
        <v>1850</v>
      </c>
      <c r="B15" s="449" t="s">
        <v>481</v>
      </c>
      <c r="C15" s="53">
        <f ca="1">ROUND(IF(B1="",SUMIF('数据-取费表'!C:C,"住宅",'数据-取费表'!M:M)*F15,IF(INDIRECT("'数据-取费表'!c"&amp;$K$1)="住宅",INDIRECT("'数据-取费表'!M"&amp;$K$1)*F15,0)),0)</f>
        <v>0</v>
      </c>
      <c r="D15" s="451"/>
      <c r="E15" s="365"/>
      <c r="F15" s="453">
        <f>'数据-取费表'!B34</f>
        <v>0</v>
      </c>
      <c r="G15" s="444" t="s">
        <v>501</v>
      </c>
      <c r="H15" s="447"/>
      <c r="I15" s="447"/>
      <c r="J15" s="447"/>
      <c r="K15" s="448"/>
    </row>
    <row r="16" spans="1:41" s="2117" customFormat="1" ht="13.5" customHeight="1">
      <c r="A16" s="1634" t="s">
        <v>1851</v>
      </c>
      <c r="B16" s="449" t="s">
        <v>483</v>
      </c>
      <c r="C16" s="53">
        <f ca="1">ROUND(D16*E16/10000,0)</f>
        <v>588</v>
      </c>
      <c r="D16" s="451">
        <f ca="1">IF(B1="",'数据-汇总表'!E3,INDIRECT("'数据-取费表'!K"&amp;$K$1)+INDIRECT("'数据-取费表'!S"&amp;$K$1))</f>
        <v>29378.809999999998</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4" t="s">
        <v>1852</v>
      </c>
      <c r="B17" s="449" t="s">
        <v>484</v>
      </c>
      <c r="C17" s="454">
        <f ca="1">ROUND(C13*F17,0)</f>
        <v>119</v>
      </c>
      <c r="D17" s="455"/>
      <c r="E17" s="454"/>
      <c r="F17" s="456">
        <f>'数据-取费表'!B36</f>
        <v>1.4999999999999999E-2</v>
      </c>
      <c r="G17" s="444" t="s">
        <v>501</v>
      </c>
      <c r="H17" s="457"/>
      <c r="I17" s="457"/>
      <c r="J17" s="457"/>
      <c r="K17" s="458"/>
    </row>
    <row r="18" spans="1:14" s="2119" customFormat="1" ht="13.5" customHeight="1">
      <c r="A18" s="1635" t="s">
        <v>1853</v>
      </c>
      <c r="B18" s="459" t="s">
        <v>486</v>
      </c>
      <c r="C18" s="460">
        <f ca="1">SUM(C13:C17)</f>
        <v>8879</v>
      </c>
      <c r="D18" s="461"/>
      <c r="E18" s="462"/>
      <c r="F18" s="462"/>
      <c r="G18" s="1327" t="s">
        <v>2429</v>
      </c>
      <c r="H18" s="447"/>
      <c r="I18" s="447"/>
      <c r="J18" s="447"/>
      <c r="K18" s="448"/>
    </row>
    <row r="19" spans="1:14" s="2119" customFormat="1" ht="13.5" customHeight="1">
      <c r="A19" s="1635" t="s">
        <v>1854</v>
      </c>
      <c r="B19" s="459" t="s">
        <v>492</v>
      </c>
      <c r="C19" s="460">
        <f ca="1">ROUND(C18*F19,0)</f>
        <v>178</v>
      </c>
      <c r="D19" s="462"/>
      <c r="E19" s="462"/>
      <c r="F19" s="466">
        <f>'数据-取费表'!B37</f>
        <v>0.02</v>
      </c>
      <c r="G19" s="444" t="s">
        <v>502</v>
      </c>
      <c r="H19" s="447"/>
      <c r="I19" s="447"/>
      <c r="J19" s="447"/>
      <c r="K19" s="448"/>
      <c r="L19" s="2121"/>
      <c r="M19" s="2121"/>
      <c r="N19" s="2121"/>
    </row>
    <row r="20" spans="1:14" s="2119" customFormat="1" ht="13.5" customHeight="1">
      <c r="A20" s="1635" t="s">
        <v>1855</v>
      </c>
      <c r="B20" s="459" t="s">
        <v>503</v>
      </c>
      <c r="C20" s="3006">
        <f>F20</f>
        <v>0.02</v>
      </c>
      <c r="D20" s="469" t="s">
        <v>504</v>
      </c>
      <c r="E20" s="469"/>
      <c r="F20" s="486">
        <f>'数据-取费表'!B38</f>
        <v>0.02</v>
      </c>
      <c r="G20" s="1327" t="s">
        <v>505</v>
      </c>
      <c r="H20" s="447"/>
      <c r="I20" s="447"/>
      <c r="J20" s="447"/>
      <c r="K20" s="448"/>
      <c r="L20" s="2121"/>
      <c r="M20" s="2121"/>
      <c r="N20" s="2121"/>
    </row>
    <row r="21" spans="1:14" s="2121" customFormat="1" ht="13.5" customHeight="1">
      <c r="A21" s="1635" t="s">
        <v>1858</v>
      </c>
      <c r="B21" s="461" t="s">
        <v>493</v>
      </c>
      <c r="C21" s="470">
        <f ca="1">C22</f>
        <v>430</v>
      </c>
      <c r="D21" s="467">
        <f ca="1">C23</f>
        <v>1E-3</v>
      </c>
      <c r="E21" s="469" t="s">
        <v>506</v>
      </c>
      <c r="F21" s="471">
        <f ca="1">'数据-取费表'!B40</f>
        <v>4.7500000000000001E-2</v>
      </c>
      <c r="G21" s="1327" t="str">
        <f>IF('数据-取费表'!B22&lt;=1,"单利计息。","复利计息。")&amp;"建造成本、管理费用及销售费用产生的利息。"</f>
        <v>复利计息。建造成本、管理费用及销售费用产生的利息。</v>
      </c>
      <c r="H21" s="447"/>
      <c r="I21" s="447"/>
      <c r="J21" s="447"/>
      <c r="K21" s="448"/>
      <c r="L21" s="2118" t="s">
        <v>2451</v>
      </c>
    </row>
    <row r="22" spans="1:14" s="2120" customFormat="1" ht="13.5" customHeight="1">
      <c r="A22" s="1634" t="s">
        <v>1848</v>
      </c>
      <c r="B22" s="1328" t="s">
        <v>2432</v>
      </c>
      <c r="C22" s="487">
        <f ca="1">ROUND(IF('数据-取费表'!B22&lt;=1,(C18+C19)*F21*'数据-取费表'!B20/2,(C18+C19)*(POWER((1+F21),'数据-取费表'!B20/2)-1)),0)</f>
        <v>430</v>
      </c>
      <c r="D22" s="472"/>
      <c r="E22" s="473"/>
      <c r="F22" s="474"/>
      <c r="G22" s="2546" t="str">
        <f>IF('数据-取费表'!B22&lt;=1,"((1)+(2))×年利率×建设期÷2","((1)+(2))×((1+年利率)^(建设期÷2)-1)")</f>
        <v>((1)+(2))×((1+年利率)^(建设期÷2)-1)</v>
      </c>
      <c r="H22" s="457"/>
      <c r="I22" s="457"/>
      <c r="J22" s="457"/>
      <c r="K22" s="458"/>
    </row>
    <row r="23" spans="1:14" s="2120" customFormat="1" ht="13.5" customHeight="1">
      <c r="A23" s="1634" t="s">
        <v>1849</v>
      </c>
      <c r="B23" s="1328" t="s">
        <v>507</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5" t="s">
        <v>1859</v>
      </c>
      <c r="B24" s="3008" t="s">
        <v>2828</v>
      </c>
      <c r="C24" s="478">
        <f ca="1">C25</f>
        <v>1811</v>
      </c>
      <c r="D24" s="489">
        <f ca="1">C26</f>
        <v>4.0000000000000001E-3</v>
      </c>
      <c r="E24" s="469" t="s">
        <v>506</v>
      </c>
      <c r="F24" s="479">
        <f ca="1">IF(B1="",'数据-取费表'!Q16,INDIRECT("'数据-取费表'!q"&amp;$K$1))</f>
        <v>0.2</v>
      </c>
      <c r="G24" s="444"/>
      <c r="H24" s="447"/>
      <c r="I24" s="447"/>
      <c r="J24" s="447"/>
      <c r="K24" s="448"/>
    </row>
    <row r="25" spans="1:14" s="2120" customFormat="1" ht="13.5" customHeight="1">
      <c r="A25" s="1634" t="s">
        <v>1848</v>
      </c>
      <c r="B25" s="1328" t="s">
        <v>2433</v>
      </c>
      <c r="C25" s="490">
        <f ca="1">ROUND((C18+C19)*F24,0)</f>
        <v>1811</v>
      </c>
      <c r="D25" s="472"/>
      <c r="E25" s="473"/>
      <c r="F25" s="480"/>
      <c r="G25" s="1326" t="s">
        <v>2430</v>
      </c>
      <c r="H25" s="457"/>
      <c r="I25" s="457"/>
      <c r="J25" s="457"/>
      <c r="K25" s="458"/>
    </row>
    <row r="26" spans="1:14" s="2120" customFormat="1" ht="13.5" customHeight="1">
      <c r="A26" s="1634" t="s">
        <v>1849</v>
      </c>
      <c r="B26" s="1328" t="s">
        <v>508</v>
      </c>
      <c r="C26" s="491">
        <f ca="1">ROUND(F20*F24,4)</f>
        <v>4.0000000000000001E-3</v>
      </c>
      <c r="D26" s="472"/>
      <c r="E26" s="481"/>
      <c r="F26" s="480"/>
      <c r="G26" s="1326" t="s">
        <v>509</v>
      </c>
      <c r="H26" s="457"/>
      <c r="I26" s="457"/>
      <c r="J26" s="457"/>
      <c r="K26" s="458"/>
    </row>
    <row r="27" spans="1:14" s="2120" customFormat="1" ht="13.5" customHeight="1">
      <c r="A27" s="1638" t="s">
        <v>1867</v>
      </c>
      <c r="B27" s="459" t="s">
        <v>510</v>
      </c>
      <c r="C27" s="3007">
        <f>ROUND(F27/(1+'数据-取费表'!C42),4)</f>
        <v>5.33E-2</v>
      </c>
      <c r="D27" s="462" t="s">
        <v>2826</v>
      </c>
      <c r="E27" s="462"/>
      <c r="F27" s="466">
        <f>'数据-取费表'!B41</f>
        <v>5.6000000000000001E-2</v>
      </c>
      <c r="G27" s="1960" t="s">
        <v>2290</v>
      </c>
      <c r="H27" s="447"/>
      <c r="I27" s="447"/>
      <c r="J27" s="447"/>
      <c r="K27" s="448"/>
    </row>
    <row r="28" spans="1:14" s="2121" customFormat="1" ht="13.5" customHeight="1">
      <c r="A28" s="1638" t="s">
        <v>1868</v>
      </c>
      <c r="B28" s="476" t="s">
        <v>511</v>
      </c>
      <c r="C28" s="470">
        <f ca="1">ROUND((C18+C19+C21+C24)/(1-C20-D21-D24-C27),0)</f>
        <v>12258</v>
      </c>
      <c r="D28" s="477"/>
      <c r="E28" s="469"/>
      <c r="F28" s="471"/>
      <c r="G28" s="1327" t="s">
        <v>2431</v>
      </c>
      <c r="H28" s="447"/>
      <c r="I28" s="447"/>
      <c r="J28" s="447"/>
      <c r="K28" s="448"/>
    </row>
    <row r="29" spans="1:14" s="2121" customFormat="1" ht="13.5" customHeight="1">
      <c r="A29" s="1638" t="s">
        <v>1869</v>
      </c>
      <c r="B29" s="476" t="s">
        <v>512</v>
      </c>
      <c r="C29" s="492">
        <f ca="1">IF(B1="",'数据-取费表'!N16,INDIRECT("'数据-取费表'!N"&amp;$K$1))</f>
        <v>0</v>
      </c>
      <c r="D29" s="493"/>
      <c r="E29" s="494"/>
      <c r="F29" s="495"/>
      <c r="G29" s="444"/>
      <c r="H29" s="447"/>
      <c r="I29" s="447"/>
      <c r="J29" s="447"/>
      <c r="K29" s="448"/>
    </row>
    <row r="30" spans="1:14" s="2121" customFormat="1" ht="13.5" customHeight="1">
      <c r="A30" s="443">
        <v>2</v>
      </c>
      <c r="B30" s="476" t="s">
        <v>513</v>
      </c>
      <c r="C30" s="497">
        <f ca="1">ROUND(C28*C29,0)</f>
        <v>0</v>
      </c>
      <c r="D30" s="493"/>
      <c r="E30" s="498"/>
      <c r="F30" s="499"/>
      <c r="G30" s="1329" t="s">
        <v>514</v>
      </c>
      <c r="H30" s="496"/>
      <c r="I30" s="496"/>
      <c r="J30" s="447"/>
      <c r="K30" s="448"/>
    </row>
    <row r="31" spans="1:14" s="2126" customFormat="1" ht="13.5" customHeight="1">
      <c r="A31" s="2461" t="s">
        <v>1865</v>
      </c>
      <c r="B31" s="1330"/>
      <c r="C31" s="500">
        <f>ROUND(C6*F31/(1+'数据-取费表'!C42),0)</f>
        <v>0</v>
      </c>
      <c r="D31" s="1331"/>
      <c r="E31" s="1331"/>
      <c r="F31" s="501">
        <f>'数据-取费表'!B41</f>
        <v>5.6000000000000001E-2</v>
      </c>
      <c r="G31" s="1332"/>
      <c r="H31" s="1332"/>
      <c r="I31" s="1332"/>
      <c r="J31" s="1333"/>
      <c r="K31" s="1334"/>
    </row>
    <row r="32" spans="1:14" s="2085" customFormat="1" ht="13.5" customHeight="1" thickBot="1">
      <c r="A32" s="482" t="s">
        <v>1866</v>
      </c>
      <c r="B32" s="483"/>
      <c r="C32" s="484">
        <f ca="1">IF('数据-取费表'!B20&lt;=1,(C6-C30-C31)/(1+F21*'数据-取费表'!B20+F24)/(1+'数据-取费表'!B48+'数据-取费表'!B49),(C6-C30-C31)/(1+(POWER((1+F21),'数据-取费表'!B20)-1)+F24)/(1+'数据-取费表'!B48+'数据-取费表'!B49))</f>
        <v>0</v>
      </c>
      <c r="D32" s="483"/>
      <c r="E32" s="483"/>
      <c r="F32" s="483"/>
      <c r="G32" s="2462" t="s">
        <v>2969</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7" zoomScale="80" zoomScaleNormal="95" zoomScaleSheetLayoutView="80" workbookViewId="0">
      <selection activeCell="C129" sqref="C129:F134"/>
    </sheetView>
  </sheetViews>
  <sheetFormatPr defaultColWidth="9" defaultRowHeight="14.25"/>
  <cols>
    <col min="1" max="1" width="15.625" style="1337" customWidth="1"/>
    <col min="2" max="2" width="15.75" style="1337" customWidth="1"/>
    <col min="3" max="3" width="15.25" style="1337" customWidth="1"/>
    <col min="4" max="4" width="12.25" style="1337" customWidth="1"/>
    <col min="5" max="5" width="16.125" style="1337" customWidth="1"/>
    <col min="6" max="6" width="12.25" style="1337" customWidth="1"/>
    <col min="7" max="7" width="15.625" style="1337" customWidth="1"/>
    <col min="8" max="8" width="12.25" style="1337" customWidth="1"/>
    <col min="9" max="9" width="15.62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30" s="1336" customFormat="1" ht="28.5" customHeight="1">
      <c r="A1" s="502" t="s">
        <v>515</v>
      </c>
      <c r="B1" s="503"/>
      <c r="C1" s="504" t="s">
        <v>516</v>
      </c>
      <c r="D1" s="505" t="s">
        <v>517</v>
      </c>
      <c r="E1" s="506"/>
      <c r="F1" s="428"/>
      <c r="G1" s="506"/>
      <c r="H1" s="506"/>
      <c r="I1" s="506"/>
      <c r="J1" s="506"/>
      <c r="K1" s="507"/>
      <c r="L1" s="1563"/>
      <c r="M1" s="1564"/>
      <c r="N1" s="1564"/>
      <c r="O1" s="1564"/>
      <c r="P1" s="1565"/>
      <c r="Q1" s="1565"/>
      <c r="R1" s="1565"/>
      <c r="S1" s="1565"/>
      <c r="T1" s="1565"/>
      <c r="U1" s="1565"/>
      <c r="V1" s="1565"/>
      <c r="W1" s="1565"/>
      <c r="X1" s="1565"/>
      <c r="Y1" s="1565"/>
      <c r="Z1" s="1565"/>
      <c r="AA1" s="1565"/>
      <c r="AB1" s="1565"/>
      <c r="AC1" s="1566"/>
      <c r="AD1" s="1335"/>
    </row>
    <row r="2" spans="1:30" s="1336" customFormat="1" ht="28.5" customHeight="1">
      <c r="A2" s="423" t="s">
        <v>466</v>
      </c>
      <c r="B2" s="508" t="e">
        <f>F68</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c r="AD2" s="1335"/>
    </row>
    <row r="3" spans="1:30" s="1336" customFormat="1" ht="28.5" customHeight="1">
      <c r="A3" s="1380" t="s">
        <v>1684</v>
      </c>
      <c r="B3" s="510" t="e">
        <f>ROUND(B2*10000/'数据-汇总表'!E3,0)</f>
        <v>#DIV/0!</v>
      </c>
      <c r="C3" s="2061"/>
      <c r="D3" s="2549"/>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30" s="1336" customFormat="1" ht="28.5" customHeight="1">
      <c r="A4" s="511" t="s">
        <v>519</v>
      </c>
      <c r="B4" s="427" t="e">
        <f>IF(B48="单位面积地价",C50,ROUND(B2*10000/'数据-汇总表'!D3,0))</f>
        <v>#DIV/0!</v>
      </c>
      <c r="C4" s="2061"/>
      <c r="D4" s="2549"/>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30" s="1336" customFormat="1" ht="28.5" customHeight="1" thickBot="1">
      <c r="A5" s="429"/>
      <c r="B5" s="430" t="e">
        <f>ROUND(B2/('数据-汇总表'!D3/666.67),0)</f>
        <v>#DIV/0!</v>
      </c>
      <c r="C5" s="431" t="s">
        <v>468</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5"/>
      <c r="AC5" s="428"/>
    </row>
    <row r="6" spans="1:30" ht="20.25">
      <c r="A6" s="512" t="s">
        <v>520</v>
      </c>
      <c r="B6" s="513"/>
      <c r="C6" s="3374" t="s">
        <v>521</v>
      </c>
      <c r="D6" s="3375"/>
      <c r="E6" s="3374" t="s">
        <v>522</v>
      </c>
      <c r="F6" s="3375"/>
      <c r="G6" s="3374" t="s">
        <v>523</v>
      </c>
      <c r="H6" s="3375"/>
      <c r="I6" s="3374" t="s">
        <v>524</v>
      </c>
      <c r="J6" s="3375"/>
      <c r="K6" s="514" t="s">
        <v>525</v>
      </c>
      <c r="L6" s="2133"/>
      <c r="M6" s="2132"/>
      <c r="N6" s="2132"/>
      <c r="O6" s="2134"/>
      <c r="P6" s="3376" t="s">
        <v>526</v>
      </c>
      <c r="Q6" s="3377"/>
      <c r="R6" s="3362" t="s">
        <v>522</v>
      </c>
      <c r="S6" s="3363"/>
      <c r="T6" s="3362" t="s">
        <v>523</v>
      </c>
      <c r="U6" s="3363"/>
      <c r="V6" s="3382" t="s">
        <v>524</v>
      </c>
      <c r="W6" s="3382"/>
      <c r="X6" s="1568"/>
      <c r="Y6" s="3362" t="s">
        <v>526</v>
      </c>
      <c r="Z6" s="3363"/>
      <c r="AA6" s="3357" t="s">
        <v>522</v>
      </c>
      <c r="AB6" s="3358" t="s">
        <v>523</v>
      </c>
      <c r="AC6" s="3357" t="s">
        <v>524</v>
      </c>
    </row>
    <row r="7" spans="1:30" ht="20.25">
      <c r="A7" s="515"/>
      <c r="B7" s="516"/>
      <c r="C7" s="3385" t="s">
        <v>2925</v>
      </c>
      <c r="D7" s="3386"/>
      <c r="E7" s="3385" t="s">
        <v>2926</v>
      </c>
      <c r="F7" s="3386"/>
      <c r="G7" s="3385" t="s">
        <v>2927</v>
      </c>
      <c r="H7" s="3386"/>
      <c r="I7" s="3385" t="s">
        <v>2928</v>
      </c>
      <c r="J7" s="3386"/>
      <c r="K7" s="514"/>
      <c r="L7" s="2133"/>
      <c r="M7" s="2132"/>
      <c r="N7" s="2132"/>
      <c r="O7" s="2134"/>
      <c r="P7" s="3378"/>
      <c r="Q7" s="3379"/>
      <c r="R7" s="3364"/>
      <c r="S7" s="3365"/>
      <c r="T7" s="3364"/>
      <c r="U7" s="3365"/>
      <c r="V7" s="3382"/>
      <c r="W7" s="3382"/>
      <c r="X7" s="1568"/>
      <c r="Y7" s="3364"/>
      <c r="Z7" s="3365"/>
      <c r="AA7" s="3358"/>
      <c r="AB7" s="3358"/>
      <c r="AC7" s="3358"/>
    </row>
    <row r="8" spans="1:30" ht="21" thickBot="1">
      <c r="A8" s="515"/>
      <c r="B8" s="516"/>
      <c r="C8" s="3387" t="s">
        <v>2929</v>
      </c>
      <c r="D8" s="3388"/>
      <c r="E8" s="3387" t="s">
        <v>2929</v>
      </c>
      <c r="F8" s="3388"/>
      <c r="G8" s="3383" t="s">
        <v>2929</v>
      </c>
      <c r="H8" s="3384"/>
      <c r="I8" s="3383" t="s">
        <v>2929</v>
      </c>
      <c r="J8" s="3384"/>
      <c r="K8" s="514" t="s">
        <v>527</v>
      </c>
      <c r="L8" s="2133"/>
      <c r="M8" s="2132"/>
      <c r="N8" s="2132"/>
      <c r="O8" s="2134"/>
      <c r="P8" s="3380"/>
      <c r="Q8" s="3381"/>
      <c r="R8" s="3364"/>
      <c r="S8" s="3365"/>
      <c r="T8" s="3366"/>
      <c r="U8" s="3367"/>
      <c r="V8" s="3382"/>
      <c r="W8" s="3382"/>
      <c r="X8" s="1568"/>
      <c r="Y8" s="3366"/>
      <c r="Z8" s="3367"/>
      <c r="AA8" s="3359"/>
      <c r="AB8" s="3359"/>
      <c r="AC8" s="3359"/>
    </row>
    <row r="9" spans="1:30" s="1220" customFormat="1" ht="21" thickBot="1">
      <c r="A9" s="2891"/>
      <c r="B9" s="2898" t="s">
        <v>528</v>
      </c>
      <c r="C9" s="2890">
        <f>'数据-取费表'!B2</f>
        <v>43473</v>
      </c>
      <c r="D9" s="520">
        <v>100</v>
      </c>
      <c r="E9" s="521"/>
      <c r="F9" s="522">
        <f>SUMIF(72:72,YEAR(E9)&amp;"-"&amp;INT((MONTH(E9)+2)/3),73:73)</f>
        <v>0</v>
      </c>
      <c r="G9" s="523"/>
      <c r="H9" s="520">
        <f>SUMIF(72:72,YEAR(G9)&amp;"-"&amp;INT((MONTH(G9)+2)/3),73:73)</f>
        <v>0</v>
      </c>
      <c r="I9" s="523"/>
      <c r="J9" s="520">
        <f>SUMIF(72:72,YEAR(I9)&amp;"-"&amp;INT((MONTH(I9)+2)/3),73:73)</f>
        <v>0</v>
      </c>
      <c r="K9" s="524"/>
      <c r="L9" s="2135"/>
      <c r="M9" s="2132"/>
      <c r="N9" s="2132"/>
      <c r="O9" s="2136"/>
      <c r="P9" s="3360" t="s">
        <v>529</v>
      </c>
      <c r="Q9" s="3369"/>
      <c r="R9" s="1569" t="s">
        <v>8</v>
      </c>
      <c r="S9" s="1570">
        <f t="shared" ref="S9:S17" si="0">F9</f>
        <v>0</v>
      </c>
      <c r="T9" s="1569" t="s">
        <v>8</v>
      </c>
      <c r="U9" s="1570">
        <f t="shared" ref="U9:U17" si="1">H9</f>
        <v>0</v>
      </c>
      <c r="V9" s="1569" t="s">
        <v>8</v>
      </c>
      <c r="W9" s="1570">
        <f t="shared" ref="W9:W17" si="2">J9</f>
        <v>0</v>
      </c>
      <c r="X9" s="1571"/>
      <c r="Y9" s="3360" t="s">
        <v>529</v>
      </c>
      <c r="Z9" s="3361"/>
      <c r="AA9" s="1572" t="e">
        <f>D9/F9</f>
        <v>#DIV/0!</v>
      </c>
      <c r="AB9" s="1572" t="e">
        <f>D9/H9</f>
        <v>#DIV/0!</v>
      </c>
      <c r="AC9" s="1572" t="e">
        <f>D9/J9</f>
        <v>#DIV/0!</v>
      </c>
    </row>
    <row r="10" spans="1:30" s="1220" customFormat="1" ht="21" thickBot="1">
      <c r="A10" s="2892"/>
      <c r="B10" s="2899" t="s">
        <v>530</v>
      </c>
      <c r="C10" s="856" t="s">
        <v>531</v>
      </c>
      <c r="D10" s="520">
        <v>100</v>
      </c>
      <c r="E10" s="525"/>
      <c r="F10" s="522">
        <f>SUMIF(75:75,E10,76:76)-SUMIF(75:75,C10,76:76)+100</f>
        <v>0</v>
      </c>
      <c r="G10" s="525"/>
      <c r="H10" s="520">
        <f>SUMIF(75:75,G10,76:76)-SUMIF(75:75,C10,76:76)+100</f>
        <v>0</v>
      </c>
      <c r="I10" s="525"/>
      <c r="J10" s="520">
        <f>SUMIF(75:75,I10,76:76)-SUMIF(75:75,C10,76:76)+100</f>
        <v>0</v>
      </c>
      <c r="K10" s="524"/>
      <c r="L10" s="2135"/>
      <c r="M10" s="2132"/>
      <c r="N10" s="2132"/>
      <c r="O10" s="2136"/>
      <c r="P10" s="3360" t="s">
        <v>532</v>
      </c>
      <c r="Q10" s="3361"/>
      <c r="R10" s="1569" t="s">
        <v>8</v>
      </c>
      <c r="S10" s="1570">
        <f t="shared" si="0"/>
        <v>0</v>
      </c>
      <c r="T10" s="1569" t="s">
        <v>8</v>
      </c>
      <c r="U10" s="1570">
        <f t="shared" si="1"/>
        <v>0</v>
      </c>
      <c r="V10" s="1569" t="s">
        <v>8</v>
      </c>
      <c r="W10" s="1570">
        <f t="shared" si="2"/>
        <v>0</v>
      </c>
      <c r="X10" s="1571"/>
      <c r="Y10" s="3360" t="s">
        <v>532</v>
      </c>
      <c r="Z10" s="3361"/>
      <c r="AA10" s="1572" t="e">
        <f t="shared" ref="AA10:AA47" si="3">D10/F10</f>
        <v>#DIV/0!</v>
      </c>
      <c r="AB10" s="1572" t="e">
        <f t="shared" ref="AB10:AB47" si="4">D10/H10</f>
        <v>#DIV/0!</v>
      </c>
      <c r="AC10" s="1572" t="e">
        <f t="shared" ref="AC10:AC47" si="5">D10/J10</f>
        <v>#DIV/0!</v>
      </c>
    </row>
    <row r="11" spans="1:30" s="1220" customFormat="1" ht="20.25">
      <c r="A11" s="2893"/>
      <c r="B11" s="2900" t="s">
        <v>2753</v>
      </c>
      <c r="C11" s="2887"/>
      <c r="D11" s="254">
        <v>100</v>
      </c>
      <c r="E11" s="526"/>
      <c r="F11" s="254">
        <f>SUMIF(77:77,E11,78:78)-SUMIF(77:77,C11,78:78)+100</f>
        <v>100</v>
      </c>
      <c r="G11" s="526"/>
      <c r="H11" s="254">
        <f>SUMIF(77:77,G11,78:78)-SUMIF(77:77,C11,78:78)+100</f>
        <v>100</v>
      </c>
      <c r="I11" s="526"/>
      <c r="J11" s="254">
        <f>SUMIF(77:77,I11,78:78)-SUMIF(77:77,C11,78:78)+100</f>
        <v>100</v>
      </c>
      <c r="K11" s="524"/>
      <c r="L11" s="2135"/>
      <c r="M11" s="2132"/>
      <c r="N11" s="2132"/>
      <c r="O11" s="2137"/>
      <c r="P11" s="3368" t="s">
        <v>534</v>
      </c>
      <c r="Q11" s="1151" t="str">
        <f t="shared" ref="Q11:Q17" si="6">B11</f>
        <v>用途</v>
      </c>
      <c r="R11" s="1569" t="s">
        <v>8</v>
      </c>
      <c r="S11" s="1570">
        <f t="shared" si="0"/>
        <v>100</v>
      </c>
      <c r="T11" s="1569" t="s">
        <v>8</v>
      </c>
      <c r="U11" s="1570">
        <f t="shared" si="1"/>
        <v>100</v>
      </c>
      <c r="V11" s="1569" t="s">
        <v>8</v>
      </c>
      <c r="W11" s="1570">
        <f t="shared" si="2"/>
        <v>100</v>
      </c>
      <c r="X11" s="1571"/>
      <c r="Y11" s="3325" t="s">
        <v>535</v>
      </c>
      <c r="Z11" s="1150" t="str">
        <f t="shared" ref="Z11:Z17" si="7">Q11</f>
        <v>用途</v>
      </c>
      <c r="AA11" s="1572">
        <f t="shared" si="3"/>
        <v>1</v>
      </c>
      <c r="AB11" s="1572">
        <f t="shared" si="4"/>
        <v>1</v>
      </c>
      <c r="AC11" s="1572">
        <f t="shared" si="5"/>
        <v>1</v>
      </c>
    </row>
    <row r="12" spans="1:30" s="1338" customFormat="1" ht="27">
      <c r="A12" s="2894"/>
      <c r="B12" s="2899" t="s">
        <v>2754</v>
      </c>
      <c r="C12" s="910"/>
      <c r="D12" s="255">
        <v>100</v>
      </c>
      <c r="E12" s="529"/>
      <c r="F12" s="255">
        <f>ROUND(100/'数据-取费表'!G16,0)</f>
        <v>112</v>
      </c>
      <c r="G12" s="530"/>
      <c r="H12" s="255">
        <f>ROUND(100/'数据-取费表'!G16,0)</f>
        <v>112</v>
      </c>
      <c r="I12" s="530"/>
      <c r="J12" s="255">
        <f>ROUND(100/'数据-取费表'!G16,0)</f>
        <v>112</v>
      </c>
      <c r="K12" s="531"/>
      <c r="L12" s="2138"/>
      <c r="M12" s="2132"/>
      <c r="N12" s="2132"/>
      <c r="O12" s="2139"/>
      <c r="P12" s="3368"/>
      <c r="Q12" s="1151" t="str">
        <f t="shared" si="6"/>
        <v>土地使用年限（年）</v>
      </c>
      <c r="R12" s="1569" t="s">
        <v>8</v>
      </c>
      <c r="S12" s="1570">
        <f t="shared" si="0"/>
        <v>112</v>
      </c>
      <c r="T12" s="1569" t="s">
        <v>8</v>
      </c>
      <c r="U12" s="1570">
        <f t="shared" si="1"/>
        <v>112</v>
      </c>
      <c r="V12" s="1569" t="s">
        <v>8</v>
      </c>
      <c r="W12" s="1570">
        <f t="shared" si="2"/>
        <v>112</v>
      </c>
      <c r="X12" s="1571"/>
      <c r="Y12" s="3325"/>
      <c r="Z12" s="1150" t="str">
        <f t="shared" si="7"/>
        <v>土地使用年限（年）</v>
      </c>
      <c r="AA12" s="1572">
        <f t="shared" si="3"/>
        <v>0.8928571428571429</v>
      </c>
      <c r="AB12" s="1572">
        <f t="shared" si="4"/>
        <v>0.8928571428571429</v>
      </c>
      <c r="AC12" s="1572">
        <f t="shared" si="5"/>
        <v>0.8928571428571429</v>
      </c>
    </row>
    <row r="13" spans="1:30" ht="20.25">
      <c r="A13" s="2895"/>
      <c r="B13" s="2899" t="s">
        <v>2755</v>
      </c>
      <c r="C13" s="534"/>
      <c r="D13" s="255">
        <v>100</v>
      </c>
      <c r="E13" s="533"/>
      <c r="F13" s="255" t="e">
        <f>LOOKUP(E13,82:82,83:83)-LOOKUP(C13,82:82,83:83)+100</f>
        <v>#N/A</v>
      </c>
      <c r="G13" s="534"/>
      <c r="H13" s="255" t="e">
        <f>LOOKUP(G13,82:82,83:83)-LOOKUP(C13,82:82,83:83)+100</f>
        <v>#N/A</v>
      </c>
      <c r="I13" s="533"/>
      <c r="J13" s="255" t="e">
        <f>LOOKUP(I13,82:82,83:83)-LOOKUP(C13,82:82,83:83)+100</f>
        <v>#N/A</v>
      </c>
      <c r="K13" s="535"/>
      <c r="L13" s="2140"/>
      <c r="M13" s="2132"/>
      <c r="N13" s="2132"/>
      <c r="O13" s="2141"/>
      <c r="P13" s="3368"/>
      <c r="Q13" s="1151" t="str">
        <f t="shared" si="6"/>
        <v>容积率</v>
      </c>
      <c r="R13" s="1569" t="s">
        <v>8</v>
      </c>
      <c r="S13" s="1570" t="e">
        <f t="shared" si="0"/>
        <v>#N/A</v>
      </c>
      <c r="T13" s="1569" t="s">
        <v>8</v>
      </c>
      <c r="U13" s="1570" t="e">
        <f t="shared" si="1"/>
        <v>#N/A</v>
      </c>
      <c r="V13" s="1569" t="s">
        <v>8</v>
      </c>
      <c r="W13" s="1570" t="e">
        <f t="shared" si="2"/>
        <v>#N/A</v>
      </c>
      <c r="X13" s="1571"/>
      <c r="Y13" s="3325"/>
      <c r="Z13" s="1150" t="str">
        <f t="shared" si="7"/>
        <v>容积率</v>
      </c>
      <c r="AA13" s="1572" t="e">
        <f t="shared" si="3"/>
        <v>#N/A</v>
      </c>
      <c r="AB13" s="1572" t="e">
        <f t="shared" si="4"/>
        <v>#N/A</v>
      </c>
      <c r="AC13" s="1572" t="e">
        <f t="shared" si="5"/>
        <v>#N/A</v>
      </c>
    </row>
    <row r="14" spans="1:30" s="1220" customFormat="1" ht="20.25">
      <c r="A14" s="2892"/>
      <c r="B14" s="2901" t="s">
        <v>2756</v>
      </c>
      <c r="C14" s="2888"/>
      <c r="D14" s="538">
        <v>100</v>
      </c>
      <c r="E14" s="1375"/>
      <c r="F14" s="255">
        <f>SUMIF(84:84,E14,85:85)-SUMIF(84:84,C14,85:85)+100</f>
        <v>100</v>
      </c>
      <c r="G14" s="530"/>
      <c r="H14" s="255">
        <f>SUMIF(84:84,G14,85:85)-SUMIF(84:84,C14,85:85)+100</f>
        <v>100</v>
      </c>
      <c r="I14" s="529"/>
      <c r="J14" s="255">
        <f>SUMIF(84:84,I14,85:85)-SUMIF(84:84,C14,85:85)+100</f>
        <v>100</v>
      </c>
      <c r="K14" s="531"/>
      <c r="L14" s="2135"/>
      <c r="M14" s="2132"/>
      <c r="N14" s="2132"/>
      <c r="O14" s="2137"/>
      <c r="P14" s="3368"/>
      <c r="Q14" s="1151" t="str">
        <f t="shared" si="6"/>
        <v>配建</v>
      </c>
      <c r="R14" s="1569" t="s">
        <v>8</v>
      </c>
      <c r="S14" s="1570">
        <f t="shared" si="0"/>
        <v>100</v>
      </c>
      <c r="T14" s="1569" t="s">
        <v>8</v>
      </c>
      <c r="U14" s="1570">
        <f t="shared" si="1"/>
        <v>100</v>
      </c>
      <c r="V14" s="1569" t="s">
        <v>8</v>
      </c>
      <c r="W14" s="1570">
        <f t="shared" si="2"/>
        <v>100</v>
      </c>
      <c r="X14" s="1571"/>
      <c r="Y14" s="3325"/>
      <c r="Z14" s="1150" t="str">
        <f t="shared" si="7"/>
        <v>配建</v>
      </c>
      <c r="AA14" s="1572">
        <f>D14/F14</f>
        <v>1</v>
      </c>
      <c r="AB14" s="1572">
        <f>D14/H14</f>
        <v>1</v>
      </c>
      <c r="AC14" s="1572">
        <f>D14/J14</f>
        <v>1</v>
      </c>
    </row>
    <row r="15" spans="1:30" ht="20.25">
      <c r="A15" s="2896"/>
      <c r="B15" s="2902">
        <v>111</v>
      </c>
      <c r="C15" s="912"/>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68"/>
      <c r="Q15" s="1151">
        <f t="shared" si="6"/>
        <v>111</v>
      </c>
      <c r="R15" s="1569" t="s">
        <v>8</v>
      </c>
      <c r="S15" s="1570">
        <f t="shared" si="0"/>
        <v>100</v>
      </c>
      <c r="T15" s="1569" t="s">
        <v>8</v>
      </c>
      <c r="U15" s="1570">
        <f t="shared" si="1"/>
        <v>100</v>
      </c>
      <c r="V15" s="1569" t="s">
        <v>8</v>
      </c>
      <c r="W15" s="1570">
        <f t="shared" si="2"/>
        <v>100</v>
      </c>
      <c r="X15" s="1571"/>
      <c r="Y15" s="3325"/>
      <c r="Z15" s="1150">
        <f t="shared" si="7"/>
        <v>111</v>
      </c>
      <c r="AA15" s="1572">
        <f>D15/F15</f>
        <v>1</v>
      </c>
      <c r="AB15" s="1572">
        <f>D15/H15</f>
        <v>1</v>
      </c>
      <c r="AC15" s="1572">
        <f>D15/J15</f>
        <v>1</v>
      </c>
    </row>
    <row r="16" spans="1:30" ht="21" thickBot="1">
      <c r="A16" s="2897"/>
      <c r="B16" s="2903">
        <v>111</v>
      </c>
      <c r="C16" s="915"/>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68"/>
      <c r="Q16" s="1151">
        <f t="shared" si="6"/>
        <v>111</v>
      </c>
      <c r="R16" s="1569" t="s">
        <v>8</v>
      </c>
      <c r="S16" s="1570">
        <f t="shared" si="0"/>
        <v>100</v>
      </c>
      <c r="T16" s="1569" t="s">
        <v>8</v>
      </c>
      <c r="U16" s="1570">
        <f t="shared" si="1"/>
        <v>100</v>
      </c>
      <c r="V16" s="1569" t="s">
        <v>8</v>
      </c>
      <c r="W16" s="1570">
        <f t="shared" si="2"/>
        <v>100</v>
      </c>
      <c r="X16" s="1571"/>
      <c r="Y16" s="3325"/>
      <c r="Z16" s="1150">
        <f t="shared" si="7"/>
        <v>111</v>
      </c>
      <c r="AA16" s="1572">
        <f>D16/F16</f>
        <v>1</v>
      </c>
      <c r="AB16" s="1572">
        <f>D16/H16</f>
        <v>1</v>
      </c>
      <c r="AC16" s="1572">
        <f>D16/J16</f>
        <v>1</v>
      </c>
    </row>
    <row r="17" spans="1:29" ht="99.75">
      <c r="A17" s="2889" t="s">
        <v>2751</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c r="L17" s="2142"/>
      <c r="M17" s="2132"/>
      <c r="N17" s="2132"/>
      <c r="O17" s="2141"/>
      <c r="P17" s="3370" t="s">
        <v>539</v>
      </c>
      <c r="Q17" s="1573" t="str">
        <f t="shared" si="6"/>
        <v>居住社区成熟度</v>
      </c>
      <c r="R17" s="1574" t="s">
        <v>8</v>
      </c>
      <c r="S17" s="1575">
        <f t="shared" si="0"/>
        <v>100</v>
      </c>
      <c r="T17" s="1574" t="s">
        <v>8</v>
      </c>
      <c r="U17" s="1575">
        <f t="shared" si="1"/>
        <v>100</v>
      </c>
      <c r="V17" s="1574" t="s">
        <v>8</v>
      </c>
      <c r="W17" s="1575">
        <f t="shared" si="2"/>
        <v>100</v>
      </c>
      <c r="X17" s="1568"/>
      <c r="Y17" s="3370" t="s">
        <v>539</v>
      </c>
      <c r="Z17" s="1576" t="str">
        <f t="shared" si="7"/>
        <v>居住社区成熟度</v>
      </c>
      <c r="AA17" s="1577">
        <f t="shared" si="3"/>
        <v>1</v>
      </c>
      <c r="AB17" s="1577">
        <f t="shared" si="4"/>
        <v>1</v>
      </c>
      <c r="AC17" s="1577">
        <f t="shared" si="5"/>
        <v>1</v>
      </c>
    </row>
    <row r="18" spans="1:29" ht="20.25">
      <c r="A18" s="532"/>
      <c r="B18" s="553"/>
      <c r="C18" s="554"/>
      <c r="D18" s="557"/>
      <c r="E18" s="558"/>
      <c r="F18" s="555"/>
      <c r="G18" s="556"/>
      <c r="H18" s="559"/>
      <c r="I18" s="558"/>
      <c r="J18" s="555"/>
      <c r="K18" s="531"/>
      <c r="L18" s="2142"/>
      <c r="M18" s="2132"/>
      <c r="N18" s="2132"/>
      <c r="O18" s="2141"/>
      <c r="P18" s="3371"/>
      <c r="Q18" s="1573"/>
      <c r="R18" s="1574"/>
      <c r="S18" s="1575"/>
      <c r="T18" s="1574"/>
      <c r="U18" s="1575"/>
      <c r="V18" s="1574"/>
      <c r="W18" s="1575"/>
      <c r="X18" s="1568"/>
      <c r="Y18" s="3371"/>
      <c r="Z18" s="1576"/>
      <c r="AA18" s="1577">
        <v>1</v>
      </c>
      <c r="AB18" s="1577">
        <v>1</v>
      </c>
      <c r="AC18" s="1577">
        <v>1</v>
      </c>
    </row>
    <row r="19" spans="1:29" ht="71.25">
      <c r="A19" s="532"/>
      <c r="B19" s="560" t="s">
        <v>540</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c r="L19" s="2142"/>
      <c r="M19" s="2132"/>
      <c r="N19" s="2132"/>
      <c r="O19" s="2141"/>
      <c r="P19" s="3371"/>
      <c r="Q19" s="1573" t="str">
        <f>B19</f>
        <v>商业繁华度</v>
      </c>
      <c r="R19" s="1574" t="s">
        <v>8</v>
      </c>
      <c r="S19" s="1575">
        <f>F19</f>
        <v>100</v>
      </c>
      <c r="T19" s="1574" t="s">
        <v>8</v>
      </c>
      <c r="U19" s="1575">
        <f>H19</f>
        <v>100</v>
      </c>
      <c r="V19" s="1574" t="s">
        <v>8</v>
      </c>
      <c r="W19" s="1575">
        <f>J19</f>
        <v>100</v>
      </c>
      <c r="X19" s="1568"/>
      <c r="Y19" s="3371"/>
      <c r="Z19" s="1576" t="str">
        <f>Q19</f>
        <v>商业繁华度</v>
      </c>
      <c r="AA19" s="1577">
        <f t="shared" si="3"/>
        <v>1</v>
      </c>
      <c r="AB19" s="1577">
        <f t="shared" si="4"/>
        <v>1</v>
      </c>
      <c r="AC19" s="1577">
        <f t="shared" si="5"/>
        <v>1</v>
      </c>
    </row>
    <row r="20" spans="1:29" ht="20.25">
      <c r="A20" s="532"/>
      <c r="B20" s="566"/>
      <c r="C20" s="567"/>
      <c r="D20" s="563"/>
      <c r="E20" s="569"/>
      <c r="F20" s="559"/>
      <c r="G20" s="568"/>
      <c r="H20" s="555"/>
      <c r="I20" s="569"/>
      <c r="J20" s="555"/>
      <c r="K20" s="531"/>
      <c r="L20" s="2142"/>
      <c r="M20" s="2132"/>
      <c r="N20" s="2132"/>
      <c r="O20" s="2141"/>
      <c r="P20" s="3371"/>
      <c r="Q20" s="1573"/>
      <c r="R20" s="1574"/>
      <c r="S20" s="1575"/>
      <c r="T20" s="1574"/>
      <c r="U20" s="1575"/>
      <c r="V20" s="1574"/>
      <c r="W20" s="1575"/>
      <c r="X20" s="1568"/>
      <c r="Y20" s="3371"/>
      <c r="Z20" s="1576"/>
      <c r="AA20" s="1577">
        <v>1</v>
      </c>
      <c r="AB20" s="1577">
        <v>1</v>
      </c>
      <c r="AC20" s="1577">
        <v>1</v>
      </c>
    </row>
    <row r="21" spans="1:29" ht="71.25">
      <c r="A21" s="532"/>
      <c r="B21" s="560" t="s">
        <v>541</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371"/>
      <c r="Q21" s="1573" t="str">
        <f>B21</f>
        <v>办公集聚程度</v>
      </c>
      <c r="R21" s="1574" t="s">
        <v>8</v>
      </c>
      <c r="S21" s="1575">
        <f>F21</f>
        <v>100</v>
      </c>
      <c r="T21" s="1574" t="s">
        <v>8</v>
      </c>
      <c r="U21" s="1575">
        <f>H21</f>
        <v>100</v>
      </c>
      <c r="V21" s="1574" t="s">
        <v>8</v>
      </c>
      <c r="W21" s="1575">
        <f>J21</f>
        <v>100</v>
      </c>
      <c r="X21" s="1568"/>
      <c r="Y21" s="3371"/>
      <c r="Z21" s="1576" t="str">
        <f>Q21</f>
        <v>办公集聚程度</v>
      </c>
      <c r="AA21" s="1577">
        <f t="shared" si="3"/>
        <v>1</v>
      </c>
      <c r="AB21" s="1577">
        <f t="shared" si="4"/>
        <v>1</v>
      </c>
      <c r="AC21" s="1577">
        <f t="shared" si="5"/>
        <v>1</v>
      </c>
    </row>
    <row r="22" spans="1:29" ht="20.25">
      <c r="A22" s="532"/>
      <c r="B22" s="566"/>
      <c r="C22" s="554"/>
      <c r="D22" s="557"/>
      <c r="E22" s="558"/>
      <c r="F22" s="555"/>
      <c r="G22" s="556"/>
      <c r="H22" s="555"/>
      <c r="I22" s="558"/>
      <c r="J22" s="555"/>
      <c r="K22" s="531"/>
      <c r="L22" s="2142"/>
      <c r="M22" s="2132"/>
      <c r="N22" s="2132"/>
      <c r="O22" s="2141"/>
      <c r="P22" s="3371"/>
      <c r="Q22" s="1573"/>
      <c r="R22" s="1574"/>
      <c r="S22" s="1575"/>
      <c r="T22" s="1574"/>
      <c r="U22" s="1575"/>
      <c r="V22" s="1574"/>
      <c r="W22" s="1575"/>
      <c r="X22" s="1568"/>
      <c r="Y22" s="3371"/>
      <c r="Z22" s="1576"/>
      <c r="AA22" s="1577">
        <v>1</v>
      </c>
      <c r="AB22" s="1577">
        <v>1</v>
      </c>
      <c r="AC22" s="1577">
        <v>1</v>
      </c>
    </row>
    <row r="23" spans="1:29" ht="85.5">
      <c r="A23" s="532"/>
      <c r="B23" s="560" t="s">
        <v>542</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c r="L23" s="2142"/>
      <c r="M23" s="2132"/>
      <c r="N23" s="2132"/>
      <c r="O23" s="2141"/>
      <c r="P23" s="3371"/>
      <c r="Q23" s="1573" t="str">
        <f>B23</f>
        <v>交通便捷度</v>
      </c>
      <c r="R23" s="1574" t="s">
        <v>8</v>
      </c>
      <c r="S23" s="1575">
        <f>F23</f>
        <v>100</v>
      </c>
      <c r="T23" s="1574" t="s">
        <v>8</v>
      </c>
      <c r="U23" s="1575">
        <f>H23</f>
        <v>100</v>
      </c>
      <c r="V23" s="1574" t="s">
        <v>8</v>
      </c>
      <c r="W23" s="1575">
        <f>J23</f>
        <v>100</v>
      </c>
      <c r="X23" s="1568"/>
      <c r="Y23" s="3371"/>
      <c r="Z23" s="1576" t="str">
        <f>Q23</f>
        <v>交通便捷度</v>
      </c>
      <c r="AA23" s="1577">
        <f t="shared" si="3"/>
        <v>1</v>
      </c>
      <c r="AB23" s="1577">
        <f t="shared" si="4"/>
        <v>1</v>
      </c>
      <c r="AC23" s="1577">
        <f t="shared" si="5"/>
        <v>1</v>
      </c>
    </row>
    <row r="24" spans="1:29" ht="20.25">
      <c r="A24" s="532"/>
      <c r="B24" s="578"/>
      <c r="C24" s="554"/>
      <c r="D24" s="557"/>
      <c r="E24" s="558"/>
      <c r="F24" s="555"/>
      <c r="G24" s="556"/>
      <c r="H24" s="555"/>
      <c r="I24" s="558"/>
      <c r="J24" s="555"/>
      <c r="K24" s="531"/>
      <c r="L24" s="2142"/>
      <c r="M24" s="2132"/>
      <c r="N24" s="2132"/>
      <c r="O24" s="2141"/>
      <c r="P24" s="3371"/>
      <c r="Q24" s="1573"/>
      <c r="R24" s="1574"/>
      <c r="S24" s="1575"/>
      <c r="T24" s="1574"/>
      <c r="U24" s="1575"/>
      <c r="V24" s="1574"/>
      <c r="W24" s="1575"/>
      <c r="X24" s="1568"/>
      <c r="Y24" s="3371"/>
      <c r="Z24" s="1576"/>
      <c r="AA24" s="1577">
        <v>1</v>
      </c>
      <c r="AB24" s="1577">
        <v>1</v>
      </c>
      <c r="AC24" s="1577">
        <v>1</v>
      </c>
    </row>
    <row r="25" spans="1:29" ht="27">
      <c r="A25" s="515"/>
      <c r="B25" s="259" t="s">
        <v>543</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c r="L25" s="2142"/>
      <c r="M25" s="2132"/>
      <c r="N25" s="2132"/>
      <c r="O25" s="2141"/>
      <c r="P25" s="3371"/>
      <c r="Q25" s="1573" t="str">
        <f t="shared" ref="Q25:Q39" si="8">B25</f>
        <v>区域土地利用方向</v>
      </c>
      <c r="R25" s="1574" t="s">
        <v>8</v>
      </c>
      <c r="S25" s="1575">
        <f>F25</f>
        <v>100</v>
      </c>
      <c r="T25" s="1574" t="s">
        <v>8</v>
      </c>
      <c r="U25" s="1575">
        <f>H25</f>
        <v>100</v>
      </c>
      <c r="V25" s="1574" t="s">
        <v>8</v>
      </c>
      <c r="W25" s="1575">
        <f>J25</f>
        <v>100</v>
      </c>
      <c r="X25" s="1568"/>
      <c r="Y25" s="3371"/>
      <c r="Z25" s="1576" t="str">
        <f>Q25</f>
        <v>区域土地利用方向</v>
      </c>
      <c r="AA25" s="1577">
        <f t="shared" si="3"/>
        <v>1</v>
      </c>
      <c r="AB25" s="1577">
        <f t="shared" si="4"/>
        <v>1</v>
      </c>
      <c r="AC25" s="1577">
        <f t="shared" si="5"/>
        <v>1</v>
      </c>
    </row>
    <row r="26" spans="1:29" ht="20.25">
      <c r="A26" s="515"/>
      <c r="B26" s="1007"/>
      <c r="C26" s="554"/>
      <c r="D26" s="557"/>
      <c r="E26" s="558"/>
      <c r="F26" s="555"/>
      <c r="G26" s="556"/>
      <c r="H26" s="555"/>
      <c r="I26" s="558"/>
      <c r="J26" s="555"/>
      <c r="K26" s="531"/>
      <c r="L26" s="2142"/>
      <c r="M26" s="2132"/>
      <c r="N26" s="2132"/>
      <c r="O26" s="2141"/>
      <c r="P26" s="3371"/>
      <c r="Q26" s="1573"/>
      <c r="R26" s="1574"/>
      <c r="S26" s="1575"/>
      <c r="T26" s="1574"/>
      <c r="U26" s="1575"/>
      <c r="V26" s="1574"/>
      <c r="W26" s="1575"/>
      <c r="X26" s="1568"/>
      <c r="Y26" s="3371"/>
      <c r="Z26" s="1576"/>
      <c r="AA26" s="1577"/>
      <c r="AB26" s="1577"/>
      <c r="AC26" s="1577"/>
    </row>
    <row r="27" spans="1:29" ht="57">
      <c r="A27" s="515"/>
      <c r="B27" s="578" t="s">
        <v>544</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c r="L27" s="2142"/>
      <c r="M27" s="2132"/>
      <c r="N27" s="2132"/>
      <c r="O27" s="2141"/>
      <c r="P27" s="3371"/>
      <c r="Q27" s="1573" t="str">
        <f t="shared" si="8"/>
        <v>自然及人文环境状况</v>
      </c>
      <c r="R27" s="1574" t="s">
        <v>8</v>
      </c>
      <c r="S27" s="1575">
        <f>F27</f>
        <v>100</v>
      </c>
      <c r="T27" s="1574" t="s">
        <v>8</v>
      </c>
      <c r="U27" s="1575">
        <f>H27</f>
        <v>100</v>
      </c>
      <c r="V27" s="1574" t="s">
        <v>8</v>
      </c>
      <c r="W27" s="1575">
        <f>J27</f>
        <v>100</v>
      </c>
      <c r="X27" s="1568"/>
      <c r="Y27" s="3371"/>
      <c r="Z27" s="1576" t="str">
        <f>Q27</f>
        <v>自然及人文环境状况</v>
      </c>
      <c r="AA27" s="1577">
        <f t="shared" si="3"/>
        <v>1</v>
      </c>
      <c r="AB27" s="1577">
        <f t="shared" si="4"/>
        <v>1</v>
      </c>
      <c r="AC27" s="1577">
        <f t="shared" si="5"/>
        <v>1</v>
      </c>
    </row>
    <row r="28" spans="1:29" ht="20.25">
      <c r="A28" s="515"/>
      <c r="B28" s="566"/>
      <c r="C28" s="554"/>
      <c r="D28" s="557"/>
      <c r="E28" s="576"/>
      <c r="F28" s="555"/>
      <c r="G28" s="554"/>
      <c r="H28" s="555"/>
      <c r="I28" s="576"/>
      <c r="J28" s="555"/>
      <c r="K28" s="531"/>
      <c r="L28" s="2142"/>
      <c r="M28" s="2132"/>
      <c r="N28" s="2132"/>
      <c r="O28" s="2141"/>
      <c r="P28" s="3371"/>
      <c r="Q28" s="1573"/>
      <c r="R28" s="1574"/>
      <c r="S28" s="1575"/>
      <c r="T28" s="1574"/>
      <c r="U28" s="1575"/>
      <c r="V28" s="1574"/>
      <c r="W28" s="1575"/>
      <c r="X28" s="1568"/>
      <c r="Y28" s="3371"/>
      <c r="Z28" s="1576"/>
      <c r="AA28" s="1577">
        <v>1</v>
      </c>
      <c r="AB28" s="1577">
        <v>1</v>
      </c>
      <c r="AC28" s="1577">
        <v>1</v>
      </c>
    </row>
    <row r="29" spans="1:29" s="1220" customFormat="1" ht="42.75">
      <c r="A29" s="577"/>
      <c r="B29" s="2570" t="s">
        <v>2545</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c r="L29" s="2135"/>
      <c r="M29" s="2132"/>
      <c r="N29" s="2132"/>
      <c r="O29" s="2137"/>
      <c r="P29" s="3371"/>
      <c r="Q29" s="1151" t="str">
        <f t="shared" si="8"/>
        <v>公共配套设施</v>
      </c>
      <c r="R29" s="1569" t="s">
        <v>8</v>
      </c>
      <c r="S29" s="1570">
        <f>F29</f>
        <v>100</v>
      </c>
      <c r="T29" s="1569" t="s">
        <v>8</v>
      </c>
      <c r="U29" s="1570">
        <f>H29</f>
        <v>100</v>
      </c>
      <c r="V29" s="1569" t="s">
        <v>8</v>
      </c>
      <c r="W29" s="1570">
        <f>J29</f>
        <v>100</v>
      </c>
      <c r="X29" s="1571"/>
      <c r="Y29" s="3371"/>
      <c r="Z29" s="1150" t="str">
        <f>Q29</f>
        <v>公共配套设施</v>
      </c>
      <c r="AA29" s="1577">
        <f>D29/F29</f>
        <v>1</v>
      </c>
      <c r="AB29" s="1577">
        <f>D29/H29</f>
        <v>1</v>
      </c>
      <c r="AC29" s="1577">
        <f>D29/J29</f>
        <v>1</v>
      </c>
    </row>
    <row r="30" spans="1:29" s="1220" customFormat="1" ht="20.25">
      <c r="A30" s="577"/>
      <c r="B30" s="566"/>
      <c r="C30" s="579"/>
      <c r="D30" s="557"/>
      <c r="E30" s="576"/>
      <c r="F30" s="555"/>
      <c r="G30" s="554"/>
      <c r="H30" s="555"/>
      <c r="I30" s="576"/>
      <c r="J30" s="555"/>
      <c r="K30" s="531"/>
      <c r="L30" s="2135"/>
      <c r="M30" s="2132"/>
      <c r="N30" s="2132"/>
      <c r="O30" s="2137"/>
      <c r="P30" s="3371"/>
      <c r="Q30" s="1151"/>
      <c r="R30" s="1569"/>
      <c r="S30" s="1570"/>
      <c r="T30" s="1569"/>
      <c r="U30" s="1570"/>
      <c r="V30" s="1569"/>
      <c r="W30" s="1570"/>
      <c r="X30" s="1571"/>
      <c r="Y30" s="3371"/>
      <c r="Z30" s="1150"/>
      <c r="AA30" s="1577">
        <v>1</v>
      </c>
      <c r="AB30" s="1577">
        <v>1</v>
      </c>
      <c r="AC30" s="1577">
        <v>1</v>
      </c>
    </row>
    <row r="31" spans="1:29" s="1220" customFormat="1" ht="28.5">
      <c r="A31" s="577"/>
      <c r="B31" s="2570" t="s">
        <v>2546</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c r="L31" s="2135"/>
      <c r="M31" s="2132"/>
      <c r="N31" s="2132"/>
      <c r="O31" s="2137"/>
      <c r="P31" s="3371"/>
      <c r="Q31" s="2557" t="str">
        <f t="shared" ref="Q31" si="9">B31</f>
        <v>基础设施水平</v>
      </c>
      <c r="R31" s="1569" t="s">
        <v>8</v>
      </c>
      <c r="S31" s="1570">
        <f>F31</f>
        <v>100</v>
      </c>
      <c r="T31" s="1569" t="s">
        <v>8</v>
      </c>
      <c r="U31" s="1570">
        <f>H31</f>
        <v>100</v>
      </c>
      <c r="V31" s="1569" t="s">
        <v>8</v>
      </c>
      <c r="W31" s="1570">
        <f>J31</f>
        <v>100</v>
      </c>
      <c r="X31" s="1571"/>
      <c r="Y31" s="3371"/>
      <c r="Z31" s="2554" t="str">
        <f>Q31</f>
        <v>基础设施水平</v>
      </c>
      <c r="AA31" s="1577">
        <f>D31/F31</f>
        <v>1</v>
      </c>
      <c r="AB31" s="1577">
        <f>D31/H31</f>
        <v>1</v>
      </c>
      <c r="AC31" s="1577">
        <f>D31/J31</f>
        <v>1</v>
      </c>
    </row>
    <row r="32" spans="1:29" s="1220" customFormat="1" ht="20.25">
      <c r="A32" s="577"/>
      <c r="B32" s="566"/>
      <c r="C32" s="579"/>
      <c r="D32" s="557"/>
      <c r="E32" s="2571"/>
      <c r="F32" s="555"/>
      <c r="G32" s="579"/>
      <c r="H32" s="555"/>
      <c r="I32" s="579"/>
      <c r="J32" s="555"/>
      <c r="K32" s="531"/>
      <c r="L32" s="2135"/>
      <c r="M32" s="2132"/>
      <c r="N32" s="2132"/>
      <c r="O32" s="2137"/>
      <c r="P32" s="3371"/>
      <c r="Q32" s="2557"/>
      <c r="R32" s="1569"/>
      <c r="S32" s="1570"/>
      <c r="T32" s="1569"/>
      <c r="U32" s="1570"/>
      <c r="V32" s="1569"/>
      <c r="W32" s="1570"/>
      <c r="X32" s="1571"/>
      <c r="Y32" s="3371"/>
      <c r="Z32" s="2554"/>
      <c r="AA32" s="1577">
        <v>1</v>
      </c>
      <c r="AB32" s="1577">
        <v>1</v>
      </c>
      <c r="AC32" s="1577">
        <v>1</v>
      </c>
    </row>
    <row r="33" spans="1:29" ht="20.25">
      <c r="A33" s="532"/>
      <c r="B33" s="566" t="s">
        <v>546</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371"/>
      <c r="Q33" s="1573" t="str">
        <f t="shared" si="8"/>
        <v>临街状况</v>
      </c>
      <c r="R33" s="1574" t="s">
        <v>8</v>
      </c>
      <c r="S33" s="1575">
        <f t="shared" ref="S33:S47" si="10">F33</f>
        <v>100</v>
      </c>
      <c r="T33" s="1574" t="s">
        <v>8</v>
      </c>
      <c r="U33" s="1575">
        <f t="shared" ref="U33:U47" si="11">H33</f>
        <v>100</v>
      </c>
      <c r="V33" s="1574" t="s">
        <v>8</v>
      </c>
      <c r="W33" s="1575">
        <f t="shared" ref="W33:W47" si="12">J33</f>
        <v>100</v>
      </c>
      <c r="X33" s="1568"/>
      <c r="Y33" s="3371"/>
      <c r="Z33" s="1576" t="str">
        <f t="shared" ref="Z33:Z47" si="13">Q33</f>
        <v>临街状况</v>
      </c>
      <c r="AA33" s="1577">
        <f t="shared" si="3"/>
        <v>1</v>
      </c>
      <c r="AB33" s="1577">
        <f t="shared" si="4"/>
        <v>1</v>
      </c>
      <c r="AC33" s="1577">
        <f t="shared" si="5"/>
        <v>1</v>
      </c>
    </row>
    <row r="34" spans="1:29" ht="27">
      <c r="A34" s="532"/>
      <c r="B34" s="578" t="s">
        <v>547</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371"/>
      <c r="Q34" s="1573" t="str">
        <f t="shared" si="8"/>
        <v>毗邻道路的类型与等级</v>
      </c>
      <c r="R34" s="1574" t="s">
        <v>8</v>
      </c>
      <c r="S34" s="1575">
        <f t="shared" si="10"/>
        <v>100</v>
      </c>
      <c r="T34" s="1574" t="s">
        <v>8</v>
      </c>
      <c r="U34" s="1575">
        <f t="shared" si="11"/>
        <v>100</v>
      </c>
      <c r="V34" s="1574" t="s">
        <v>8</v>
      </c>
      <c r="W34" s="1575">
        <f t="shared" si="12"/>
        <v>100</v>
      </c>
      <c r="X34" s="1568"/>
      <c r="Y34" s="3371"/>
      <c r="Z34" s="1576" t="str">
        <f t="shared" si="13"/>
        <v>毗邻道路的类型与等级</v>
      </c>
      <c r="AA34" s="1577">
        <f t="shared" si="3"/>
        <v>1</v>
      </c>
      <c r="AB34" s="1577">
        <f t="shared" si="4"/>
        <v>1</v>
      </c>
      <c r="AC34" s="1577">
        <f t="shared" si="5"/>
        <v>1</v>
      </c>
    </row>
    <row r="35" spans="1:29" ht="20.25">
      <c r="A35" s="532"/>
      <c r="B35" s="566"/>
      <c r="C35" s="554"/>
      <c r="D35" s="557"/>
      <c r="E35" s="576"/>
      <c r="F35" s="555"/>
      <c r="G35" s="554"/>
      <c r="H35" s="555"/>
      <c r="I35" s="576"/>
      <c r="J35" s="555"/>
      <c r="K35" s="581"/>
      <c r="L35" s="2142"/>
      <c r="M35" s="2132"/>
      <c r="N35" s="2132"/>
      <c r="O35" s="2141"/>
      <c r="P35" s="3371"/>
      <c r="Q35" s="1573"/>
      <c r="R35" s="1574"/>
      <c r="S35" s="1575"/>
      <c r="T35" s="1574"/>
      <c r="U35" s="1575"/>
      <c r="V35" s="1574"/>
      <c r="W35" s="1575"/>
      <c r="X35" s="1568"/>
      <c r="Y35" s="3371"/>
      <c r="Z35" s="1576"/>
      <c r="AA35" s="1577">
        <v>1</v>
      </c>
      <c r="AB35" s="1577">
        <v>1</v>
      </c>
      <c r="AC35" s="1577">
        <v>1</v>
      </c>
    </row>
    <row r="36" spans="1:29" ht="20.25">
      <c r="A36" s="532"/>
      <c r="B36" s="582" t="s">
        <v>548</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71"/>
      <c r="Q36" s="1573" t="str">
        <f t="shared" si="8"/>
        <v>土地级别</v>
      </c>
      <c r="R36" s="1574" t="s">
        <v>8</v>
      </c>
      <c r="S36" s="1575">
        <f t="shared" si="10"/>
        <v>100</v>
      </c>
      <c r="T36" s="1574" t="s">
        <v>8</v>
      </c>
      <c r="U36" s="1575">
        <f t="shared" si="11"/>
        <v>100</v>
      </c>
      <c r="V36" s="1574" t="s">
        <v>8</v>
      </c>
      <c r="W36" s="1575">
        <f t="shared" si="12"/>
        <v>100</v>
      </c>
      <c r="X36" s="1568"/>
      <c r="Y36" s="3371"/>
      <c r="Z36" s="1576" t="str">
        <f t="shared" si="13"/>
        <v>土地级别</v>
      </c>
      <c r="AA36" s="1577">
        <f t="shared" si="3"/>
        <v>1</v>
      </c>
      <c r="AB36" s="1577">
        <f t="shared" si="4"/>
        <v>1</v>
      </c>
      <c r="AC36" s="1577">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71"/>
      <c r="Q37" s="1573">
        <f t="shared" si="8"/>
        <v>111</v>
      </c>
      <c r="R37" s="1574" t="s">
        <v>8</v>
      </c>
      <c r="S37" s="1575">
        <f t="shared" si="10"/>
        <v>100</v>
      </c>
      <c r="T37" s="1574" t="s">
        <v>8</v>
      </c>
      <c r="U37" s="1575">
        <f t="shared" si="11"/>
        <v>100</v>
      </c>
      <c r="V37" s="1574" t="s">
        <v>8</v>
      </c>
      <c r="W37" s="1575">
        <f t="shared" si="12"/>
        <v>100</v>
      </c>
      <c r="X37" s="1568"/>
      <c r="Y37" s="3371"/>
      <c r="Z37" s="1576">
        <f t="shared" si="13"/>
        <v>111</v>
      </c>
      <c r="AA37" s="1577">
        <f t="shared" si="3"/>
        <v>1</v>
      </c>
      <c r="AB37" s="1577">
        <f t="shared" si="4"/>
        <v>1</v>
      </c>
      <c r="AC37" s="1577">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72" t="s">
        <v>549</v>
      </c>
      <c r="Q38" s="1573">
        <f t="shared" si="8"/>
        <v>111</v>
      </c>
      <c r="R38" s="1574" t="s">
        <v>8</v>
      </c>
      <c r="S38" s="1575">
        <f t="shared" si="10"/>
        <v>100</v>
      </c>
      <c r="T38" s="1574" t="s">
        <v>8</v>
      </c>
      <c r="U38" s="1575">
        <f t="shared" si="11"/>
        <v>100</v>
      </c>
      <c r="V38" s="1574" t="s">
        <v>8</v>
      </c>
      <c r="W38" s="1575">
        <f t="shared" si="12"/>
        <v>100</v>
      </c>
      <c r="X38" s="1568"/>
      <c r="Y38" s="3373" t="s">
        <v>549</v>
      </c>
      <c r="Z38" s="1576">
        <f t="shared" si="13"/>
        <v>111</v>
      </c>
      <c r="AA38" s="1577">
        <f t="shared" si="3"/>
        <v>1</v>
      </c>
      <c r="AB38" s="1577">
        <f t="shared" si="4"/>
        <v>1</v>
      </c>
      <c r="AC38" s="1577">
        <f t="shared" si="5"/>
        <v>1</v>
      </c>
    </row>
    <row r="39" spans="1:29" s="1339"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73"/>
      <c r="Q39" s="1573">
        <f t="shared" si="8"/>
        <v>111</v>
      </c>
      <c r="R39" s="1578" t="s">
        <v>8</v>
      </c>
      <c r="S39" s="1579">
        <f t="shared" si="10"/>
        <v>100</v>
      </c>
      <c r="T39" s="1578" t="s">
        <v>8</v>
      </c>
      <c r="U39" s="1579">
        <f t="shared" si="11"/>
        <v>100</v>
      </c>
      <c r="V39" s="1578" t="s">
        <v>8</v>
      </c>
      <c r="W39" s="1579">
        <f t="shared" si="12"/>
        <v>100</v>
      </c>
      <c r="X39" s="1580"/>
      <c r="Y39" s="3373"/>
      <c r="Z39" s="1581">
        <f t="shared" si="13"/>
        <v>111</v>
      </c>
      <c r="AA39" s="1577">
        <f t="shared" si="3"/>
        <v>1</v>
      </c>
      <c r="AB39" s="1577">
        <f t="shared" si="4"/>
        <v>1</v>
      </c>
      <c r="AC39" s="1577">
        <f t="shared" si="5"/>
        <v>1</v>
      </c>
    </row>
    <row r="40" spans="1:29" ht="20.25">
      <c r="A40" s="2886" t="s">
        <v>2752</v>
      </c>
      <c r="B40" s="595" t="s">
        <v>551</v>
      </c>
      <c r="C40" s="596"/>
      <c r="D40" s="597">
        <v>100</v>
      </c>
      <c r="E40" s="596"/>
      <c r="F40" s="597" t="e">
        <f>LOOKUP(E40,119:119,120:120)-LOOKUP(C40,119:119,120:120)+100</f>
        <v>#N/A</v>
      </c>
      <c r="G40" s="596"/>
      <c r="H40" s="597" t="e">
        <f>LOOKUP(G40,119:119,120:120)-LOOKUP(C40,119:119,120:120)+100</f>
        <v>#N/A</v>
      </c>
      <c r="I40" s="598"/>
      <c r="J40" s="597" t="e">
        <f>LOOKUP(I40,119:119,120:120)-LOOKUP(C40,119:119,120:120)+100</f>
        <v>#N/A</v>
      </c>
      <c r="K40" s="581"/>
      <c r="L40" s="2142"/>
      <c r="M40" s="2132"/>
      <c r="N40" s="2132"/>
      <c r="O40" s="2141"/>
      <c r="P40" s="3373"/>
      <c r="Q40" s="1573" t="str">
        <f>B40</f>
        <v>宗地面积</v>
      </c>
      <c r="R40" s="1574" t="s">
        <v>8</v>
      </c>
      <c r="S40" s="1575" t="e">
        <f t="shared" si="10"/>
        <v>#N/A</v>
      </c>
      <c r="T40" s="1574" t="s">
        <v>8</v>
      </c>
      <c r="U40" s="1575" t="e">
        <f t="shared" si="11"/>
        <v>#N/A</v>
      </c>
      <c r="V40" s="1574" t="s">
        <v>8</v>
      </c>
      <c r="W40" s="1575" t="e">
        <f t="shared" si="12"/>
        <v>#N/A</v>
      </c>
      <c r="X40" s="1568"/>
      <c r="Y40" s="3373"/>
      <c r="Z40" s="1576" t="str">
        <f t="shared" si="13"/>
        <v>宗地面积</v>
      </c>
      <c r="AA40" s="1577" t="e">
        <f t="shared" si="3"/>
        <v>#N/A</v>
      </c>
      <c r="AB40" s="1577" t="e">
        <f t="shared" si="4"/>
        <v>#N/A</v>
      </c>
      <c r="AC40" s="1577" t="e">
        <f t="shared" si="5"/>
        <v>#N/A</v>
      </c>
    </row>
    <row r="41" spans="1:29" ht="20.25">
      <c r="A41" s="594"/>
      <c r="B41" s="527" t="s">
        <v>552</v>
      </c>
      <c r="C41" s="599"/>
      <c r="D41" s="540">
        <v>100</v>
      </c>
      <c r="E41" s="599"/>
      <c r="F41" s="540">
        <f>SUMIF(121:121,E41,122:122)-SUMIF(121:121,C41,122:122)+100</f>
        <v>100</v>
      </c>
      <c r="G41" s="599"/>
      <c r="H41" s="540">
        <f>SUMIF(121:121,G41,122:122)-SUMIF(121:121,C41,122:122)+100</f>
        <v>100</v>
      </c>
      <c r="I41" s="599"/>
      <c r="J41" s="540">
        <f>SUMIF(121:121,I41,122:122)-SUMIF(121:121,C41,122:122)+100</f>
        <v>100</v>
      </c>
      <c r="K41" s="584"/>
      <c r="L41" s="2142"/>
      <c r="M41" s="2132"/>
      <c r="N41" s="2132"/>
      <c r="O41" s="2141"/>
      <c r="P41" s="3373"/>
      <c r="Q41" s="1573" t="str">
        <f t="shared" ref="Q41:Q47" si="14">B41</f>
        <v>宗地形状</v>
      </c>
      <c r="R41" s="1574" t="s">
        <v>8</v>
      </c>
      <c r="S41" s="1575">
        <f t="shared" si="10"/>
        <v>100</v>
      </c>
      <c r="T41" s="1574" t="s">
        <v>8</v>
      </c>
      <c r="U41" s="1575">
        <f t="shared" si="11"/>
        <v>100</v>
      </c>
      <c r="V41" s="1574" t="s">
        <v>8</v>
      </c>
      <c r="W41" s="1575">
        <f t="shared" si="12"/>
        <v>100</v>
      </c>
      <c r="X41" s="1568"/>
      <c r="Y41" s="3373"/>
      <c r="Z41" s="1576" t="str">
        <f t="shared" si="13"/>
        <v>宗地形状</v>
      </c>
      <c r="AA41" s="1577">
        <f t="shared" si="3"/>
        <v>1</v>
      </c>
      <c r="AB41" s="1577">
        <f t="shared" si="4"/>
        <v>1</v>
      </c>
      <c r="AC41" s="1577">
        <f t="shared" si="5"/>
        <v>1</v>
      </c>
    </row>
    <row r="42" spans="1:29" ht="20.25">
      <c r="A42" s="594"/>
      <c r="B42" s="527" t="s">
        <v>553</v>
      </c>
      <c r="C42" s="599"/>
      <c r="D42" s="540">
        <v>100</v>
      </c>
      <c r="E42" s="599"/>
      <c r="F42" s="540">
        <f>SUMIF(123:123,E42,124:124)-SUMIF(123:123,C42,124:124)+100</f>
        <v>100</v>
      </c>
      <c r="G42" s="599"/>
      <c r="H42" s="540">
        <f>SUMIF(123:123,G42,124:124)-SUMIF(123:123,C42,124:124)+100</f>
        <v>100</v>
      </c>
      <c r="I42" s="599"/>
      <c r="J42" s="540">
        <f>SUMIF(123:123,I42,124:124)-SUMIF(123:123,C42,124:124)+100</f>
        <v>100</v>
      </c>
      <c r="K42" s="584"/>
      <c r="L42" s="2142"/>
      <c r="M42" s="2132"/>
      <c r="N42" s="2132"/>
      <c r="O42" s="2141"/>
      <c r="P42" s="3373"/>
      <c r="Q42" s="1573" t="str">
        <f t="shared" si="14"/>
        <v>临街宽度及深度</v>
      </c>
      <c r="R42" s="1574" t="s">
        <v>8</v>
      </c>
      <c r="S42" s="1575">
        <f t="shared" si="10"/>
        <v>100</v>
      </c>
      <c r="T42" s="1574" t="s">
        <v>8</v>
      </c>
      <c r="U42" s="1575">
        <f t="shared" si="11"/>
        <v>100</v>
      </c>
      <c r="V42" s="1574" t="s">
        <v>8</v>
      </c>
      <c r="W42" s="1575">
        <f t="shared" si="12"/>
        <v>100</v>
      </c>
      <c r="X42" s="1568"/>
      <c r="Y42" s="3373"/>
      <c r="Z42" s="1576" t="str">
        <f t="shared" si="13"/>
        <v>临街宽度及深度</v>
      </c>
      <c r="AA42" s="1577">
        <f t="shared" si="3"/>
        <v>1</v>
      </c>
      <c r="AB42" s="1577">
        <f t="shared" si="4"/>
        <v>1</v>
      </c>
      <c r="AC42" s="1577">
        <f t="shared" si="5"/>
        <v>1</v>
      </c>
    </row>
    <row r="43" spans="1:29" s="1220" customFormat="1" ht="20.25">
      <c r="A43" s="600"/>
      <c r="B43" s="1895" t="s">
        <v>2421</v>
      </c>
      <c r="C43" s="601"/>
      <c r="D43" s="255">
        <v>100</v>
      </c>
      <c r="E43" s="601"/>
      <c r="F43" s="540">
        <f>SUMIF(125:125,E43,126:126)-SUMIF(125:125,C43,126:126)+100</f>
        <v>100</v>
      </c>
      <c r="G43" s="601"/>
      <c r="H43" s="540">
        <f>SUMIF(125:125,G43,126:126)-SUMIF(125:125,C43,126:126)+100</f>
        <v>100</v>
      </c>
      <c r="I43" s="601"/>
      <c r="J43" s="540">
        <f>SUMIF(125:125,I43,126:126)-SUMIF(125:125,C43,126:126)+100</f>
        <v>100</v>
      </c>
      <c r="K43" s="584"/>
      <c r="L43" s="2135"/>
      <c r="M43" s="2132"/>
      <c r="N43" s="2132"/>
      <c r="O43" s="2137"/>
      <c r="P43" s="3373"/>
      <c r="Q43" s="1573" t="str">
        <f t="shared" si="14"/>
        <v>宗地开发程度</v>
      </c>
      <c r="R43" s="1569" t="s">
        <v>8</v>
      </c>
      <c r="S43" s="1570">
        <f t="shared" si="10"/>
        <v>100</v>
      </c>
      <c r="T43" s="1569" t="s">
        <v>8</v>
      </c>
      <c r="U43" s="1570">
        <f t="shared" si="11"/>
        <v>100</v>
      </c>
      <c r="V43" s="1569" t="s">
        <v>8</v>
      </c>
      <c r="W43" s="1570">
        <f t="shared" si="12"/>
        <v>100</v>
      </c>
      <c r="X43" s="1571"/>
      <c r="Y43" s="3373"/>
      <c r="Z43" s="1150" t="str">
        <f t="shared" si="13"/>
        <v>宗地开发程度</v>
      </c>
      <c r="AA43" s="1572">
        <f t="shared" si="3"/>
        <v>1</v>
      </c>
      <c r="AB43" s="1572">
        <f t="shared" si="4"/>
        <v>1</v>
      </c>
      <c r="AC43" s="1572">
        <f t="shared" si="5"/>
        <v>1</v>
      </c>
    </row>
    <row r="44" spans="1:29" ht="20.25">
      <c r="A44" s="594"/>
      <c r="B44" s="527" t="s">
        <v>554</v>
      </c>
      <c r="C44" s="599"/>
      <c r="D44" s="540">
        <v>100</v>
      </c>
      <c r="E44" s="599"/>
      <c r="F44" s="540">
        <f>SUMIF(127:127,E44,128:128)-SUMIF(127:127,C44,128:128)+100</f>
        <v>100</v>
      </c>
      <c r="G44" s="599"/>
      <c r="H44" s="540">
        <f>SUMIF(127:127,G44,128:128)-SUMIF(127:127,C44,128:128)+100</f>
        <v>100</v>
      </c>
      <c r="I44" s="599"/>
      <c r="J44" s="540">
        <f>SUMIF(127:127,I44,128:128)-SUMIF(127:127,C44,128:128)+100</f>
        <v>100</v>
      </c>
      <c r="K44" s="584"/>
      <c r="L44" s="2142"/>
      <c r="M44" s="2132"/>
      <c r="N44" s="2132"/>
      <c r="O44" s="2141"/>
      <c r="P44" s="3373" t="s">
        <v>549</v>
      </c>
      <c r="Q44" s="1573" t="str">
        <f t="shared" si="14"/>
        <v>工程地质条件</v>
      </c>
      <c r="R44" s="1574" t="s">
        <v>8</v>
      </c>
      <c r="S44" s="1575">
        <f t="shared" si="10"/>
        <v>100</v>
      </c>
      <c r="T44" s="1574" t="s">
        <v>8</v>
      </c>
      <c r="U44" s="1575">
        <f t="shared" si="11"/>
        <v>100</v>
      </c>
      <c r="V44" s="1574" t="s">
        <v>8</v>
      </c>
      <c r="W44" s="1575">
        <f t="shared" si="12"/>
        <v>100</v>
      </c>
      <c r="X44" s="1568"/>
      <c r="Y44" s="3373" t="s">
        <v>549</v>
      </c>
      <c r="Z44" s="1576" t="str">
        <f t="shared" si="13"/>
        <v>工程地质条件</v>
      </c>
      <c r="AA44" s="1577">
        <f t="shared" si="3"/>
        <v>1</v>
      </c>
      <c r="AB44" s="1577">
        <f t="shared" si="4"/>
        <v>1</v>
      </c>
      <c r="AC44" s="1577">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73"/>
      <c r="Q45" s="1573">
        <f t="shared" si="14"/>
        <v>111</v>
      </c>
      <c r="R45" s="1574" t="s">
        <v>8</v>
      </c>
      <c r="S45" s="1575">
        <f t="shared" si="10"/>
        <v>100</v>
      </c>
      <c r="T45" s="1574" t="s">
        <v>8</v>
      </c>
      <c r="U45" s="1575">
        <f t="shared" si="11"/>
        <v>100</v>
      </c>
      <c r="V45" s="1574" t="s">
        <v>8</v>
      </c>
      <c r="W45" s="1575">
        <f t="shared" si="12"/>
        <v>100</v>
      </c>
      <c r="X45" s="1568"/>
      <c r="Y45" s="3373"/>
      <c r="Z45" s="1576">
        <f t="shared" si="13"/>
        <v>111</v>
      </c>
      <c r="AA45" s="1577">
        <f t="shared" si="3"/>
        <v>1</v>
      </c>
      <c r="AB45" s="1577">
        <f t="shared" si="4"/>
        <v>1</v>
      </c>
      <c r="AC45" s="1577">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73"/>
      <c r="Q46" s="1573">
        <f t="shared" si="14"/>
        <v>111</v>
      </c>
      <c r="R46" s="1574" t="s">
        <v>8</v>
      </c>
      <c r="S46" s="1575">
        <f t="shared" si="10"/>
        <v>100</v>
      </c>
      <c r="T46" s="1574" t="s">
        <v>8</v>
      </c>
      <c r="U46" s="1575">
        <f t="shared" si="11"/>
        <v>100</v>
      </c>
      <c r="V46" s="1574" t="s">
        <v>8</v>
      </c>
      <c r="W46" s="1575">
        <f t="shared" si="12"/>
        <v>100</v>
      </c>
      <c r="X46" s="1568"/>
      <c r="Y46" s="3373"/>
      <c r="Z46" s="1576">
        <f t="shared" si="13"/>
        <v>111</v>
      </c>
      <c r="AA46" s="1577">
        <f t="shared" si="3"/>
        <v>1</v>
      </c>
      <c r="AB46" s="1577">
        <f t="shared" si="4"/>
        <v>1</v>
      </c>
      <c r="AC46" s="1577">
        <f t="shared" si="5"/>
        <v>1</v>
      </c>
    </row>
    <row r="47" spans="1:29" s="1339"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73"/>
      <c r="Q47" s="1573">
        <f t="shared" si="14"/>
        <v>111</v>
      </c>
      <c r="R47" s="1578" t="s">
        <v>8</v>
      </c>
      <c r="S47" s="1579">
        <f t="shared" si="10"/>
        <v>100</v>
      </c>
      <c r="T47" s="1578" t="s">
        <v>8</v>
      </c>
      <c r="U47" s="1579">
        <f t="shared" si="11"/>
        <v>100</v>
      </c>
      <c r="V47" s="1578" t="s">
        <v>8</v>
      </c>
      <c r="W47" s="1579">
        <f t="shared" si="12"/>
        <v>100</v>
      </c>
      <c r="X47" s="1580"/>
      <c r="Y47" s="3373"/>
      <c r="Z47" s="1581">
        <f t="shared" si="13"/>
        <v>111</v>
      </c>
      <c r="AA47" s="1577">
        <f t="shared" si="3"/>
        <v>1</v>
      </c>
      <c r="AB47" s="1577">
        <f t="shared" si="4"/>
        <v>1</v>
      </c>
      <c r="AC47" s="1577">
        <f t="shared" si="5"/>
        <v>1</v>
      </c>
    </row>
    <row r="48" spans="1:29" ht="20.25">
      <c r="A48" s="607" t="s">
        <v>555</v>
      </c>
      <c r="B48" s="608" t="s">
        <v>2930</v>
      </c>
      <c r="C48" s="609" t="s">
        <v>1</v>
      </c>
      <c r="D48" s="610"/>
      <c r="E48" s="611"/>
      <c r="F48" s="612"/>
      <c r="G48" s="613"/>
      <c r="H48" s="614"/>
      <c r="I48" s="611"/>
      <c r="J48" s="614"/>
      <c r="K48" s="1340"/>
      <c r="L48" s="2144"/>
      <c r="M48" s="2132"/>
      <c r="N48" s="2132"/>
      <c r="O48" s="2145"/>
      <c r="P48" s="3368" t="str">
        <f>A48</f>
        <v>成交单价</v>
      </c>
      <c r="Q48" s="3368"/>
      <c r="R48" s="3382">
        <f>E48</f>
        <v>0</v>
      </c>
      <c r="S48" s="3382"/>
      <c r="T48" s="3382">
        <f>G48</f>
        <v>0</v>
      </c>
      <c r="U48" s="3382"/>
      <c r="V48" s="3382">
        <f>I48</f>
        <v>0</v>
      </c>
      <c r="W48" s="3382"/>
      <c r="X48" s="1560"/>
      <c r="Y48" s="1582"/>
      <c r="Z48" s="1560"/>
      <c r="AA48" s="1560"/>
      <c r="AB48" s="1560"/>
      <c r="AC48" s="1560"/>
    </row>
    <row r="49" spans="1:29" ht="21" thickBot="1">
      <c r="A49" s="615" t="s">
        <v>2690</v>
      </c>
      <c r="B49" s="616"/>
      <c r="C49" s="617" t="e">
        <f>R50</f>
        <v>#DIV/0!</v>
      </c>
      <c r="D49" s="618"/>
      <c r="E49" s="617" t="e">
        <f>R49</f>
        <v>#DIV/0!</v>
      </c>
      <c r="F49" s="619"/>
      <c r="G49" s="620" t="e">
        <f>T49</f>
        <v>#DIV/0!</v>
      </c>
      <c r="H49" s="618"/>
      <c r="I49" s="617" t="e">
        <f>V49</f>
        <v>#DIV/0!</v>
      </c>
      <c r="J49" s="618"/>
      <c r="K49" s="1341"/>
      <c r="L49" s="2144"/>
      <c r="M49" s="2132"/>
      <c r="N49" s="2132"/>
      <c r="O49" s="2145"/>
      <c r="P49" s="3368" t="str">
        <f>A49</f>
        <v>比较价格（元/平方米）</v>
      </c>
      <c r="Q49" s="3368"/>
      <c r="R49" s="3392" t="e">
        <f>ROUND(PRODUCT(R48,AA9:AA47),0)</f>
        <v>#DIV/0!</v>
      </c>
      <c r="S49" s="3392"/>
      <c r="T49" s="3392" t="e">
        <f>ROUND(PRODUCT(T48,AB9:AB47),0)</f>
        <v>#DIV/0!</v>
      </c>
      <c r="U49" s="3392"/>
      <c r="V49" s="3392" t="e">
        <f>ROUND(PRODUCT(V48,AC9:AC47),0)</f>
        <v>#DIV/0!</v>
      </c>
      <c r="W49" s="3392"/>
      <c r="X49" s="1560"/>
      <c r="Y49" s="1560"/>
      <c r="Z49" s="1560"/>
      <c r="AA49" s="1560"/>
      <c r="AB49" s="1560"/>
      <c r="AC49" s="1560"/>
    </row>
    <row r="50" spans="1:29" ht="21" thickBot="1">
      <c r="A50" s="621" t="s">
        <v>2931</v>
      </c>
      <c r="B50" s="622"/>
      <c r="C50" s="623" t="e">
        <f>R50</f>
        <v>#DIV/0!</v>
      </c>
      <c r="D50" s="623"/>
      <c r="E50" s="623"/>
      <c r="F50" s="623"/>
      <c r="G50" s="623"/>
      <c r="H50" s="623"/>
      <c r="I50" s="623"/>
      <c r="J50" s="623"/>
      <c r="K50" s="1342"/>
      <c r="L50" s="2144"/>
      <c r="M50" s="2132"/>
      <c r="N50" s="2132"/>
      <c r="O50" s="2145"/>
      <c r="P50" s="3389" t="str">
        <f>A50</f>
        <v>估价对象XX用房的比较价格（楼面单价，元/平方米）</v>
      </c>
      <c r="Q50" s="3390"/>
      <c r="R50" s="3391" t="e">
        <f>ROUND(AVERAGE(R49:V49),0)</f>
        <v>#DIV/0!</v>
      </c>
      <c r="S50" s="3391"/>
      <c r="T50" s="3391"/>
      <c r="U50" s="3391"/>
      <c r="V50" s="3391"/>
      <c r="W50" s="3391"/>
      <c r="X50" s="1560"/>
      <c r="Y50" s="1560"/>
      <c r="Z50" s="1560"/>
      <c r="AA50" s="1560"/>
      <c r="AB50" s="1560"/>
      <c r="AC50" s="1560"/>
    </row>
    <row r="51" spans="1:29" ht="20.25">
      <c r="A51" s="2145"/>
      <c r="B51" s="2145"/>
      <c r="C51" s="2145"/>
      <c r="D51" s="2145"/>
      <c r="E51" s="2145"/>
      <c r="F51" s="2145"/>
      <c r="G51" s="2148"/>
      <c r="H51" s="2145"/>
      <c r="I51" s="2145"/>
      <c r="J51" s="2145"/>
      <c r="K51" s="2149"/>
      <c r="L51" s="2150"/>
      <c r="M51" s="2132"/>
      <c r="N51" s="2132"/>
      <c r="O51" s="2145"/>
      <c r="P51" s="1560"/>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60"/>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32"/>
      <c r="N53" s="2132"/>
      <c r="O53" s="2145"/>
      <c r="P53" s="1560"/>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32"/>
      <c r="N54" s="2132"/>
      <c r="O54" s="2145"/>
      <c r="P54" s="1560"/>
      <c r="Q54" s="2145"/>
      <c r="R54" s="2145"/>
      <c r="S54" s="2145"/>
      <c r="T54" s="2145"/>
      <c r="U54" s="2145"/>
      <c r="V54" s="2145"/>
      <c r="W54" s="2145"/>
      <c r="X54" s="2145"/>
      <c r="Y54" s="2145"/>
      <c r="Z54" s="2145"/>
      <c r="AA54" s="2145"/>
      <c r="AB54" s="2145"/>
      <c r="AC54" s="2145"/>
    </row>
    <row r="55" spans="1:29" s="1345"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32"/>
      <c r="N55" s="2132"/>
      <c r="O55" s="2146"/>
      <c r="P55" s="1558"/>
      <c r="Q55" s="2146"/>
      <c r="R55" s="2146"/>
      <c r="S55" s="2146"/>
      <c r="T55" s="2146"/>
      <c r="U55" s="2146"/>
      <c r="V55" s="2146"/>
      <c r="W55" s="2146"/>
      <c r="X55" s="2146"/>
      <c r="Y55" s="2146"/>
      <c r="Z55" s="2146"/>
      <c r="AA55" s="2146"/>
      <c r="AB55" s="2146"/>
      <c r="AC55" s="2146"/>
    </row>
    <row r="56" spans="1:29" s="1345" customFormat="1" ht="21" thickBot="1">
      <c r="A56" s="2146"/>
      <c r="B56" s="2147"/>
      <c r="C56" s="2151"/>
      <c r="D56" s="2146"/>
      <c r="E56" s="2146"/>
      <c r="F56" s="2146"/>
      <c r="G56" s="2146"/>
      <c r="H56" s="2146"/>
      <c r="I56" s="2146"/>
      <c r="J56" s="2146"/>
      <c r="K56" s="2152"/>
      <c r="L56" s="2153"/>
      <c r="M56" s="2132"/>
      <c r="N56" s="2132"/>
      <c r="O56" s="2146"/>
      <c r="P56" s="1558"/>
      <c r="Q56" s="2146"/>
      <c r="R56" s="2146"/>
      <c r="S56" s="2146"/>
      <c r="T56" s="2146"/>
      <c r="U56" s="2146"/>
      <c r="V56" s="2146"/>
      <c r="W56" s="2146"/>
      <c r="X56" s="2146"/>
      <c r="Y56" s="2146"/>
      <c r="Z56" s="2146"/>
      <c r="AA56" s="2146"/>
      <c r="AB56" s="2146"/>
      <c r="AC56" s="2146"/>
    </row>
    <row r="57" spans="1:29" ht="26.25" customHeight="1">
      <c r="A57" s="629" t="s">
        <v>559</v>
      </c>
      <c r="B57" s="630" t="s">
        <v>560</v>
      </c>
      <c r="C57" s="1561" t="s">
        <v>1724</v>
      </c>
      <c r="D57" s="2227" t="s">
        <v>2292</v>
      </c>
      <c r="E57" s="631" t="s">
        <v>561</v>
      </c>
      <c r="F57" s="632" t="s">
        <v>562</v>
      </c>
      <c r="G57" s="3352" t="s">
        <v>2280</v>
      </c>
      <c r="H57" s="3353"/>
      <c r="I57" s="1556" t="s">
        <v>1722</v>
      </c>
      <c r="J57" s="1556" t="str">
        <f>项目基本情况!F41</f>
        <v>顺义区</v>
      </c>
      <c r="K57" s="2154" t="s">
        <v>1723</v>
      </c>
      <c r="L57" s="2150"/>
      <c r="M57" s="2145"/>
      <c r="N57" s="2145"/>
      <c r="O57" s="2145"/>
      <c r="P57" s="2145"/>
      <c r="Q57" s="2145"/>
      <c r="R57" s="2145"/>
      <c r="S57" s="2145"/>
      <c r="T57" s="2145"/>
      <c r="U57" s="2145"/>
      <c r="V57" s="2145"/>
      <c r="W57" s="2145"/>
      <c r="X57" s="2145"/>
      <c r="Y57" s="2145"/>
      <c r="Z57" s="2145"/>
      <c r="AA57" s="2145"/>
      <c r="AB57" s="2145"/>
      <c r="AC57" s="2145"/>
    </row>
    <row r="58" spans="1:29" s="1346" customFormat="1" ht="12.75">
      <c r="A58" s="633" t="s">
        <v>563</v>
      </c>
      <c r="B58" s="634" t="e">
        <f>C50</f>
        <v>#DIV/0!</v>
      </c>
      <c r="C58" s="635">
        <v>1</v>
      </c>
      <c r="D58" s="2228">
        <v>1</v>
      </c>
      <c r="E58" s="635">
        <f>'数据-汇总表'!E8+'数据-汇总表'!E9</f>
        <v>11789.81</v>
      </c>
      <c r="F58" s="636" t="e">
        <f t="shared" ref="F58:F67" si="15">ROUND(B58*E58/10000,0)</f>
        <v>#DIV/0!</v>
      </c>
      <c r="G58" s="3354"/>
      <c r="H58" s="3355"/>
      <c r="I58" s="1557">
        <v>1</v>
      </c>
      <c r="J58" s="1557">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564</v>
      </c>
      <c r="B59" s="638" t="e">
        <f>ROUND($C$50*C59*D59,0)</f>
        <v>#DIV/0!</v>
      </c>
      <c r="C59" s="378">
        <f t="shared" ref="C59:C67" si="16">IF($C$57="北京市系数",I59,J59)</f>
        <v>0</v>
      </c>
      <c r="D59" s="2229">
        <v>0.25</v>
      </c>
      <c r="E59" s="639">
        <v>0</v>
      </c>
      <c r="F59" s="636" t="e">
        <f t="shared" si="15"/>
        <v>#DIV/0!</v>
      </c>
      <c r="G59" s="3356" t="s">
        <v>2281</v>
      </c>
      <c r="H59" s="1948">
        <f>项目基本情况!B43</f>
        <v>0</v>
      </c>
      <c r="I59" s="1557">
        <f>SUMIF(修正!$A$45:$A$56,H59,修正!B45:B56)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565</v>
      </c>
      <c r="B60" s="638" t="e">
        <f t="shared" ref="B60:B67" si="17">ROUND($C$50*C60*D60,0)</f>
        <v>#DIV/0!</v>
      </c>
      <c r="C60" s="378">
        <f t="shared" si="16"/>
        <v>0</v>
      </c>
      <c r="D60" s="2229">
        <v>0.25</v>
      </c>
      <c r="E60" s="639">
        <v>0</v>
      </c>
      <c r="F60" s="636" t="e">
        <f t="shared" si="15"/>
        <v>#DIV/0!</v>
      </c>
      <c r="G60" s="3356"/>
      <c r="H60" s="1948">
        <f>项目基本情况!B43</f>
        <v>0</v>
      </c>
      <c r="I60" s="1557">
        <f>SUMIF(修正!$A$45:$A$56,H60,修正!C45:C56)</f>
        <v>0</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566</v>
      </c>
      <c r="B61" s="638" t="e">
        <f t="shared" si="17"/>
        <v>#DIV/0!</v>
      </c>
      <c r="C61" s="378">
        <f t="shared" si="16"/>
        <v>0</v>
      </c>
      <c r="D61" s="2229">
        <v>0.25</v>
      </c>
      <c r="E61" s="639">
        <v>0</v>
      </c>
      <c r="F61" s="636" t="e">
        <f t="shared" si="15"/>
        <v>#DIV/0!</v>
      </c>
      <c r="G61" s="3356"/>
      <c r="H61" s="1948">
        <f>项目基本情况!B43</f>
        <v>0</v>
      </c>
      <c r="I61" s="1557">
        <f>SUMIF(修正!$A$45:$A$56,H61,修正!D45:D56)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2.75">
      <c r="A62" s="637" t="s">
        <v>567</v>
      </c>
      <c r="B62" s="638" t="e">
        <f t="shared" si="17"/>
        <v>#DIV/0!</v>
      </c>
      <c r="C62" s="378">
        <f t="shared" si="16"/>
        <v>0</v>
      </c>
      <c r="D62" s="2229">
        <v>0.25</v>
      </c>
      <c r="E62" s="639">
        <v>0</v>
      </c>
      <c r="F62" s="636" t="e">
        <f t="shared" si="15"/>
        <v>#DIV/0!</v>
      </c>
      <c r="G62" s="3356"/>
      <c r="H62" s="1948">
        <f>项目基本情况!B43</f>
        <v>0</v>
      </c>
      <c r="I62" s="1557">
        <f>SUMIF(修正!$A$45:$A$56,H62,修正!E45:E56)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2.75">
      <c r="A63" s="2331" t="s">
        <v>2325</v>
      </c>
      <c r="B63" s="638" t="e">
        <f t="shared" si="17"/>
        <v>#DIV/0!</v>
      </c>
      <c r="C63" s="378">
        <f t="shared" si="16"/>
        <v>0</v>
      </c>
      <c r="D63" s="2229">
        <v>0.25</v>
      </c>
      <c r="E63" s="641">
        <f>'数据-汇总表'!E11</f>
        <v>0</v>
      </c>
      <c r="F63" s="636" t="e">
        <f t="shared" si="15"/>
        <v>#DIV/0!</v>
      </c>
      <c r="G63" s="1945" t="s">
        <v>2282</v>
      </c>
      <c r="H63" s="1948">
        <f>项目基本情况!C43</f>
        <v>0</v>
      </c>
      <c r="I63" s="1557">
        <f>SUMIF(修正!$A$45:$A$56,H63,修正!F45:F56)</f>
        <v>0</v>
      </c>
      <c r="J63" s="1559"/>
      <c r="K63" s="2155"/>
      <c r="L63" s="2155"/>
      <c r="M63" s="2155"/>
      <c r="N63" s="2155"/>
      <c r="O63" s="2155"/>
      <c r="P63" s="2155"/>
      <c r="Q63" s="2155"/>
      <c r="R63" s="2155"/>
      <c r="S63" s="2155"/>
      <c r="T63" s="2155"/>
      <c r="U63" s="2155"/>
      <c r="V63" s="2155"/>
      <c r="W63" s="2155"/>
      <c r="X63" s="2155"/>
      <c r="Y63" s="2155"/>
      <c r="Z63" s="2155"/>
      <c r="AA63" s="2155"/>
      <c r="AB63" s="2155"/>
      <c r="AC63" s="2155"/>
    </row>
    <row r="64" spans="1:29" s="1346" customFormat="1" ht="12.75">
      <c r="A64" s="637" t="s">
        <v>568</v>
      </c>
      <c r="B64" s="638" t="e">
        <f t="shared" si="17"/>
        <v>#DIV/0!</v>
      </c>
      <c r="C64" s="378">
        <f t="shared" si="16"/>
        <v>0</v>
      </c>
      <c r="D64" s="2229">
        <v>0.25</v>
      </c>
      <c r="E64" s="641">
        <f>'数据-汇总表'!E12</f>
        <v>0</v>
      </c>
      <c r="F64" s="636" t="e">
        <f t="shared" si="15"/>
        <v>#DIV/0!</v>
      </c>
      <c r="G64" s="1946" t="s">
        <v>1677</v>
      </c>
      <c r="H64" s="1944">
        <f>IF(G64="商业",项目基本情况!B43,IF(G64="办公",项目基本情况!C43,IF(G64="住宅",项目基本情况!D43,项目基本情况!E43)))</f>
        <v>0</v>
      </c>
      <c r="I64" s="1557">
        <f>SUMIF(修正!$A$45:$A$56,H64,修正!G45:G56)</f>
        <v>0</v>
      </c>
      <c r="J64" s="1559"/>
      <c r="K64" s="2155"/>
      <c r="L64" s="2155"/>
      <c r="M64" s="2155"/>
      <c r="N64" s="2155"/>
      <c r="O64" s="2155"/>
      <c r="P64" s="2155"/>
      <c r="Q64" s="2155"/>
      <c r="R64" s="2155"/>
      <c r="S64" s="2155"/>
      <c r="T64" s="2155"/>
      <c r="U64" s="2155"/>
      <c r="V64" s="2155"/>
      <c r="W64" s="2155"/>
      <c r="X64" s="2155"/>
      <c r="Y64" s="2155"/>
      <c r="Z64" s="2155"/>
      <c r="AA64" s="2155"/>
      <c r="AB64" s="2155"/>
      <c r="AC64" s="2155"/>
    </row>
    <row r="65" spans="1:29" s="1346" customFormat="1" ht="12.75">
      <c r="A65" s="637" t="s">
        <v>569</v>
      </c>
      <c r="B65" s="638" t="e">
        <f t="shared" si="17"/>
        <v>#DIV/0!</v>
      </c>
      <c r="C65" s="378">
        <f t="shared" si="16"/>
        <v>0</v>
      </c>
      <c r="D65" s="2229">
        <v>0.25</v>
      </c>
      <c r="E65" s="641">
        <f>'数据-汇总表'!E13</f>
        <v>0</v>
      </c>
      <c r="F65" s="636" t="e">
        <f t="shared" si="15"/>
        <v>#DIV/0!</v>
      </c>
      <c r="G65" s="1946" t="s">
        <v>922</v>
      </c>
      <c r="H65" s="1944">
        <f>IF(G65="商业",项目基本情况!B43,IF(G65="办公",项目基本情况!C43,IF(G65="住宅",项目基本情况!D43,项目基本情况!E43)))</f>
        <v>0</v>
      </c>
      <c r="I65" s="1557">
        <f>SUMIF(修正!$A$45:$A$56,H65,修正!H45:H56)</f>
        <v>0</v>
      </c>
      <c r="J65" s="1559"/>
      <c r="K65" s="2155"/>
      <c r="L65" s="2155"/>
      <c r="M65" s="2155"/>
      <c r="N65" s="2155"/>
      <c r="O65" s="2155"/>
      <c r="P65" s="2155"/>
      <c r="Q65" s="2155"/>
      <c r="R65" s="2155"/>
      <c r="S65" s="2155"/>
      <c r="T65" s="2155"/>
      <c r="U65" s="2155"/>
      <c r="V65" s="2155"/>
      <c r="W65" s="2155"/>
      <c r="X65" s="2155"/>
      <c r="Y65" s="2155"/>
      <c r="Z65" s="2155"/>
      <c r="AA65" s="2155"/>
      <c r="AB65" s="2155"/>
      <c r="AC65" s="2155"/>
    </row>
    <row r="66" spans="1:29" s="1346" customFormat="1" ht="12.75">
      <c r="A66" s="637" t="s">
        <v>570</v>
      </c>
      <c r="B66" s="638" t="e">
        <f t="shared" si="17"/>
        <v>#DIV/0!</v>
      </c>
      <c r="C66" s="378">
        <f t="shared" si="16"/>
        <v>0</v>
      </c>
      <c r="D66" s="2229">
        <v>0.25</v>
      </c>
      <c r="E66" s="641">
        <f>'数据-汇总表'!E14</f>
        <v>0</v>
      </c>
      <c r="F66" s="636" t="e">
        <f t="shared" si="15"/>
        <v>#DIV/0!</v>
      </c>
      <c r="G66" s="1945" t="s">
        <v>2281</v>
      </c>
      <c r="H66" s="1948">
        <f>项目基本情况!B43</f>
        <v>0</v>
      </c>
      <c r="I66" s="1557">
        <f>SUMIF(修正!$A$45:$A$56,H66,修正!H45:H56)</f>
        <v>0</v>
      </c>
      <c r="J66" s="1559"/>
      <c r="K66" s="2155"/>
      <c r="L66" s="2155"/>
      <c r="M66" s="2155"/>
      <c r="N66" s="2155"/>
      <c r="O66" s="2155"/>
      <c r="P66" s="2155"/>
      <c r="Q66" s="2155"/>
      <c r="R66" s="2155"/>
      <c r="S66" s="2155"/>
      <c r="T66" s="2155"/>
      <c r="U66" s="2155"/>
      <c r="V66" s="2155"/>
      <c r="W66" s="2155"/>
      <c r="X66" s="2155"/>
      <c r="Y66" s="2155"/>
      <c r="Z66" s="2155"/>
      <c r="AA66" s="2155"/>
      <c r="AB66" s="2155"/>
      <c r="AC66" s="2155"/>
    </row>
    <row r="67" spans="1:29" s="1346" customFormat="1" ht="13.5" thickBot="1">
      <c r="A67" s="637" t="s">
        <v>571</v>
      </c>
      <c r="B67" s="638" t="e">
        <f t="shared" si="17"/>
        <v>#DIV/0!</v>
      </c>
      <c r="C67" s="378">
        <f t="shared" si="16"/>
        <v>0</v>
      </c>
      <c r="D67" s="2229">
        <v>0.25</v>
      </c>
      <c r="E67" s="641">
        <f>'数据-汇总表'!E15</f>
        <v>0</v>
      </c>
      <c r="F67" s="636" t="e">
        <f t="shared" si="15"/>
        <v>#DIV/0!</v>
      </c>
      <c r="G67" s="1947" t="s">
        <v>2282</v>
      </c>
      <c r="H67" s="1949">
        <f>项目基本情况!C43</f>
        <v>0</v>
      </c>
      <c r="I67" s="1557">
        <f>SUMIF(修正!$A$45:$A$56,H67,修正!H45:H56)</f>
        <v>0</v>
      </c>
      <c r="J67" s="1559"/>
      <c r="K67" s="2155"/>
      <c r="L67" s="2155"/>
      <c r="M67" s="2155"/>
      <c r="N67" s="2155"/>
      <c r="O67" s="2155"/>
      <c r="P67" s="2155"/>
      <c r="Q67" s="2155"/>
      <c r="R67" s="2155"/>
      <c r="S67" s="2155"/>
      <c r="T67" s="2155"/>
      <c r="U67" s="2155"/>
      <c r="V67" s="2155"/>
      <c r="W67" s="2155"/>
      <c r="X67" s="2155"/>
      <c r="Y67" s="2155"/>
      <c r="Z67" s="2155"/>
      <c r="AA67" s="2155"/>
      <c r="AB67" s="2155"/>
      <c r="AC67" s="2155"/>
    </row>
    <row r="68" spans="1:29" s="1346" customFormat="1" ht="13.5" thickBot="1">
      <c r="A68" s="642" t="s">
        <v>572</v>
      </c>
      <c r="B68" s="643" t="s">
        <v>17</v>
      </c>
      <c r="C68" s="643" t="s">
        <v>18</v>
      </c>
      <c r="D68" s="643" t="s">
        <v>2293</v>
      </c>
      <c r="E68" s="643">
        <f>IF(B48="楼面地价",SUM(E58:E67),'数据-汇总表'!D3)</f>
        <v>13764.69</v>
      </c>
      <c r="F68" s="644" t="e">
        <f>IF(B48="楼面地价",SUM(F58:F67),ROUND(C50*E68/10000,0))</f>
        <v>#DIV/0!</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8" t="str">
        <f>YEAR(C9)&amp;"-"&amp;MONTH(C9)&amp;"-1"</f>
        <v>2019-1-1</v>
      </c>
      <c r="D70" s="2778">
        <f>EDATE(C70,-3)</f>
        <v>43374</v>
      </c>
      <c r="E70" s="2778">
        <f t="shared" ref="E70:N70" si="18">EDATE(D70,-3)</f>
        <v>43282</v>
      </c>
      <c r="F70" s="2778">
        <f t="shared" si="18"/>
        <v>43191</v>
      </c>
      <c r="G70" s="2778">
        <f t="shared" si="18"/>
        <v>43101</v>
      </c>
      <c r="H70" s="2778">
        <f t="shared" si="18"/>
        <v>43009</v>
      </c>
      <c r="I70" s="2778">
        <f t="shared" si="18"/>
        <v>42917</v>
      </c>
      <c r="J70" s="2778">
        <f t="shared" si="18"/>
        <v>42826</v>
      </c>
      <c r="K70" s="2778">
        <f t="shared" si="18"/>
        <v>42736</v>
      </c>
      <c r="L70" s="2778">
        <f t="shared" si="18"/>
        <v>42644</v>
      </c>
      <c r="M70" s="2778">
        <f t="shared" si="18"/>
        <v>42552</v>
      </c>
      <c r="N70" s="2778">
        <f t="shared" si="18"/>
        <v>42461</v>
      </c>
      <c r="O70" s="2145"/>
      <c r="P70" s="2145"/>
      <c r="Q70" s="2145"/>
      <c r="R70" s="2145"/>
      <c r="S70" s="2145"/>
      <c r="T70" s="2145"/>
      <c r="U70" s="2145"/>
      <c r="V70" s="2145"/>
      <c r="W70" s="2145"/>
      <c r="X70" s="2145"/>
      <c r="Y70" s="2145"/>
      <c r="Z70" s="2145"/>
      <c r="AA70" s="2145"/>
      <c r="AB70" s="2145"/>
      <c r="AC70" s="2145"/>
    </row>
    <row r="71" spans="1:29" ht="21.75" thickBot="1">
      <c r="A71" s="1585" t="s">
        <v>573</v>
      </c>
      <c r="B71" s="1560"/>
      <c r="C71" s="1584"/>
      <c r="D71" s="1584"/>
      <c r="E71" s="1584"/>
      <c r="F71" s="1586"/>
      <c r="G71" s="1586"/>
      <c r="H71" s="1584"/>
      <c r="I71" s="1584"/>
      <c r="J71" s="1584"/>
      <c r="K71" s="1587"/>
      <c r="L71" s="1583"/>
      <c r="M71" s="1584"/>
      <c r="N71" s="1584"/>
      <c r="O71" s="2157"/>
      <c r="P71" s="2157"/>
      <c r="Q71" s="2158"/>
      <c r="R71" s="2145"/>
      <c r="S71" s="2145"/>
      <c r="T71" s="2145"/>
      <c r="U71" s="2145"/>
      <c r="V71" s="2145"/>
      <c r="W71" s="2145"/>
      <c r="X71" s="2145"/>
      <c r="Y71" s="2145"/>
      <c r="Z71" s="2145"/>
      <c r="AA71" s="2145"/>
      <c r="AB71" s="2145"/>
      <c r="AC71" s="2145"/>
    </row>
    <row r="72" spans="1:29" s="1347" customFormat="1" ht="15">
      <c r="A72" s="2547" t="s">
        <v>2529</v>
      </c>
      <c r="B72" s="2548"/>
      <c r="C72" s="2773" t="str">
        <f>YEAR(C70)&amp;"-"&amp;ROUNDUP(MONTH(C70)/3,0)</f>
        <v>2019-1</v>
      </c>
      <c r="D72" s="2780" t="str">
        <f>YEAR(D70)&amp;"-"&amp;ROUNDUP(MONTH(D70)/3,0)</f>
        <v>2018-4</v>
      </c>
      <c r="E72" s="2780" t="str">
        <f t="shared" ref="E72:N72" si="19">YEAR(E70)&amp;"-"&amp;ROUNDUP(MONTH(E70)/3,0)</f>
        <v>2018-3</v>
      </c>
      <c r="F72" s="2780" t="str">
        <f t="shared" si="19"/>
        <v>2018-2</v>
      </c>
      <c r="G72" s="2780" t="str">
        <f t="shared" si="19"/>
        <v>2018-1</v>
      </c>
      <c r="H72" s="2780" t="str">
        <f t="shared" si="19"/>
        <v>2017-4</v>
      </c>
      <c r="I72" s="2780" t="str">
        <f t="shared" si="19"/>
        <v>2017-3</v>
      </c>
      <c r="J72" s="2780" t="str">
        <f t="shared" si="19"/>
        <v>2017-2</v>
      </c>
      <c r="K72" s="2780" t="str">
        <f t="shared" si="19"/>
        <v>2017-1</v>
      </c>
      <c r="L72" s="2780" t="str">
        <f t="shared" si="19"/>
        <v>2016-4</v>
      </c>
      <c r="M72" s="2780" t="str">
        <f t="shared" si="19"/>
        <v>2016-3</v>
      </c>
      <c r="N72" s="2780" t="str">
        <f t="shared" si="19"/>
        <v>2016-2</v>
      </c>
      <c r="O72" s="2159"/>
      <c r="P72" s="2160"/>
      <c r="Q72" s="2161"/>
      <c r="R72" s="2161"/>
      <c r="S72" s="2161"/>
      <c r="T72" s="2161"/>
      <c r="U72" s="2161"/>
      <c r="V72" s="2161"/>
      <c r="W72" s="2161"/>
      <c r="X72" s="2161"/>
      <c r="Y72" s="2161"/>
      <c r="Z72" s="2161"/>
      <c r="AA72" s="2161"/>
      <c r="AB72" s="2161"/>
      <c r="AC72" s="2161"/>
    </row>
    <row r="73" spans="1:29" s="1220" customFormat="1" ht="27" customHeight="1">
      <c r="A73" s="2785" t="s">
        <v>2644</v>
      </c>
      <c r="B73" s="479" t="str">
        <f>"北京市平均增长率"&amp;TEXT(SUMIF(基准地价!N21:N25,A73,基准地价!P21:P25),"0.00%")</f>
        <v>北京市平均增长率0.00%</v>
      </c>
      <c r="C73" s="894">
        <v>100</v>
      </c>
      <c r="D73" s="730"/>
      <c r="E73" s="730"/>
      <c r="F73" s="730"/>
      <c r="G73" s="730"/>
      <c r="H73" s="730"/>
      <c r="I73" s="730"/>
      <c r="J73" s="730"/>
      <c r="K73" s="730"/>
      <c r="L73" s="730"/>
      <c r="M73" s="2771"/>
      <c r="N73" s="2772"/>
      <c r="O73" s="2162"/>
      <c r="P73" s="2158"/>
      <c r="Q73" s="1993"/>
      <c r="R73" s="1993"/>
      <c r="S73" s="1993"/>
      <c r="T73" s="1993"/>
      <c r="U73" s="1993"/>
      <c r="V73" s="1993"/>
      <c r="W73" s="1993"/>
      <c r="X73" s="1993"/>
      <c r="Y73" s="1993"/>
      <c r="Z73" s="1993"/>
      <c r="AA73" s="1993"/>
      <c r="AB73" s="1993"/>
      <c r="AC73" s="1993"/>
    </row>
    <row r="74" spans="1:29" s="1220" customFormat="1" ht="15" customHeight="1" thickBot="1">
      <c r="A74" s="2775" t="s">
        <v>2643</v>
      </c>
      <c r="B74" s="2784"/>
      <c r="C74" s="2769"/>
      <c r="D74" s="2770"/>
      <c r="E74" s="2770"/>
      <c r="F74" s="2770"/>
      <c r="G74" s="2770"/>
      <c r="H74" s="2770"/>
      <c r="I74" s="2770"/>
      <c r="J74" s="2770"/>
      <c r="K74" s="2770"/>
      <c r="L74" s="2770"/>
      <c r="M74" s="2770"/>
      <c r="N74" s="2770"/>
      <c r="O74" s="2162"/>
      <c r="P74" s="2158"/>
      <c r="Q74" s="2158"/>
      <c r="R74" s="1993"/>
      <c r="S74" s="1993"/>
      <c r="T74" s="1993"/>
      <c r="U74" s="1993"/>
      <c r="V74" s="1993"/>
      <c r="W74" s="1993"/>
      <c r="X74" s="1993"/>
      <c r="Y74" s="1993"/>
      <c r="Z74" s="1993"/>
      <c r="AA74" s="1993"/>
      <c r="AB74" s="1993"/>
      <c r="AC74" s="1993"/>
    </row>
    <row r="75" spans="1:29" s="1220" customFormat="1" ht="15">
      <c r="A75" s="659" t="s">
        <v>530</v>
      </c>
      <c r="B75" s="648"/>
      <c r="C75" s="660" t="s">
        <v>575</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20"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576</v>
      </c>
      <c r="B77" s="665" t="s">
        <v>533</v>
      </c>
      <c r="C77" s="598"/>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536</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537</v>
      </c>
      <c r="C81" s="682" t="str">
        <f>C82&amp;"（含）"&amp;"-"&amp;D82</f>
        <v>（含）-</v>
      </c>
      <c r="D81" s="682" t="str">
        <f t="shared" ref="D81:L81" si="20">D82&amp;"（含）"&amp;"-"&amp;E82</f>
        <v>（含）-</v>
      </c>
      <c r="E81" s="682" t="str">
        <f t="shared" si="20"/>
        <v>（含）-</v>
      </c>
      <c r="F81" s="682" t="str">
        <f t="shared" si="20"/>
        <v>（含）-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c r="D82" s="541"/>
      <c r="E82" s="541"/>
      <c r="F82" s="541"/>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100</v>
      </c>
      <c r="E83" s="679">
        <f t="shared" ref="E83:M83" si="21">IF($B$48="单位面积地价",D83+$K13,D83-$K13)</f>
        <v>100</v>
      </c>
      <c r="F83" s="679">
        <f t="shared" si="21"/>
        <v>100</v>
      </c>
      <c r="G83" s="679">
        <f t="shared" si="21"/>
        <v>100</v>
      </c>
      <c r="H83" s="679">
        <f t="shared" si="21"/>
        <v>100</v>
      </c>
      <c r="I83" s="679">
        <f t="shared" si="21"/>
        <v>100</v>
      </c>
      <c r="J83" s="679">
        <f t="shared" si="21"/>
        <v>100</v>
      </c>
      <c r="K83" s="679">
        <f t="shared" si="21"/>
        <v>100</v>
      </c>
      <c r="L83" s="679">
        <f t="shared" si="21"/>
        <v>100</v>
      </c>
      <c r="M83" s="679">
        <f t="shared" si="21"/>
        <v>100</v>
      </c>
      <c r="N83" s="2166"/>
      <c r="O83" s="2166"/>
      <c r="P83" s="2165"/>
      <c r="Q83" s="2158"/>
      <c r="R83" s="2145"/>
      <c r="S83" s="2145"/>
      <c r="T83" s="2145"/>
      <c r="U83" s="2145"/>
      <c r="V83" s="2145"/>
      <c r="W83" s="2145"/>
      <c r="X83" s="2145"/>
      <c r="Y83" s="2145"/>
      <c r="Z83" s="2145"/>
      <c r="AA83" s="2145"/>
      <c r="AB83" s="2145"/>
      <c r="AC83" s="2145"/>
    </row>
    <row r="84" spans="1:29" s="1339" customFormat="1" ht="15.75" thickTop="1">
      <c r="A84" s="687"/>
      <c r="B84" s="673" t="str">
        <f>B14</f>
        <v>配建</v>
      </c>
      <c r="C84" s="688"/>
      <c r="D84" s="1376"/>
      <c r="E84" s="1377"/>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9"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9"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9"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9"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538</v>
      </c>
      <c r="B90" s="665" t="s">
        <v>577</v>
      </c>
      <c r="C90" s="703" t="s">
        <v>578</v>
      </c>
      <c r="D90" s="703" t="s">
        <v>579</v>
      </c>
      <c r="E90" s="703" t="s">
        <v>580</v>
      </c>
      <c r="F90" s="703" t="s">
        <v>581</v>
      </c>
      <c r="G90" s="703" t="s">
        <v>582</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100</v>
      </c>
      <c r="E91" s="679">
        <f>D91-$K17</f>
        <v>100</v>
      </c>
      <c r="F91" s="679">
        <f>E91-$K17</f>
        <v>100</v>
      </c>
      <c r="G91" s="679">
        <f>F91-$K17</f>
        <v>100</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583</v>
      </c>
      <c r="C92" s="708" t="s">
        <v>578</v>
      </c>
      <c r="D92" s="708" t="s">
        <v>579</v>
      </c>
      <c r="E92" s="708" t="s">
        <v>580</v>
      </c>
      <c r="F92" s="708" t="s">
        <v>581</v>
      </c>
      <c r="G92" s="708" t="s">
        <v>582</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100</v>
      </c>
      <c r="E93" s="679">
        <f>D93-$K19</f>
        <v>100</v>
      </c>
      <c r="F93" s="679">
        <f>E93-$K19</f>
        <v>100</v>
      </c>
      <c r="G93" s="679">
        <f>F93-$K19</f>
        <v>100</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584</v>
      </c>
      <c r="C94" s="708" t="s">
        <v>578</v>
      </c>
      <c r="D94" s="708" t="s">
        <v>579</v>
      </c>
      <c r="E94" s="708" t="s">
        <v>580</v>
      </c>
      <c r="F94" s="708" t="s">
        <v>581</v>
      </c>
      <c r="G94" s="708" t="s">
        <v>582</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585</v>
      </c>
      <c r="C96" s="708" t="s">
        <v>578</v>
      </c>
      <c r="D96" s="708" t="s">
        <v>579</v>
      </c>
      <c r="E96" s="708" t="s">
        <v>580</v>
      </c>
      <c r="F96" s="708" t="s">
        <v>581</v>
      </c>
      <c r="G96" s="708" t="s">
        <v>582</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100</v>
      </c>
      <c r="E97" s="679">
        <f>D97-$K23</f>
        <v>100</v>
      </c>
      <c r="F97" s="679">
        <f>E97-$K23</f>
        <v>100</v>
      </c>
      <c r="G97" s="679">
        <f>F97-$K23</f>
        <v>100</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20" customFormat="1" ht="27.75" thickTop="1">
      <c r="A98" s="709"/>
      <c r="B98" s="673" t="s">
        <v>586</v>
      </c>
      <c r="C98" s="708" t="s">
        <v>578</v>
      </c>
      <c r="D98" s="708" t="s">
        <v>579</v>
      </c>
      <c r="E98" s="708" t="s">
        <v>580</v>
      </c>
      <c r="F98" s="708" t="s">
        <v>581</v>
      </c>
      <c r="G98" s="708" t="s">
        <v>582</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20" customFormat="1" ht="15.75" thickBot="1">
      <c r="A99" s="709"/>
      <c r="B99" s="678"/>
      <c r="C99" s="712">
        <v>100</v>
      </c>
      <c r="D99" s="679">
        <f>C99-$K25</f>
        <v>100</v>
      </c>
      <c r="E99" s="679">
        <f>D99-$K25</f>
        <v>100</v>
      </c>
      <c r="F99" s="679">
        <f>E99-$K25</f>
        <v>100</v>
      </c>
      <c r="G99" s="679">
        <f>F99-$K25</f>
        <v>100</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20" customFormat="1" ht="27.75" thickTop="1">
      <c r="A100" s="709"/>
      <c r="B100" s="673" t="s">
        <v>587</v>
      </c>
      <c r="C100" s="703" t="s">
        <v>578</v>
      </c>
      <c r="D100" s="703" t="s">
        <v>579</v>
      </c>
      <c r="E100" s="703" t="s">
        <v>580</v>
      </c>
      <c r="F100" s="703" t="s">
        <v>581</v>
      </c>
      <c r="G100" s="703" t="s">
        <v>582</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20" customFormat="1" ht="15.75" thickBot="1">
      <c r="A101" s="709"/>
      <c r="B101" s="678"/>
      <c r="C101" s="679">
        <v>100</v>
      </c>
      <c r="D101" s="679">
        <f>C101-$K27</f>
        <v>100</v>
      </c>
      <c r="E101" s="679">
        <f>D101-$K27</f>
        <v>100</v>
      </c>
      <c r="F101" s="679">
        <f>E101-$K27</f>
        <v>100</v>
      </c>
      <c r="G101" s="679">
        <f>F101-$K27</f>
        <v>100</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9" customFormat="1" ht="15.75" thickTop="1">
      <c r="A102" s="687"/>
      <c r="B102" s="1896" t="s">
        <v>2545</v>
      </c>
      <c r="C102" s="703" t="s">
        <v>578</v>
      </c>
      <c r="D102" s="703" t="s">
        <v>579</v>
      </c>
      <c r="E102" s="703" t="s">
        <v>580</v>
      </c>
      <c r="F102" s="703" t="s">
        <v>581</v>
      </c>
      <c r="G102" s="703" t="s">
        <v>582</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9" customFormat="1" ht="15.75" thickBot="1">
      <c r="A103" s="687"/>
      <c r="B103" s="678"/>
      <c r="C103" s="679">
        <v>100</v>
      </c>
      <c r="D103" s="679">
        <f>C103-$K29</f>
        <v>100</v>
      </c>
      <c r="E103" s="679">
        <f>D103-$K29</f>
        <v>100</v>
      </c>
      <c r="F103" s="679">
        <f>E103-$K29</f>
        <v>100</v>
      </c>
      <c r="G103" s="679">
        <f>F103-$K29</f>
        <v>100</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Top="1">
      <c r="A104" s="687"/>
      <c r="B104" s="2576" t="s">
        <v>2547</v>
      </c>
      <c r="C104" s="2577" t="s">
        <v>2548</v>
      </c>
      <c r="D104" s="2577" t="s">
        <v>2549</v>
      </c>
      <c r="E104" s="2577" t="s">
        <v>2550</v>
      </c>
      <c r="F104" s="2577" t="s">
        <v>2551</v>
      </c>
      <c r="G104" s="2577" t="s">
        <v>2552</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9" customFormat="1" ht="15.75" thickBot="1">
      <c r="A105" s="687"/>
      <c r="B105" s="681"/>
      <c r="C105" s="679">
        <v>100</v>
      </c>
      <c r="D105" s="679">
        <f>C105-$K31</f>
        <v>100</v>
      </c>
      <c r="E105" s="679">
        <f>D105-$K31</f>
        <v>100</v>
      </c>
      <c r="F105" s="679">
        <f>E105-$K31</f>
        <v>100</v>
      </c>
      <c r="G105" s="679">
        <f>F105-$K31</f>
        <v>100</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588</v>
      </c>
      <c r="D106" s="674" t="s">
        <v>589</v>
      </c>
      <c r="E106" s="674" t="s">
        <v>590</v>
      </c>
      <c r="F106" s="674" t="s">
        <v>591</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547</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548</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9"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9"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c r="A118" s="664" t="s">
        <v>550</v>
      </c>
      <c r="B118" s="665" t="s">
        <v>592</v>
      </c>
      <c r="C118" s="704" t="str">
        <f t="shared" ref="C118:L118" si="25">C119&amp;"(含)"&amp;"-"&amp;D119</f>
        <v>(含)-</v>
      </c>
      <c r="D118" s="704" t="str">
        <f t="shared" si="25"/>
        <v>(含)-</v>
      </c>
      <c r="E118" s="704" t="str">
        <f t="shared" si="25"/>
        <v>(含)-</v>
      </c>
      <c r="F118" s="704" t="str">
        <f t="shared" si="25"/>
        <v>(含)-</v>
      </c>
      <c r="G118" s="704" t="str">
        <f t="shared" si="25"/>
        <v>(含)-</v>
      </c>
      <c r="H118" s="704" t="str">
        <f t="shared" si="25"/>
        <v>(含)-</v>
      </c>
      <c r="I118" s="704" t="str">
        <f t="shared" si="25"/>
        <v>(含)-</v>
      </c>
      <c r="J118" s="3069" t="str">
        <f t="shared" si="25"/>
        <v>(含)-</v>
      </c>
      <c r="K118" s="3069" t="str">
        <f t="shared" si="25"/>
        <v>(含)-</v>
      </c>
      <c r="L118" s="3070" t="str">
        <f t="shared" si="25"/>
        <v>(含)-</v>
      </c>
      <c r="M118" s="3071"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c r="D119" s="730"/>
      <c r="E119" s="730"/>
      <c r="F119" s="730"/>
      <c r="G119" s="730"/>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c r="D120" s="726"/>
      <c r="E120" s="726"/>
      <c r="F120" s="726"/>
      <c r="G120" s="726"/>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593</v>
      </c>
      <c r="C121" s="718"/>
      <c r="D121" s="718"/>
      <c r="E121" s="718"/>
      <c r="F121" s="718"/>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100</v>
      </c>
      <c r="E122" s="679">
        <f t="shared" si="26"/>
        <v>100</v>
      </c>
      <c r="F122" s="679">
        <f t="shared" si="26"/>
        <v>100</v>
      </c>
      <c r="G122" s="679">
        <f t="shared" si="26"/>
        <v>100</v>
      </c>
      <c r="H122" s="679">
        <f t="shared" si="26"/>
        <v>100</v>
      </c>
      <c r="I122" s="679">
        <f t="shared" si="26"/>
        <v>100</v>
      </c>
      <c r="J122" s="679">
        <f t="shared" si="26"/>
        <v>100</v>
      </c>
      <c r="K122" s="679">
        <f t="shared" si="26"/>
        <v>100</v>
      </c>
      <c r="L122" s="679">
        <f t="shared" si="26"/>
        <v>100</v>
      </c>
      <c r="M122" s="680">
        <f t="shared" si="26"/>
        <v>100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594</v>
      </c>
      <c r="C123" s="688"/>
      <c r="D123" s="688"/>
      <c r="E123" s="688"/>
      <c r="F123" s="718"/>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100</v>
      </c>
      <c r="E124" s="679">
        <f t="shared" si="27"/>
        <v>100</v>
      </c>
      <c r="F124" s="679">
        <f t="shared" si="27"/>
        <v>100</v>
      </c>
      <c r="G124" s="679">
        <f t="shared" si="27"/>
        <v>100</v>
      </c>
      <c r="H124" s="679">
        <f t="shared" si="27"/>
        <v>100</v>
      </c>
      <c r="I124" s="679">
        <f t="shared" si="27"/>
        <v>100</v>
      </c>
      <c r="J124" s="679">
        <f t="shared" si="27"/>
        <v>100</v>
      </c>
      <c r="K124" s="679">
        <f t="shared" si="27"/>
        <v>100</v>
      </c>
      <c r="L124" s="679">
        <f t="shared" si="27"/>
        <v>100</v>
      </c>
      <c r="M124" s="680">
        <f t="shared" si="27"/>
        <v>100</v>
      </c>
      <c r="N124" s="2166"/>
      <c r="O124" s="2166"/>
      <c r="P124" s="2165"/>
      <c r="Q124" s="2158"/>
      <c r="R124" s="2145"/>
      <c r="S124" s="2145"/>
      <c r="T124" s="2145"/>
      <c r="U124" s="2145"/>
      <c r="V124" s="2145"/>
      <c r="W124" s="2145"/>
      <c r="X124" s="2145"/>
      <c r="Y124" s="2145"/>
      <c r="Z124" s="2145"/>
      <c r="AA124" s="2145"/>
      <c r="AB124" s="2145"/>
      <c r="AC124" s="2145"/>
    </row>
    <row r="125" spans="1:29" s="1339" customFormat="1" ht="15" thickTop="1">
      <c r="A125" s="728"/>
      <c r="B125" s="1896" t="s">
        <v>2422</v>
      </c>
      <c r="C125" s="1376"/>
      <c r="D125" s="1376"/>
      <c r="E125" s="1376"/>
      <c r="F125" s="1376"/>
      <c r="G125" s="1376"/>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9" customFormat="1" ht="15.75" thickBot="1">
      <c r="A126" s="687"/>
      <c r="B126" s="678"/>
      <c r="C126" s="679">
        <v>100</v>
      </c>
      <c r="D126" s="679">
        <f>C126-$K43</f>
        <v>100</v>
      </c>
      <c r="E126" s="679">
        <f t="shared" ref="E126:M126" si="28">D126-$K43</f>
        <v>100</v>
      </c>
      <c r="F126" s="679">
        <f t="shared" si="28"/>
        <v>100</v>
      </c>
      <c r="G126" s="679">
        <f t="shared" si="28"/>
        <v>100</v>
      </c>
      <c r="H126" s="679">
        <f t="shared" si="28"/>
        <v>100</v>
      </c>
      <c r="I126" s="679">
        <f t="shared" si="28"/>
        <v>100</v>
      </c>
      <c r="J126" s="679">
        <f t="shared" si="28"/>
        <v>100</v>
      </c>
      <c r="K126" s="679">
        <f t="shared" si="28"/>
        <v>100</v>
      </c>
      <c r="L126" s="679">
        <f t="shared" si="28"/>
        <v>100</v>
      </c>
      <c r="M126" s="680">
        <f t="shared" si="28"/>
        <v>100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595</v>
      </c>
      <c r="C127" s="688"/>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100</v>
      </c>
      <c r="E128" s="679">
        <f t="shared" si="29"/>
        <v>100</v>
      </c>
      <c r="F128" s="679">
        <f t="shared" si="29"/>
        <v>100</v>
      </c>
      <c r="G128" s="679">
        <f t="shared" si="29"/>
        <v>100</v>
      </c>
      <c r="H128" s="679">
        <f t="shared" si="29"/>
        <v>100</v>
      </c>
      <c r="I128" s="679">
        <f t="shared" si="29"/>
        <v>100</v>
      </c>
      <c r="J128" s="679">
        <f t="shared" si="29"/>
        <v>100</v>
      </c>
      <c r="K128" s="679">
        <f t="shared" si="29"/>
        <v>100</v>
      </c>
      <c r="L128" s="679">
        <f t="shared" si="29"/>
        <v>100</v>
      </c>
      <c r="M128" s="680">
        <f t="shared" si="29"/>
        <v>100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9"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9"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8"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8"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8"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8"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8"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8"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8"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8"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8"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8"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8"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8"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8"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8"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8"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8"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8"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8"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8"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8"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8"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8"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8"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8"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8"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8"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8"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8"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8"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8"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8"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8"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8"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8"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8"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8"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8"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8"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8"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8"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8"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8"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8"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8"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8"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8"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8"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8"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8"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8"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8"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8"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8"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8"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8"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8"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8"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8"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8"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8"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8"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8"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8"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8"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8"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8"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8"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8"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8"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8"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8"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8"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8"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8"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8"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8"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8"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8"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8"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8"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8"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8"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8"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8"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8"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8"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8"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8"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8"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8"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8"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8"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8"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8"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8"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8"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8"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8"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8"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8"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8"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8"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8"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8"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8"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8"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8"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8"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8"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8"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8"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8"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8"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8"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8"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8"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8"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8"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8"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8"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8"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8" customFormat="1">
      <c r="K256" s="1589"/>
      <c r="L256" s="1590"/>
    </row>
    <row r="257" spans="11:12" s="1588" customFormat="1">
      <c r="K257" s="1589"/>
      <c r="L257" s="1590"/>
    </row>
    <row r="258" spans="11:12" s="1588" customFormat="1">
      <c r="K258" s="1589"/>
      <c r="L258" s="1590"/>
    </row>
    <row r="259" spans="11:12" s="1588" customFormat="1">
      <c r="K259" s="1589"/>
      <c r="L259" s="1590"/>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42" priority="14" stopIfTrue="1" operator="containsText" text="超过">
      <formula>NOT(ISERROR(SEARCH("超过",F53)))</formula>
    </cfRule>
  </conditionalFormatting>
  <conditionalFormatting sqref="J55">
    <cfRule type="containsText" dxfId="141" priority="13" stopIfTrue="1" operator="containsText" text="超过">
      <formula>NOT(ISERROR(SEARCH("超过",J55)))</formula>
    </cfRule>
  </conditionalFormatting>
  <conditionalFormatting sqref="H55">
    <cfRule type="containsText" dxfId="140" priority="12" stopIfTrue="1" operator="containsText" text="超过">
      <formula>NOT(ISERROR(SEARCH("超过",H55)))</formula>
    </cfRule>
  </conditionalFormatting>
  <conditionalFormatting sqref="F55">
    <cfRule type="containsText" dxfId="139" priority="11" stopIfTrue="1" operator="containsText" text="超过">
      <formula>NOT(ISERROR(SEARCH("超过",F55)))</formula>
    </cfRule>
  </conditionalFormatting>
  <conditionalFormatting sqref="F54 H54 J54">
    <cfRule type="containsText" dxfId="138" priority="10" stopIfTrue="1" operator="containsText" text="超过">
      <formula>NOT(ISERROR(SEARCH("超过",F54)))</formula>
    </cfRule>
  </conditionalFormatting>
  <conditionalFormatting sqref="E53">
    <cfRule type="expression" dxfId="137" priority="9" stopIfTrue="1">
      <formula>$F$53="超过30%"</formula>
    </cfRule>
  </conditionalFormatting>
  <conditionalFormatting sqref="G55">
    <cfRule type="expression" dxfId="136" priority="8" stopIfTrue="1">
      <formula>$H$55="超过30%"</formula>
    </cfRule>
  </conditionalFormatting>
  <conditionalFormatting sqref="E54">
    <cfRule type="expression" dxfId="135" priority="7" stopIfTrue="1">
      <formula>$F$54="超过20%"</formula>
    </cfRule>
  </conditionalFormatting>
  <conditionalFormatting sqref="E55">
    <cfRule type="expression" dxfId="134" priority="6" stopIfTrue="1">
      <formula>$F$55="超过30%"</formula>
    </cfRule>
  </conditionalFormatting>
  <conditionalFormatting sqref="G53">
    <cfRule type="expression" dxfId="133" priority="5" stopIfTrue="1">
      <formula>$H$55+$H$53="超过30%"</formula>
    </cfRule>
  </conditionalFormatting>
  <conditionalFormatting sqref="G54">
    <cfRule type="expression" dxfId="132" priority="4" stopIfTrue="1">
      <formula>$H$54="超过20%"</formula>
    </cfRule>
  </conditionalFormatting>
  <conditionalFormatting sqref="I53">
    <cfRule type="expression" dxfId="131" priority="3" stopIfTrue="1">
      <formula>$J$53="超过30%"</formula>
    </cfRule>
  </conditionalFormatting>
  <conditionalFormatting sqref="I54">
    <cfRule type="expression" dxfId="130" priority="2" stopIfTrue="1">
      <formula>$J$54="超过20%"</formula>
    </cfRule>
  </conditionalFormatting>
  <conditionalFormatting sqref="I55">
    <cfRule type="expression" dxfId="12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7" zoomScaleNormal="100" workbookViewId="0">
      <selection activeCell="C20" sqref="C20"/>
    </sheetView>
  </sheetViews>
  <sheetFormatPr defaultColWidth="12" defaultRowHeight="12"/>
  <cols>
    <col min="1" max="1" width="9.75" style="1405" customWidth="1"/>
    <col min="2" max="2" width="19.25" style="1529" customWidth="1"/>
    <col min="3" max="4" width="12" style="1406"/>
    <col min="5" max="5" width="14.625" style="1406" customWidth="1"/>
    <col min="6" max="8" width="12" style="1406"/>
    <col min="9" max="9" width="12.25" style="1406" bestFit="1" customWidth="1"/>
    <col min="10" max="10" width="12" style="1406"/>
    <col min="11" max="11" width="9.625" style="1403" customWidth="1"/>
    <col min="12" max="12" width="12" style="1406"/>
    <col min="13" max="14" width="10.625" style="1406" customWidth="1"/>
    <col min="15" max="17" width="12" style="1406"/>
    <col min="18" max="18" width="12" style="1405"/>
    <col min="19" max="22" width="15.5" style="1405" customWidth="1"/>
    <col min="23" max="28" width="12" style="1406"/>
    <col min="29" max="29" width="9.375" style="1405" customWidth="1"/>
    <col min="30" max="35" width="9.375" style="1404" customWidth="1"/>
    <col min="36" max="39" width="9.375" style="1405" customWidth="1"/>
    <col min="40" max="41" width="9.375" style="1406" customWidth="1"/>
    <col min="42" max="16384" width="12" style="1406"/>
  </cols>
  <sheetData>
    <row r="1" spans="1:39" ht="20.25">
      <c r="A1" s="1400" t="s">
        <v>1694</v>
      </c>
      <c r="B1" s="1401"/>
      <c r="C1" s="1407" t="s">
        <v>2423</v>
      </c>
      <c r="D1" s="1522">
        <f>SUM(D29:D30,D33:D39)</f>
        <v>11789.81</v>
      </c>
      <c r="E1" s="1407" t="s">
        <v>2424</v>
      </c>
      <c r="F1" s="2431">
        <f>'数据-汇总表'!D3</f>
        <v>13764.69</v>
      </c>
      <c r="G1" s="1402"/>
      <c r="H1" s="1402"/>
      <c r="I1" s="1402"/>
      <c r="J1" s="1402"/>
      <c r="K1" s="1402"/>
      <c r="L1" s="1882" t="s">
        <v>2237</v>
      </c>
      <c r="M1" s="1883">
        <f>SUMPRODUCT((区片价!B5:B9=I2)*(区片价!C3:F3=E2)*(区片价!C5:F9))</f>
        <v>0</v>
      </c>
      <c r="N1" s="1884">
        <f>SUMPRODUCT((因素修正幅度!B5:B9=I2)*(因素修正幅度!C3:F3=E2)*(因素修正幅度!C5:F9))</f>
        <v>0</v>
      </c>
      <c r="O1" s="2189"/>
      <c r="P1" s="2189"/>
      <c r="Q1" s="2189"/>
      <c r="R1" s="2915" t="s">
        <v>2758</v>
      </c>
      <c r="S1" s="2915" t="s">
        <v>2759</v>
      </c>
      <c r="T1" s="2915" t="s">
        <v>2780</v>
      </c>
      <c r="U1" s="2915" t="s">
        <v>2781</v>
      </c>
      <c r="V1" s="2915" t="s">
        <v>2782</v>
      </c>
      <c r="W1" s="2189"/>
      <c r="X1" s="2189"/>
      <c r="Y1" s="2189"/>
      <c r="Z1" s="2189"/>
      <c r="AA1" s="2189"/>
      <c r="AB1" s="2189"/>
      <c r="AC1" s="2190"/>
    </row>
    <row r="2" spans="1:39" ht="15.75">
      <c r="A2" s="1407" t="s">
        <v>919</v>
      </c>
      <c r="B2" s="1038">
        <f ca="1">C26</f>
        <v>1659</v>
      </c>
      <c r="C2" s="1408" t="s">
        <v>920</v>
      </c>
      <c r="D2" s="1409" t="s">
        <v>921</v>
      </c>
      <c r="E2" s="1410" t="s">
        <v>981</v>
      </c>
      <c r="F2" s="1409" t="s">
        <v>923</v>
      </c>
      <c r="G2" s="1653" t="str">
        <f>IF(E2="商业",项目基本情况!B43,IF(E2="办公",项目基本情况!C43,IF(E2="住宅",项目基本情况!D43,项目基本情况!E43)))</f>
        <v>七级</v>
      </c>
      <c r="H2" s="1409" t="s">
        <v>925</v>
      </c>
      <c r="I2" s="1654" t="str">
        <f>IF(E2="商业",项目基本情况!B44,IF(E2="办公",项目基本情况!C44,IF(E2="住宅",项目基本情况!D44,项目基本情况!E44)))</f>
        <v>Ⅶ-顺2</v>
      </c>
      <c r="J2" s="1411"/>
      <c r="K2" s="1402"/>
      <c r="L2" s="1885" t="s">
        <v>2238</v>
      </c>
      <c r="M2" s="1886">
        <f>SUMPRODUCT((区片价!B10:B28=I2)*(区片价!C3:F3=E2)*(区片价!C10:F28))</f>
        <v>0</v>
      </c>
      <c r="N2" s="1887">
        <f>SUMPRODUCT((因素修正幅度!B10:B28=I2)*(因素修正幅度!C3:F3=E2)*(因素修正幅度!C10:F28))</f>
        <v>0</v>
      </c>
      <c r="O2" s="2189"/>
      <c r="P2" s="2189"/>
      <c r="Q2" s="2189"/>
      <c r="R2" s="2916">
        <v>1</v>
      </c>
      <c r="S2" s="2916">
        <f>ROUND(IF(G3&gt;1,IF(R2&lt;7,SUMPRODUCT((B93:B98=R2)*(C92:N92=G2)*(C93:N98)),SUMIF(C92:N92,G2,C100:N100)),IF(R2&lt;7,SUMPRODUCT((B102:B107=R2)*(C92:N92=G2)*(C102:N107)),SUMIF(C92:N92,G2,C109:N109))),4)</f>
        <v>1.8629</v>
      </c>
      <c r="T2" s="2916">
        <f ca="1">ROUND($C$5*$C$18*$C$19*$C$20*S2*$C$24,0)</f>
        <v>3247</v>
      </c>
      <c r="U2" s="2905"/>
      <c r="V2" s="2916">
        <f ca="1">ROUND(T2*U2/10000,0)</f>
        <v>0</v>
      </c>
      <c r="W2" s="2189"/>
      <c r="X2" s="2189"/>
      <c r="Y2" s="2189"/>
      <c r="Z2" s="2189"/>
      <c r="AA2" s="2189"/>
      <c r="AB2" s="2189"/>
      <c r="AC2" s="2190"/>
    </row>
    <row r="3" spans="1:39" ht="15.75">
      <c r="A3" s="1412" t="s">
        <v>1687</v>
      </c>
      <c r="B3" s="1038">
        <f ca="1">ROUND(B2*10000/D1,0)</f>
        <v>1407</v>
      </c>
      <c r="C3" s="1408" t="s">
        <v>926</v>
      </c>
      <c r="D3" s="1409" t="s">
        <v>927</v>
      </c>
      <c r="E3" s="1413" t="s">
        <v>2996</v>
      </c>
      <c r="F3" s="1414" t="s">
        <v>3044</v>
      </c>
      <c r="G3" s="1039">
        <f>IF(F3="宗地容积率",'数据-汇总表'!I4,IF(F3="估价对象容积率",'数据-汇总表'!I6,'数据-汇总表'!I7))</f>
        <v>1.99</v>
      </c>
      <c r="H3" s="1415" t="s">
        <v>928</v>
      </c>
      <c r="I3" s="1040"/>
      <c r="J3" s="1411" t="s">
        <v>929</v>
      </c>
      <c r="K3" s="1402"/>
      <c r="L3" s="1885" t="s">
        <v>2239</v>
      </c>
      <c r="M3" s="1886">
        <f>SUMPRODUCT((区片价!B29:B48=I2)*(区片价!C3:F3=E2)*(区片价!C29:F48))</f>
        <v>0</v>
      </c>
      <c r="N3" s="1887">
        <f>SUMPRODUCT((因素修正幅度!B29:B48=I2)*(因素修正幅度!C3:F3=E2)*(因素修正幅度!C29:F48))</f>
        <v>0</v>
      </c>
      <c r="O3" s="2189"/>
      <c r="P3" s="2189"/>
      <c r="Q3" s="2189"/>
      <c r="R3" s="2916">
        <v>2</v>
      </c>
      <c r="S3" s="2916">
        <f>ROUND(IF(G3&gt;1,IF(R3&lt;7,SUMPRODUCT((B93:B98=R3)*(C92:N92=G2)*(C93:N98)),SUMIF(C92:N92,G2,C100:N100)),IF(R3&lt;7,SUMPRODUCT((B102:B107=R3)*(C92:N92=G2)*(C102:N107)),SUMIF(C92:N92,G2,C109:N109))),4)</f>
        <v>1.3371999999999999</v>
      </c>
      <c r="T3" s="2916">
        <f t="shared" ref="T3:T16" ca="1" si="0">ROUND($C$5*$C$18*$C$19*$C$20*S3*$C$24,0)</f>
        <v>2331</v>
      </c>
      <c r="U3" s="2905"/>
      <c r="V3" s="2916">
        <f t="shared" ref="V3:V16" ca="1" si="1">ROUND(T3*U3/10000,0)</f>
        <v>0</v>
      </c>
      <c r="W3" s="2189"/>
      <c r="X3" s="2189"/>
      <c r="Y3" s="2189"/>
      <c r="Z3" s="2189"/>
      <c r="AA3" s="2189"/>
      <c r="AB3" s="2189"/>
      <c r="AC3" s="2190"/>
    </row>
    <row r="4" spans="1:39" ht="28.5">
      <c r="A4" s="1891" t="s">
        <v>2279</v>
      </c>
      <c r="B4" s="2432">
        <f ca="1">ROUND(B2*10000/F1,0)</f>
        <v>1205</v>
      </c>
      <c r="C4" s="1894" t="s">
        <v>2253</v>
      </c>
      <c r="D4" s="1894">
        <f ca="1">ROUND(B2/(F1/666.67),0)</f>
        <v>80</v>
      </c>
      <c r="E4" s="1894" t="s">
        <v>2254</v>
      </c>
      <c r="F4" s="1892"/>
      <c r="G4" s="1892"/>
      <c r="H4" s="1892"/>
      <c r="I4" s="1892"/>
      <c r="J4" s="1893"/>
      <c r="K4" s="1402"/>
      <c r="L4" s="1885" t="s">
        <v>2240</v>
      </c>
      <c r="M4" s="1886">
        <f>SUMPRODUCT((区片价!B49:B75=I2)*(区片价!C3:F3=E2)*(区片价!C49:F75))</f>
        <v>0</v>
      </c>
      <c r="N4" s="1887">
        <f>SUMPRODUCT((因素修正幅度!B49:B75=I2)*(因素修正幅度!C3:F3=E2)*(因素修正幅度!C49:F75))</f>
        <v>0</v>
      </c>
      <c r="O4" s="2189"/>
      <c r="P4" s="2189"/>
      <c r="Q4" s="2189"/>
      <c r="R4" s="2916">
        <v>3</v>
      </c>
      <c r="S4" s="2916">
        <f>ROUND(IF(G3&gt;1,IF(R4&lt;7,SUMPRODUCT((B93:B98=R4)*(C92:N92=G2)*(C93:N98)),SUMIF(C92:N92,G2,C100:N100)),IF(R4&lt;7,SUMPRODUCT((B102:B107=R4)*(C92:N92=G2)*(C102:N107)),SUMIF(C92:N92,G2,C109:N109))),4)</f>
        <v>1.0788</v>
      </c>
      <c r="T4" s="2916">
        <f t="shared" ca="1" si="0"/>
        <v>1881</v>
      </c>
      <c r="U4" s="2905"/>
      <c r="V4" s="2916">
        <f t="shared" ca="1" si="1"/>
        <v>0</v>
      </c>
      <c r="W4" s="2189"/>
      <c r="X4" s="2189"/>
      <c r="Y4" s="2189"/>
      <c r="Z4" s="2189"/>
      <c r="AA4" s="2189"/>
      <c r="AB4" s="2189"/>
      <c r="AC4" s="2190"/>
    </row>
    <row r="5" spans="1:39" s="1422" customFormat="1" ht="15.75" thickBot="1">
      <c r="A5" s="1639" t="s">
        <v>1823</v>
      </c>
      <c r="B5" s="1416" t="s">
        <v>930</v>
      </c>
      <c r="C5" s="1041">
        <f>ROUND(IF(E2="商业",IF(F16="增加",C6*C7+C16,C6*C7-C16),IF(E2="住宅",IF(F16="增加",C6*C12+C16,C6*C12-C16),IF(F16="增加",C6+C16,C6-C16))),0)</f>
        <v>1438</v>
      </c>
      <c r="D5" s="3097">
        <f>ROUND(IF(F16="增加",C6+C16,C6-C16),0)</f>
        <v>1438</v>
      </c>
      <c r="E5" s="3097"/>
      <c r="F5" s="1417"/>
      <c r="G5" s="1418"/>
      <c r="H5" s="1418"/>
      <c r="I5" s="1418"/>
      <c r="J5" s="1419"/>
      <c r="K5" s="1595"/>
      <c r="L5" s="1885" t="s">
        <v>2241</v>
      </c>
      <c r="M5" s="1886">
        <f>SUMPRODUCT((区片价!B76:B109=I2)*(区片价!C3:F3=E2)*(区片价!C76:F109))</f>
        <v>0</v>
      </c>
      <c r="N5" s="1887">
        <f>SUMPRODUCT((因素修正幅度!B76:B109=I2)*(因素修正幅度!C3:F3=E2)*(因素修正幅度!C76:F109))</f>
        <v>0</v>
      </c>
      <c r="O5" s="2189"/>
      <c r="P5" s="2189"/>
      <c r="Q5" s="2189"/>
      <c r="R5" s="2916">
        <v>4</v>
      </c>
      <c r="S5" s="2916">
        <f>ROUND(IF(G3&gt;1,IF(R5&lt;7,SUMPRODUCT((B93:B98=R5)*(C92:N92=G2)*(C93:N98)),SUMIF(C92:N92,G2,C100:N100)),IF(R5&lt;7,SUMPRODUCT((B102:B107=R5)*(C92:N92=G2)*(C102:N107)),SUMIF(C92:N92,G2,C109:N109))),4)</f>
        <v>0.86560000000000004</v>
      </c>
      <c r="T5" s="2916">
        <f t="shared" ca="1" si="0"/>
        <v>1509</v>
      </c>
      <c r="U5" s="2905"/>
      <c r="V5" s="2916">
        <f t="shared" ca="1" si="1"/>
        <v>0</v>
      </c>
      <c r="W5" s="2189"/>
      <c r="X5" s="2189"/>
      <c r="Y5" s="2189"/>
      <c r="Z5" s="2189"/>
      <c r="AA5" s="2189"/>
      <c r="AB5" s="2189"/>
      <c r="AC5" s="2191"/>
      <c r="AD5" s="1420"/>
      <c r="AE5" s="1420"/>
      <c r="AF5" s="1420"/>
      <c r="AG5" s="1420"/>
      <c r="AH5" s="1420"/>
      <c r="AI5" s="1420"/>
      <c r="AJ5" s="1421"/>
      <c r="AK5" s="1421"/>
      <c r="AL5" s="1421"/>
      <c r="AM5" s="1421"/>
    </row>
    <row r="6" spans="1:39" ht="15.75" thickBot="1">
      <c r="A6" s="1640" t="s">
        <v>1870</v>
      </c>
      <c r="B6" s="1423" t="s">
        <v>930</v>
      </c>
      <c r="C6" s="1042">
        <f>SUMIF(L1:L12,基准地价!G2,M1:M12)</f>
        <v>1480</v>
      </c>
      <c r="D6" s="1424" t="s">
        <v>1695</v>
      </c>
      <c r="E6" s="1425"/>
      <c r="F6" s="1425"/>
      <c r="G6" s="1426"/>
      <c r="H6" s="1426"/>
      <c r="I6" s="1426"/>
      <c r="J6" s="1427"/>
      <c r="K6" s="1596"/>
      <c r="L6" s="1885" t="s">
        <v>2242</v>
      </c>
      <c r="M6" s="1886">
        <f>SUMPRODUCT((区片价!B110:B157=I2)*(区片价!C3:F3=E2)*(区片价!C110:F157))</f>
        <v>0</v>
      </c>
      <c r="N6" s="1887">
        <f>SUMPRODUCT((因素修正幅度!B110:B157=I2)*(因素修正幅度!C3:F3=E2)*(因素修正幅度!C110:F157))</f>
        <v>0</v>
      </c>
      <c r="O6" s="2189"/>
      <c r="P6" s="2189"/>
      <c r="Q6" s="2189"/>
      <c r="R6" s="2916">
        <v>5</v>
      </c>
      <c r="S6" s="2916">
        <f>ROUND(IF(G3&gt;1,IF(R6&lt;7,SUMPRODUCT((B93:B98=R6)*(C92:N92=G2)*(C93:N98)),SUMIF(C92:N92,G2,C100:N100)),IF(R6&lt;7,SUMPRODUCT((B102:B107=R6)*(C92:N92=G2)*(C102:N107)),SUMIF(C92:N92,G2,C109:N109))),4)</f>
        <v>0.73709999999999998</v>
      </c>
      <c r="T6" s="2916">
        <f t="shared" ca="1" si="0"/>
        <v>1285</v>
      </c>
      <c r="U6" s="2905"/>
      <c r="V6" s="2916">
        <f t="shared" ca="1" si="1"/>
        <v>0</v>
      </c>
      <c r="W6" s="2189"/>
      <c r="X6" s="2189"/>
      <c r="Y6" s="2189"/>
      <c r="Z6" s="2189"/>
      <c r="AA6" s="2189"/>
      <c r="AB6" s="2189"/>
      <c r="AC6" s="2191"/>
      <c r="AD6" s="1420"/>
      <c r="AE6" s="1420"/>
      <c r="AF6" s="1420"/>
      <c r="AG6" s="1420"/>
      <c r="AH6" s="1420"/>
      <c r="AI6" s="1420"/>
      <c r="AJ6" s="1421"/>
    </row>
    <row r="7" spans="1:39" ht="24">
      <c r="A7" s="3394" t="str">
        <f>IF(E2="商业",IF(C8="不临58条商业街","",2),"")</f>
        <v/>
      </c>
      <c r="B7" s="1428" t="s">
        <v>931</v>
      </c>
      <c r="C7" s="1043" t="e">
        <f>IF(C8="不临58条商业街",1,ROUND(1+(1.6*E8+1.2*E9+0.8*E10+0.4*E11)*C9,4))</f>
        <v>#DIV/0!</v>
      </c>
      <c r="D7" s="1429" t="s">
        <v>932</v>
      </c>
      <c r="E7" s="1044"/>
      <c r="F7" s="1430"/>
      <c r="G7" s="1431"/>
      <c r="H7" s="1431"/>
      <c r="I7" s="1431"/>
      <c r="J7" s="1432"/>
      <c r="K7" s="1596"/>
      <c r="L7" s="1885" t="s">
        <v>2243</v>
      </c>
      <c r="M7" s="1886">
        <f>SUMPRODUCT((区片价!B158:B205=I2)*(区片价!C3:F3=E2)*(区片价!C158:F205))</f>
        <v>1480</v>
      </c>
      <c r="N7" s="1887">
        <f>SUMPRODUCT((因素修正幅度!B158:B205=I2)*(因素修正幅度!C3:F3=E2)*(因素修正幅度!C158:F205))</f>
        <v>0.13</v>
      </c>
      <c r="O7" s="2189"/>
      <c r="P7" s="2189"/>
      <c r="Q7" s="2189"/>
      <c r="R7" s="2916">
        <v>6</v>
      </c>
      <c r="S7" s="2916">
        <f>ROUND(IF(G3&gt;1,IF(R7&lt;7,SUMPRODUCT((B93:B98=R7)*(C92:N92=G2)*(C93:N98)),SUMIF(C92:N92,G2,C100:N100)),IF(R7&lt;7,SUMPRODUCT((B102:B107=R7)*(C92:N92=G2)*(C102:N107)),SUMIF(C92:N92,G2,C109:N109))),4)</f>
        <v>0.6482</v>
      </c>
      <c r="T7" s="2916">
        <f t="shared" ca="1" si="0"/>
        <v>1130</v>
      </c>
      <c r="U7" s="2905"/>
      <c r="V7" s="2916">
        <f t="shared" ca="1" si="1"/>
        <v>0</v>
      </c>
      <c r="W7" s="2914" t="s">
        <v>2761</v>
      </c>
      <c r="X7" s="2906" t="str">
        <f>G2</f>
        <v>七级</v>
      </c>
      <c r="Y7" s="2906" t="s">
        <v>2762</v>
      </c>
      <c r="Z7" s="2907">
        <f>G3</f>
        <v>1.99</v>
      </c>
      <c r="AA7" s="2192"/>
      <c r="AB7" s="2192"/>
      <c r="AC7" s="2193"/>
      <c r="AD7" s="2908"/>
      <c r="AE7" s="2908"/>
      <c r="AF7" s="2908"/>
      <c r="AG7" s="2908"/>
      <c r="AH7" s="2908"/>
      <c r="AI7" s="2908"/>
      <c r="AJ7" s="2909"/>
    </row>
    <row r="8" spans="1:39" ht="15">
      <c r="A8" s="3395"/>
      <c r="B8" s="1415" t="s">
        <v>933</v>
      </c>
      <c r="C8" s="1530"/>
      <c r="D8" s="1045" t="s">
        <v>934</v>
      </c>
      <c r="E8" s="1046" t="e">
        <f>ROUND(C11/E7,4)</f>
        <v>#DIV/0!</v>
      </c>
      <c r="F8" s="1433" t="s">
        <v>935</v>
      </c>
      <c r="G8" s="1434"/>
      <c r="H8" s="1434"/>
      <c r="I8" s="1434"/>
      <c r="J8" s="1435"/>
      <c r="K8" s="1402"/>
      <c r="L8" s="1885" t="s">
        <v>2244</v>
      </c>
      <c r="M8" s="1886">
        <f>SUMPRODUCT((区片价!B206:B244=I2)*(区片价!C3:F3=E2)*(区片价!C206:F244))</f>
        <v>0</v>
      </c>
      <c r="N8" s="1887">
        <f>SUMPRODUCT((因素修正幅度!B206:B244=I2)*(因素修正幅度!C3:F3=E2)*(因素修正幅度!C206:F244))</f>
        <v>0</v>
      </c>
      <c r="O8" s="2189"/>
      <c r="P8" s="2189"/>
      <c r="Q8" s="2189"/>
      <c r="R8" s="2916">
        <v>7</v>
      </c>
      <c r="S8" s="2905"/>
      <c r="T8" s="2916">
        <f t="shared" ca="1" si="0"/>
        <v>0</v>
      </c>
      <c r="U8" s="2905"/>
      <c r="V8" s="2916">
        <f t="shared" ca="1" si="1"/>
        <v>0</v>
      </c>
      <c r="W8" s="3404" t="s">
        <v>2779</v>
      </c>
      <c r="X8" s="3405"/>
      <c r="Y8" s="1849" t="s">
        <v>2763</v>
      </c>
      <c r="Z8" s="1849" t="s">
        <v>2764</v>
      </c>
      <c r="AA8" s="1849" t="s">
        <v>2765</v>
      </c>
      <c r="AB8" s="1849" t="s">
        <v>2766</v>
      </c>
      <c r="AC8" s="1849" t="s">
        <v>2767</v>
      </c>
      <c r="AD8" s="1849" t="s">
        <v>2768</v>
      </c>
      <c r="AE8" s="1849" t="s">
        <v>2769</v>
      </c>
      <c r="AF8" s="1849" t="s">
        <v>2770</v>
      </c>
      <c r="AG8" s="1849" t="s">
        <v>2771</v>
      </c>
      <c r="AH8" s="1849" t="s">
        <v>2772</v>
      </c>
      <c r="AI8" s="1849" t="s">
        <v>2773</v>
      </c>
      <c r="AJ8" s="1849" t="s">
        <v>2774</v>
      </c>
    </row>
    <row r="9" spans="1:39" ht="15">
      <c r="A9" s="3395"/>
      <c r="B9" s="1415" t="s">
        <v>936</v>
      </c>
      <c r="C9" s="1047">
        <f>SUMIF(修正!C59:C119,C8,修正!E59:E119)</f>
        <v>0</v>
      </c>
      <c r="D9" s="1048" t="s">
        <v>937</v>
      </c>
      <c r="E9" s="1048" t="e">
        <f>ROUND(C11/E7,4)</f>
        <v>#DIV/0!</v>
      </c>
      <c r="F9" s="1433" t="s">
        <v>938</v>
      </c>
      <c r="G9" s="1434"/>
      <c r="H9" s="1434"/>
      <c r="I9" s="1434"/>
      <c r="J9" s="1435"/>
      <c r="K9" s="1402"/>
      <c r="L9" s="1885" t="s">
        <v>2245</v>
      </c>
      <c r="M9" s="1886">
        <f>SUMPRODUCT((区片价!B245:B289=I2)*(区片价!C3:F3=E2)*(区片价!C245:F289))</f>
        <v>0</v>
      </c>
      <c r="N9" s="1887">
        <f>SUMPRODUCT((因素修正幅度!B245:B289=I2)*(因素修正幅度!C3:F3=E2)*(因素修正幅度!C245:F289))</f>
        <v>0</v>
      </c>
      <c r="O9" s="2189"/>
      <c r="P9" s="2189"/>
      <c r="Q9" s="2189"/>
      <c r="R9" s="2916">
        <v>8</v>
      </c>
      <c r="S9" s="2905"/>
      <c r="T9" s="2916">
        <f t="shared" ca="1" si="0"/>
        <v>0</v>
      </c>
      <c r="U9" s="2905"/>
      <c r="V9" s="2916">
        <f t="shared" ca="1" si="1"/>
        <v>0</v>
      </c>
      <c r="W9" s="3403" t="s">
        <v>2775</v>
      </c>
      <c r="X9" s="2910" t="s">
        <v>2776</v>
      </c>
      <c r="Y9" s="3075"/>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395"/>
      <c r="B10" s="1415" t="s">
        <v>939</v>
      </c>
      <c r="C10" s="1048">
        <f>SUMIF(修正!C59:C119,C8,修正!F59:F119)</f>
        <v>0</v>
      </c>
      <c r="D10" s="1048" t="s">
        <v>940</v>
      </c>
      <c r="E10" s="1048" t="e">
        <f>ROUND(C11/E7,4)</f>
        <v>#DIV/0!</v>
      </c>
      <c r="F10" s="1433" t="s">
        <v>941</v>
      </c>
      <c r="G10" s="1434"/>
      <c r="H10" s="1434"/>
      <c r="I10" s="1434"/>
      <c r="J10" s="1435"/>
      <c r="K10" s="1402"/>
      <c r="L10" s="1885" t="s">
        <v>2246</v>
      </c>
      <c r="M10" s="1886">
        <f>SUMPRODUCT((区片价!B290:B316=I2)*(区片价!C3:F3=E2)*(区片价!C290:F316))</f>
        <v>0</v>
      </c>
      <c r="N10" s="1887">
        <f>SUMPRODUCT((因素修正幅度!B290:B316=I2)*(因素修正幅度!C3:F3=E2)*(因素修正幅度!C290:F316))</f>
        <v>0</v>
      </c>
      <c r="O10" s="2189"/>
      <c r="P10" s="2189"/>
      <c r="Q10" s="2189"/>
      <c r="R10" s="2916">
        <v>9</v>
      </c>
      <c r="S10" s="2905"/>
      <c r="T10" s="2916">
        <f t="shared" ca="1" si="0"/>
        <v>0</v>
      </c>
      <c r="U10" s="2905"/>
      <c r="V10" s="2916">
        <f t="shared" ca="1" si="1"/>
        <v>0</v>
      </c>
      <c r="W10" s="3403"/>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395"/>
      <c r="B11" s="1436" t="s">
        <v>942</v>
      </c>
      <c r="C11" s="1049">
        <f>C10/4</f>
        <v>0</v>
      </c>
      <c r="D11" s="1049" t="s">
        <v>943</v>
      </c>
      <c r="E11" s="1049" t="e">
        <f>ROUND(C11/E7,4)</f>
        <v>#DIV/0!</v>
      </c>
      <c r="F11" s="1437" t="s">
        <v>944</v>
      </c>
      <c r="G11" s="1438"/>
      <c r="H11" s="1438"/>
      <c r="I11" s="1438"/>
      <c r="J11" s="1439"/>
      <c r="K11" s="1402"/>
      <c r="L11" s="1885" t="s">
        <v>2247</v>
      </c>
      <c r="M11" s="1886">
        <f>SUMPRODUCT((区片价!B317:B337=I2)*(区片价!C3:F3=E2)*(区片价!C317:F337))</f>
        <v>0</v>
      </c>
      <c r="N11" s="1887">
        <f>SUMPRODUCT((因素修正幅度!B317:B337=I2)*(因素修正幅度!C3:F3=E2)*(因素修正幅度!C317:F337))</f>
        <v>0</v>
      </c>
      <c r="O11" s="2189"/>
      <c r="P11" s="2189"/>
      <c r="Q11" s="2189"/>
      <c r="R11" s="2916">
        <v>10</v>
      </c>
      <c r="S11" s="2905"/>
      <c r="T11" s="2916">
        <f t="shared" ca="1" si="0"/>
        <v>0</v>
      </c>
      <c r="U11" s="2905"/>
      <c r="V11" s="2916">
        <f t="shared" ca="1" si="1"/>
        <v>0</v>
      </c>
      <c r="W11" s="3403" t="s">
        <v>2777</v>
      </c>
      <c r="X11" s="1048" t="s">
        <v>2762</v>
      </c>
      <c r="Y11" s="1654">
        <f>$G$3</f>
        <v>1.99</v>
      </c>
      <c r="Z11" s="1654">
        <f t="shared" ref="Z11:AJ11" si="3">$G$3</f>
        <v>1.99</v>
      </c>
      <c r="AA11" s="1654">
        <f t="shared" si="3"/>
        <v>1.99</v>
      </c>
      <c r="AB11" s="1654">
        <f t="shared" si="3"/>
        <v>1.99</v>
      </c>
      <c r="AC11" s="1654">
        <f t="shared" si="3"/>
        <v>1.99</v>
      </c>
      <c r="AD11" s="1654">
        <f t="shared" si="3"/>
        <v>1.99</v>
      </c>
      <c r="AE11" s="1654">
        <f t="shared" si="3"/>
        <v>1.99</v>
      </c>
      <c r="AF11" s="1654">
        <f t="shared" si="3"/>
        <v>1.99</v>
      </c>
      <c r="AG11" s="1654">
        <f t="shared" si="3"/>
        <v>1.99</v>
      </c>
      <c r="AH11" s="1654">
        <f t="shared" si="3"/>
        <v>1.99</v>
      </c>
      <c r="AI11" s="1654">
        <f t="shared" si="3"/>
        <v>1.99</v>
      </c>
      <c r="AJ11" s="1654">
        <f t="shared" si="3"/>
        <v>1.99</v>
      </c>
    </row>
    <row r="12" spans="1:39" ht="25.5" thickBot="1">
      <c r="A12" s="3394" t="s">
        <v>1871</v>
      </c>
      <c r="B12" s="1440" t="s">
        <v>945</v>
      </c>
      <c r="C12" s="1043">
        <f>ROUND(C15*D15*E15*F15*G15*H15*I15*J15,4)</f>
        <v>1</v>
      </c>
      <c r="D12" s="1441" t="s">
        <v>946</v>
      </c>
      <c r="E12" s="1442"/>
      <c r="F12" s="1442"/>
      <c r="G12" s="1443"/>
      <c r="H12" s="1443"/>
      <c r="I12" s="1443"/>
      <c r="J12" s="1444"/>
      <c r="K12" s="1402"/>
      <c r="L12" s="1888" t="s">
        <v>2248</v>
      </c>
      <c r="M12" s="1889">
        <f>SUMPRODUCT((区片价!B338:B344=I2)*(区片价!C3:F3=E2)*(区片价!C338:F344))</f>
        <v>0</v>
      </c>
      <c r="N12" s="1890">
        <f>SUMPRODUCT((因素修正幅度!B338:B344=I2)*(因素修正幅度!C3:F3=E2)*(因素修正幅度!C338:F344))</f>
        <v>0</v>
      </c>
      <c r="O12" s="2189"/>
      <c r="P12" s="2189"/>
      <c r="Q12" s="2189"/>
      <c r="R12" s="2916">
        <v>11</v>
      </c>
      <c r="S12" s="2905"/>
      <c r="T12" s="2916">
        <f t="shared" ca="1" si="0"/>
        <v>0</v>
      </c>
      <c r="U12" s="2905"/>
      <c r="V12" s="2916">
        <f t="shared" ca="1" si="1"/>
        <v>0</v>
      </c>
      <c r="W12" s="3403"/>
      <c r="X12" s="2913" t="s">
        <v>2778</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396"/>
      <c r="B13" s="1445" t="s">
        <v>1696</v>
      </c>
      <c r="C13" s="1446" t="s">
        <v>1697</v>
      </c>
      <c r="D13" s="1089" t="s">
        <v>1698</v>
      </c>
      <c r="E13" s="1089" t="s">
        <v>1699</v>
      </c>
      <c r="F13" s="1447" t="s">
        <v>947</v>
      </c>
      <c r="G13" s="1448" t="s">
        <v>1642</v>
      </c>
      <c r="H13" s="1449" t="s">
        <v>1642</v>
      </c>
      <c r="I13" s="1450" t="s">
        <v>1642</v>
      </c>
      <c r="J13" s="1451" t="s">
        <v>1642</v>
      </c>
      <c r="K13" s="1402"/>
      <c r="L13" s="2189"/>
      <c r="M13" s="2189"/>
      <c r="N13" s="2189"/>
      <c r="O13" s="2189"/>
      <c r="P13" s="2189"/>
      <c r="Q13" s="2189"/>
      <c r="R13" s="2916">
        <v>12</v>
      </c>
      <c r="S13" s="2905"/>
      <c r="T13" s="2916">
        <f t="shared" ca="1" si="0"/>
        <v>0</v>
      </c>
      <c r="U13" s="2905"/>
      <c r="V13" s="2916">
        <f t="shared" ca="1" si="1"/>
        <v>0</v>
      </c>
      <c r="W13" s="3403"/>
      <c r="X13" s="2913"/>
      <c r="Y13" s="2912">
        <f>(-0.163*(Y12^2)-0.59*Y12+7617)*(10^(-4))/Y11</f>
        <v>0.38276381909547741</v>
      </c>
      <c r="Z13" s="2912">
        <f t="shared" ref="Z13:AJ13" si="5">(-0.163*(Z12^2)-0.59*Z12+7617)*(10^(-4))/Z11</f>
        <v>0.38276381909547741</v>
      </c>
      <c r="AA13" s="2912">
        <f t="shared" si="5"/>
        <v>0.38276381909547741</v>
      </c>
      <c r="AB13" s="2912">
        <f t="shared" si="5"/>
        <v>0.38276381909547741</v>
      </c>
      <c r="AC13" s="2912">
        <f t="shared" si="5"/>
        <v>0.38276381909547741</v>
      </c>
      <c r="AD13" s="2912">
        <f t="shared" si="5"/>
        <v>0.38276381909547741</v>
      </c>
      <c r="AE13" s="2912">
        <f t="shared" si="5"/>
        <v>0.38276381909547741</v>
      </c>
      <c r="AF13" s="2912">
        <f t="shared" si="5"/>
        <v>0.38276381909547741</v>
      </c>
      <c r="AG13" s="2912">
        <f t="shared" si="5"/>
        <v>0.38276381909547741</v>
      </c>
      <c r="AH13" s="2912">
        <f t="shared" si="5"/>
        <v>0.38276381909547741</v>
      </c>
      <c r="AI13" s="2912">
        <f t="shared" si="5"/>
        <v>0.38276381909547741</v>
      </c>
      <c r="AJ13" s="2912">
        <f t="shared" si="5"/>
        <v>0.38276381909547741</v>
      </c>
    </row>
    <row r="14" spans="1:39" ht="12.75" customHeight="1" thickBot="1">
      <c r="A14" s="3396"/>
      <c r="B14" s="1452"/>
      <c r="C14" s="1453"/>
      <c r="D14" s="1454"/>
      <c r="E14" s="1454"/>
      <c r="F14" s="1455"/>
      <c r="G14" s="1456" t="s">
        <v>948</v>
      </c>
      <c r="H14" s="1457"/>
      <c r="I14" s="1458"/>
      <c r="J14" s="1459"/>
      <c r="K14" s="1402"/>
      <c r="L14" s="2189"/>
      <c r="M14" s="2189"/>
      <c r="N14" s="2189"/>
      <c r="O14" s="2189"/>
      <c r="P14" s="2189"/>
      <c r="Q14" s="2189"/>
      <c r="R14" s="2916">
        <v>13</v>
      </c>
      <c r="S14" s="2905"/>
      <c r="T14" s="2916">
        <f t="shared" ca="1" si="0"/>
        <v>0</v>
      </c>
      <c r="U14" s="2905"/>
      <c r="V14" s="2916">
        <f t="shared" ca="1" si="1"/>
        <v>0</v>
      </c>
      <c r="W14" s="2189"/>
      <c r="X14" s="2189"/>
      <c r="Y14" s="2189"/>
      <c r="Z14" s="2189"/>
      <c r="AA14" s="2189"/>
      <c r="AB14" s="2189"/>
      <c r="AC14" s="2190"/>
    </row>
    <row r="15" spans="1:39" ht="13.5" customHeight="1" thickBot="1">
      <c r="A15" s="3397"/>
      <c r="B15" s="1460" t="s">
        <v>1700</v>
      </c>
      <c r="C15" s="1051">
        <f>IF(C14="有",1.1,1)</f>
        <v>1</v>
      </c>
      <c r="D15" s="1051">
        <f>IF(D14="有",1.1,1)</f>
        <v>1</v>
      </c>
      <c r="E15" s="1051">
        <f>IF(E14="有",1.1,1)</f>
        <v>1</v>
      </c>
      <c r="F15" s="1051">
        <f>IF(F14="500米范围内",1.2,IF(F14="500-1000米",1.1,1))</f>
        <v>1</v>
      </c>
      <c r="G15" s="1052">
        <v>1</v>
      </c>
      <c r="H15" s="1052">
        <v>1</v>
      </c>
      <c r="I15" s="1052">
        <v>1</v>
      </c>
      <c r="J15" s="1053">
        <v>1</v>
      </c>
      <c r="K15" s="1402"/>
      <c r="L15" s="1599" t="s">
        <v>897</v>
      </c>
      <c r="M15" s="1429" t="s">
        <v>983</v>
      </c>
      <c r="N15" s="1429" t="s">
        <v>984</v>
      </c>
      <c r="O15" s="1429" t="s">
        <v>901</v>
      </c>
      <c r="P15" s="1477" t="s">
        <v>985</v>
      </c>
      <c r="Q15" s="2189"/>
      <c r="R15" s="2916">
        <v>14</v>
      </c>
      <c r="S15" s="2905"/>
      <c r="T15" s="2916">
        <f t="shared" ca="1" si="0"/>
        <v>0</v>
      </c>
      <c r="U15" s="2905"/>
      <c r="V15" s="2916">
        <f t="shared" ca="1" si="1"/>
        <v>0</v>
      </c>
      <c r="W15" s="2189"/>
      <c r="X15" s="2189"/>
      <c r="Y15" s="2189"/>
      <c r="Z15" s="2189"/>
      <c r="AA15" s="2189"/>
      <c r="AB15" s="2189"/>
      <c r="AC15" s="2190"/>
    </row>
    <row r="16" spans="1:39" ht="24">
      <c r="A16" s="3394" t="s">
        <v>1838</v>
      </c>
      <c r="B16" s="1428" t="s">
        <v>949</v>
      </c>
      <c r="C16" s="1054">
        <f>ROUND(SUM(G17:J17)/C17,0)</f>
        <v>42</v>
      </c>
      <c r="D16" s="1461" t="s">
        <v>950</v>
      </c>
      <c r="E16" s="1462" t="s">
        <v>3023</v>
      </c>
      <c r="F16" s="1463" t="s">
        <v>3024</v>
      </c>
      <c r="G16" s="1464" t="s">
        <v>3025</v>
      </c>
      <c r="H16" s="1464"/>
      <c r="I16" s="1464"/>
      <c r="J16" s="1464"/>
      <c r="K16" s="1402"/>
      <c r="L16" s="1465" t="s">
        <v>987</v>
      </c>
      <c r="M16" s="1047">
        <v>0.25</v>
      </c>
      <c r="N16" s="1047">
        <v>0.2</v>
      </c>
      <c r="O16" s="1047">
        <v>0.15</v>
      </c>
      <c r="P16" s="1540">
        <v>0.1</v>
      </c>
      <c r="Q16" s="2192"/>
      <c r="R16" s="2916">
        <v>15</v>
      </c>
      <c r="S16" s="2905"/>
      <c r="T16" s="2916">
        <f t="shared" ca="1" si="0"/>
        <v>0</v>
      </c>
      <c r="U16" s="2905"/>
      <c r="V16" s="2916">
        <f t="shared" ca="1" si="1"/>
        <v>0</v>
      </c>
      <c r="W16" s="2192"/>
      <c r="X16" s="2192"/>
      <c r="Y16" s="2192"/>
      <c r="Z16" s="2192"/>
      <c r="AA16" s="2192"/>
      <c r="AB16" s="2192"/>
      <c r="AC16" s="2193"/>
    </row>
    <row r="17" spans="1:40" ht="13.5" thickBot="1">
      <c r="A17" s="3395"/>
      <c r="B17" s="1466" t="s">
        <v>952</v>
      </c>
      <c r="C17" s="1055">
        <f>SUMPRODUCT((修正!A2:A5=E2)*(修正!B1:M1=G2)*(修正!B2:M5))</f>
        <v>1.2</v>
      </c>
      <c r="D17" s="1468" t="s">
        <v>953</v>
      </c>
      <c r="E17" s="1469" t="str">
        <f>IF(OR(G2="八级",G2="九级",G2="十级",G2="十一级",G2="十二级"),"五通一平","七通一平")</f>
        <v>七通一平</v>
      </c>
      <c r="F17" s="1467" t="s">
        <v>954</v>
      </c>
      <c r="G17" s="1055">
        <f>SUMPRODUCT((七通一平=G16)*(修正!B1:M1=G2)*(修正!B6:M14))</f>
        <v>50</v>
      </c>
      <c r="H17" s="1055">
        <f>SUMPRODUCT((七通一平=H16)*(修正!B1:M1=G2)*(修正!B6:M14))</f>
        <v>0</v>
      </c>
      <c r="I17" s="1055">
        <f>SUMPRODUCT((七通一平=I16)*(修正!B1:M1=G2)*(修正!B6:M14))</f>
        <v>0</v>
      </c>
      <c r="J17" s="1056">
        <f>SUMPRODUCT((七通一平=J16)*(修正!B1:M1=G2)*(修正!B6:M14))</f>
        <v>0</v>
      </c>
      <c r="K17" s="1402"/>
      <c r="L17" s="1470" t="s">
        <v>973</v>
      </c>
      <c r="M17" s="1541">
        <f ca="1">ROUND($E$20*(1+M16),3)</f>
        <v>5.3999999999999999E-2</v>
      </c>
      <c r="N17" s="1541">
        <f ca="1">ROUND($E$20*(1+N16),3)</f>
        <v>5.1999999999999998E-2</v>
      </c>
      <c r="O17" s="1541">
        <f ca="1">ROUND($E$20*(1+O16),3)</f>
        <v>0.05</v>
      </c>
      <c r="P17" s="1542">
        <f ca="1">ROUND($E$20*(1+P16),3)</f>
        <v>4.8000000000000001E-2</v>
      </c>
      <c r="Q17" s="2192"/>
      <c r="R17" s="2193"/>
      <c r="S17" s="2193"/>
      <c r="T17" s="2193"/>
      <c r="U17" s="2193"/>
      <c r="V17" s="2193"/>
      <c r="W17" s="2192"/>
      <c r="X17" s="2192"/>
      <c r="Y17" s="2192"/>
      <c r="Z17" s="2192"/>
      <c r="AA17" s="2192"/>
      <c r="AB17" s="2192"/>
      <c r="AC17" s="2193"/>
      <c r="AH17" s="1403"/>
      <c r="AI17" s="1403"/>
      <c r="AJ17" s="1406"/>
      <c r="AK17" s="1406"/>
      <c r="AL17" s="1406"/>
      <c r="AM17" s="1406"/>
    </row>
    <row r="18" spans="1:40" s="1422" customFormat="1" ht="15.75" thickBot="1">
      <c r="A18" s="1642" t="s">
        <v>1829</v>
      </c>
      <c r="B18" s="2751" t="s">
        <v>955</v>
      </c>
      <c r="C18" s="2752">
        <f>SUMIF(修正!C18:C39,E3,修正!E18:E39)</f>
        <v>1</v>
      </c>
      <c r="D18" s="2753"/>
      <c r="E18" s="2754"/>
      <c r="F18" s="2755"/>
      <c r="G18" s="2749"/>
      <c r="H18" s="2749"/>
      <c r="I18" s="2749"/>
      <c r="J18" s="2756"/>
      <c r="K18" s="1482"/>
      <c r="L18" s="1482"/>
      <c r="M18" s="1482"/>
      <c r="N18" s="1482"/>
      <c r="O18" s="1598"/>
      <c r="P18" s="1598"/>
      <c r="Q18" s="2194"/>
      <c r="R18" s="2194"/>
      <c r="S18" s="2194"/>
      <c r="T18" s="2194"/>
      <c r="U18" s="2194"/>
      <c r="V18" s="2194"/>
      <c r="W18" s="2193"/>
      <c r="X18" s="2193"/>
      <c r="Y18" s="2193"/>
      <c r="Z18" s="2193"/>
      <c r="AA18" s="2192"/>
      <c r="AB18" s="2192"/>
      <c r="AC18" s="2195"/>
      <c r="AD18" s="1473"/>
      <c r="AE18" s="1473"/>
      <c r="AF18" s="1473"/>
      <c r="AG18" s="1473"/>
      <c r="AH18" s="1404"/>
      <c r="AI18" s="1404"/>
      <c r="AJ18" s="1405"/>
      <c r="AK18" s="1405"/>
      <c r="AL18" s="1405"/>
    </row>
    <row r="19" spans="1:40" s="1422" customFormat="1" ht="27.75" thickBot="1">
      <c r="A19" s="1641" t="s">
        <v>1835</v>
      </c>
      <c r="B19" s="1471" t="s">
        <v>956</v>
      </c>
      <c r="C19" s="1057">
        <f>ROUND(IF(H19="按公示增长率计算",SUMPRODUCT((地价!A3:A24=YEAR(G19)&amp;"-"&amp;ROUNDUP(MONTH(G19)/3,0))*(地价!X2:AB2=E2)*(地价!X3:AB24)),IF(H19="地价指数",M20/M19,(1+I19)^O19)),4)</f>
        <v>1.2948</v>
      </c>
      <c r="D19" s="1475" t="s">
        <v>957</v>
      </c>
      <c r="E19" s="1058">
        <v>41640</v>
      </c>
      <c r="F19" s="1475" t="s">
        <v>958</v>
      </c>
      <c r="G19" s="1059">
        <f>'数据-取费表'!B2</f>
        <v>43473</v>
      </c>
      <c r="H19" s="1476" t="s">
        <v>3026</v>
      </c>
      <c r="I19" s="2763">
        <f>IF(H19="季度增幅（自定义）",SUMIF(N21:N24,E2,O21:O24),"")</f>
        <v>1.2999999999999999E-2</v>
      </c>
      <c r="J19" s="1472"/>
      <c r="K19" s="1482"/>
      <c r="L19" s="3016" t="s">
        <v>2837</v>
      </c>
      <c r="M19" s="3017">
        <f>ROUND(SUMIF(地价!B2:F2,E2,地价!B24:F24),0)</f>
        <v>230</v>
      </c>
      <c r="N19" s="2765" t="s">
        <v>1676</v>
      </c>
      <c r="O19" s="2764">
        <f>ROUNDDOWN(DATEDIF(E19,G19,"M")/3,0)</f>
        <v>20</v>
      </c>
      <c r="P19" s="1597"/>
      <c r="R19" s="2904"/>
      <c r="S19" s="2904"/>
      <c r="T19" s="2904"/>
      <c r="U19" s="2904"/>
      <c r="V19" s="2904"/>
      <c r="W19" s="2195"/>
      <c r="X19" s="2195"/>
      <c r="Y19" s="2195"/>
      <c r="Z19" s="2195"/>
      <c r="AA19" s="2195"/>
      <c r="AB19" s="2195"/>
      <c r="AC19" s="2195"/>
      <c r="AD19" s="1404"/>
      <c r="AE19" s="1404"/>
      <c r="AF19" s="1404"/>
      <c r="AG19" s="1404"/>
      <c r="AH19" s="1473"/>
      <c r="AI19" s="1474"/>
      <c r="AJ19" s="1478"/>
      <c r="AK19" s="1405"/>
      <c r="AL19" s="1421"/>
      <c r="AM19" s="1421"/>
      <c r="AN19" s="1421"/>
    </row>
    <row r="20" spans="1:40" s="1422" customFormat="1" ht="27.75" thickBot="1">
      <c r="A20" s="2757" t="s">
        <v>1836</v>
      </c>
      <c r="B20" s="2758" t="s">
        <v>971</v>
      </c>
      <c r="C20" s="2759">
        <f ca="1">ROUND(POWER(1+G20,J20-I20)*(POWER(1+G20,I20)-1)/(POWER(1+G20,J20)-1),4)</f>
        <v>0.89790000000000003</v>
      </c>
      <c r="D20" s="2760" t="s">
        <v>972</v>
      </c>
      <c r="E20" s="3072">
        <f ca="1">存贷款利率!I4/100</f>
        <v>4.3499999999999997E-2</v>
      </c>
      <c r="F20" s="2760" t="s">
        <v>973</v>
      </c>
      <c r="G20" s="2761">
        <f ca="1">SUMIF(M15:P15,E2,M17:P17)</f>
        <v>4.8000000000000001E-2</v>
      </c>
      <c r="H20" s="2760" t="s">
        <v>974</v>
      </c>
      <c r="I20" s="2750">
        <f>SUMIF('数据-取费表'!C6:C15,E2,'数据-取费表'!F6:F15)/COUNTIF('数据-取费表'!C6:C15,E2)</f>
        <v>35.619999999999997</v>
      </c>
      <c r="J20" s="2762">
        <f>IF(E2="住宅",70,IF(E2="商业",40,50))</f>
        <v>50</v>
      </c>
      <c r="K20" s="1482"/>
      <c r="L20" s="3018" t="s">
        <v>2838</v>
      </c>
      <c r="M20" s="3019">
        <f>ROUND(SUMPRODUCT((地价!A4:A24=YEAR(G19)&amp;"-"&amp;ROUNDUP(MONTH(G19)/3,0))*(地价!B2:F2=E2)*(地价!B4:F24)),0)</f>
        <v>0</v>
      </c>
      <c r="N20" s="2768" t="s">
        <v>2642</v>
      </c>
      <c r="O20" s="2766" t="s">
        <v>2641</v>
      </c>
      <c r="P20" s="2767" t="s">
        <v>2647</v>
      </c>
      <c r="R20" s="2904"/>
      <c r="S20" s="2904"/>
      <c r="T20" s="2904"/>
      <c r="U20" s="2904"/>
      <c r="V20" s="2904"/>
      <c r="W20" s="2195"/>
      <c r="X20" s="2195"/>
      <c r="Y20" s="2195"/>
      <c r="Z20" s="2195"/>
      <c r="AA20" s="2195"/>
      <c r="AB20" s="2195"/>
      <c r="AC20" s="2195"/>
      <c r="AD20" s="1473"/>
      <c r="AE20" s="1473"/>
      <c r="AF20" s="1473"/>
      <c r="AG20" s="1473"/>
      <c r="AH20" s="1473"/>
      <c r="AI20" s="1473"/>
    </row>
    <row r="21" spans="1:40" s="1422" customFormat="1" ht="14.25">
      <c r="A21" s="1643" t="s">
        <v>1837</v>
      </c>
      <c r="B21" s="1481" t="s">
        <v>3027</v>
      </c>
      <c r="C21" s="1158">
        <f>IF(B21="容积率修正",IF(G3&lt;=10,D22,J22),C23)</f>
        <v>0.80710000000000004</v>
      </c>
      <c r="D21" s="1482"/>
      <c r="E21" s="1482"/>
      <c r="F21" s="1482"/>
      <c r="G21" s="1482"/>
      <c r="H21" s="1482"/>
      <c r="I21" s="1482"/>
      <c r="J21" s="1483"/>
      <c r="K21" s="1482"/>
      <c r="L21" s="1482"/>
      <c r="M21" s="1482"/>
      <c r="N21" s="1479" t="s">
        <v>975</v>
      </c>
      <c r="O21" s="1543"/>
      <c r="P21" s="2748">
        <f>SUMPRODUCT((地价!A3:A24=YEAR(G19)&amp;"-"&amp;ROUNDUP(MONTH(G19)/3,0))*(地价!AD2:AH2=N21)*(地价!AD3:AH24))</f>
        <v>0</v>
      </c>
      <c r="R21" s="2904"/>
      <c r="S21" s="2904"/>
      <c r="T21" s="2904"/>
      <c r="U21" s="2904"/>
      <c r="V21" s="2904"/>
      <c r="W21" s="2195"/>
      <c r="X21" s="2195"/>
      <c r="Y21" s="2195"/>
      <c r="Z21" s="2195"/>
      <c r="AA21" s="2195"/>
      <c r="AB21" s="2195"/>
      <c r="AC21" s="2195"/>
      <c r="AD21" s="1404"/>
      <c r="AE21" s="1404"/>
      <c r="AF21" s="1404"/>
      <c r="AG21" s="1404"/>
      <c r="AH21" s="1473"/>
      <c r="AI21" s="1473"/>
    </row>
    <row r="22" spans="1:40" s="1422" customFormat="1" ht="14.25">
      <c r="A22" s="1644" t="s">
        <v>1870</v>
      </c>
      <c r="B22" s="1484" t="s">
        <v>976</v>
      </c>
      <c r="C22" s="1060" t="s">
        <v>1702</v>
      </c>
      <c r="D22" s="1060">
        <f>IF(E22=G22,F22,IF(G3&lt;=10,ROUND(F22+(H22-F22)*(G3-E22)/(G22-E22),4),"——"))</f>
        <v>0.80710000000000004</v>
      </c>
      <c r="E22" s="1039">
        <f>ROUNDDOWN(G3,1)</f>
        <v>1.9</v>
      </c>
      <c r="F22" s="1060">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0.82289999999999996</v>
      </c>
      <c r="G22" s="1039">
        <f>ROUNDUP(G3,1)</f>
        <v>2</v>
      </c>
      <c r="H22" s="1060">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0.80530000000000002</v>
      </c>
      <c r="I22" s="1060" t="s">
        <v>977</v>
      </c>
      <c r="J22" s="1060" t="str">
        <f>IF(G3&gt;10,D113,"——")</f>
        <v>——</v>
      </c>
      <c r="K22" s="1482"/>
      <c r="L22" s="1482"/>
      <c r="M22" s="1482"/>
      <c r="N22" s="1479" t="s">
        <v>978</v>
      </c>
      <c r="O22" s="1543"/>
      <c r="P22" s="2748">
        <f>SUMPRODUCT((地价!A3:A24=YEAR(G19)&amp;"-"&amp;ROUNDUP(MONTH(G19)/3,0))*(地价!AD2:AH2=N22)*(地价!AD3:AH24))</f>
        <v>0</v>
      </c>
      <c r="R22" s="2904"/>
      <c r="S22" s="2904"/>
      <c r="T22" s="2904"/>
      <c r="U22" s="2904"/>
      <c r="V22" s="2904"/>
      <c r="W22" s="2195"/>
      <c r="X22" s="2195"/>
      <c r="Y22" s="2195"/>
      <c r="Z22" s="2195"/>
      <c r="AA22" s="2195"/>
      <c r="AB22" s="2195"/>
      <c r="AC22" s="2195"/>
      <c r="AD22" s="1473"/>
      <c r="AE22" s="1473"/>
      <c r="AF22" s="1473"/>
      <c r="AG22" s="1473"/>
      <c r="AH22" s="1473"/>
      <c r="AI22" s="1473"/>
    </row>
    <row r="23" spans="1:40" ht="27.75" thickBot="1">
      <c r="A23" s="1644" t="s">
        <v>1871</v>
      </c>
      <c r="B23" s="1484" t="s">
        <v>979</v>
      </c>
      <c r="C23" s="1061">
        <f>ROUND(IF(G3&gt;1,IF(I3&lt;7,SUMPRODUCT((B93:B98=I3)*(C92:N92=G2)*(C93:N98)),SUMIF(C92:N92,G2,C100:N100)),IF(I3&lt;7,SUMPRODUCT((B102:B107=I3)*(C92:N92=G2)*(C102:N107)),SUMIF(C92:N92,G2,C109:N109))),4)</f>
        <v>0</v>
      </c>
      <c r="D23" s="1531"/>
      <c r="E23" s="1531"/>
      <c r="F23" s="1532"/>
      <c r="G23" s="1533"/>
      <c r="H23" s="1534"/>
      <c r="I23" s="1535"/>
      <c r="J23" s="1535"/>
      <c r="K23" s="1402"/>
      <c r="L23" s="1402"/>
      <c r="M23" s="1402"/>
      <c r="N23" s="1479" t="s">
        <v>922</v>
      </c>
      <c r="O23" s="1543"/>
      <c r="P23" s="2748">
        <f>SUMPRODUCT((地价!A3:A24=YEAR(G19)&amp;"-"&amp;ROUNDUP(MONTH(G19)/3,0))*(地价!AD2:AH2=N23)*(地价!AD3:AH24))</f>
        <v>0</v>
      </c>
      <c r="R23" s="2904"/>
      <c r="S23" s="2904"/>
      <c r="T23" s="2904"/>
      <c r="U23" s="2904"/>
      <c r="V23" s="2904"/>
      <c r="W23" s="2195"/>
      <c r="X23" s="2195"/>
      <c r="Y23" s="2195"/>
      <c r="Z23" s="2195"/>
      <c r="AA23" s="2195"/>
      <c r="AB23" s="2195"/>
      <c r="AC23" s="2195"/>
      <c r="AN23" s="1405"/>
    </row>
    <row r="24" spans="1:40" s="1422" customFormat="1" ht="15.75" thickBot="1">
      <c r="A24" s="1642" t="s">
        <v>1872</v>
      </c>
      <c r="B24" s="1416" t="s">
        <v>980</v>
      </c>
      <c r="C24" s="1062">
        <f>SUMIF(A44:A87,E2,B44:B87)</f>
        <v>1.0427</v>
      </c>
      <c r="D24" s="1536"/>
      <c r="E24" s="1537"/>
      <c r="F24" s="1537"/>
      <c r="G24" s="1537"/>
      <c r="H24" s="1537"/>
      <c r="I24" s="1537"/>
      <c r="J24" s="1537"/>
      <c r="K24" s="1482"/>
      <c r="L24" s="1482"/>
      <c r="M24" s="1482"/>
      <c r="N24" s="1485" t="s">
        <v>981</v>
      </c>
      <c r="O24" s="1544">
        <v>1.2999999999999999E-2</v>
      </c>
      <c r="P24" s="1542">
        <f>SUMPRODUCT((地价!A3:A24=YEAR(G19)&amp;"-"&amp;ROUNDUP(MONTH(G19)/3,0))*(地价!AD2:AH2=N24)*(地价!AD3:AH24))</f>
        <v>0</v>
      </c>
      <c r="R24" s="2904"/>
      <c r="S24" s="2904"/>
      <c r="T24" s="2904"/>
      <c r="U24" s="2904"/>
      <c r="V24" s="2904"/>
      <c r="W24" s="2195"/>
      <c r="X24" s="2195"/>
      <c r="Y24" s="2195"/>
      <c r="Z24" s="2195"/>
      <c r="AA24" s="2195"/>
      <c r="AB24" s="2195"/>
      <c r="AC24" s="2195"/>
      <c r="AD24" s="1473"/>
      <c r="AE24" s="1473"/>
      <c r="AF24" s="1473"/>
      <c r="AG24" s="1473"/>
      <c r="AH24" s="1473"/>
      <c r="AI24" s="1473"/>
    </row>
    <row r="25" spans="1:40" ht="15" thickBot="1">
      <c r="A25" s="1642" t="s">
        <v>1873</v>
      </c>
      <c r="B25" s="1487" t="s">
        <v>982</v>
      </c>
      <c r="C25" s="1488"/>
      <c r="D25" s="1431"/>
      <c r="E25" s="1431"/>
      <c r="F25" s="1489"/>
      <c r="G25" s="1431"/>
      <c r="H25" s="1431"/>
      <c r="I25" s="1431"/>
      <c r="J25" s="1432"/>
      <c r="K25" s="1402"/>
      <c r="L25" s="2195"/>
      <c r="M25" s="2195"/>
      <c r="N25" s="2776" t="s">
        <v>2645</v>
      </c>
      <c r="O25" s="2195"/>
      <c r="P25" s="1542">
        <f>SUMPRODUCT((地价!A3:A24=YEAR(G19)&amp;"-"&amp;ROUNDUP(MONTH(G19)/3,0))*(地价!AD2:AH2=N25)*(地价!AD3:AH24))</f>
        <v>0</v>
      </c>
      <c r="R25" s="2904"/>
      <c r="S25" s="2904"/>
      <c r="T25" s="2904"/>
      <c r="U25" s="2904"/>
      <c r="V25" s="2904"/>
      <c r="W25" s="2195"/>
      <c r="X25" s="2195"/>
      <c r="Y25" s="2195"/>
      <c r="Z25" s="2195"/>
      <c r="AA25" s="2195"/>
      <c r="AB25" s="2195"/>
      <c r="AC25" s="2195"/>
    </row>
    <row r="26" spans="1:40" ht="14.25">
      <c r="A26" s="1490"/>
      <c r="B26" s="1484" t="s">
        <v>986</v>
      </c>
      <c r="C26" s="1063">
        <f ca="1">E29+SUM(E33:E39)</f>
        <v>1659</v>
      </c>
      <c r="D26" s="1491"/>
      <c r="E26" s="1457"/>
      <c r="F26" s="1492"/>
      <c r="G26" s="1457"/>
      <c r="H26" s="1457"/>
      <c r="I26" s="1457"/>
      <c r="J26" s="1493"/>
      <c r="K26" s="1402"/>
      <c r="L26" s="2195"/>
      <c r="M26" s="2195"/>
      <c r="N26" s="2195"/>
      <c r="O26" s="2195"/>
      <c r="P26" s="2195"/>
      <c r="Q26" s="2195"/>
      <c r="R26" s="2904"/>
      <c r="S26" s="2904"/>
      <c r="T26" s="2904"/>
      <c r="U26" s="2904"/>
      <c r="V26" s="2904"/>
      <c r="W26" s="2195"/>
      <c r="X26" s="2195"/>
      <c r="Y26" s="2195"/>
      <c r="Z26" s="2195"/>
      <c r="AA26" s="2195"/>
      <c r="AB26" s="2195"/>
      <c r="AC26" s="2195"/>
      <c r="AD26" s="1473"/>
      <c r="AE26" s="1473"/>
      <c r="AF26" s="1473"/>
      <c r="AG26" s="1473"/>
    </row>
    <row r="27" spans="1:40" ht="15" thickBot="1">
      <c r="A27" s="1490"/>
      <c r="B27" s="1494" t="s">
        <v>988</v>
      </c>
      <c r="C27" s="1064">
        <f ca="1">E30+SUM(I33:I39)</f>
        <v>0</v>
      </c>
      <c r="D27" s="1495"/>
      <c r="E27" s="1496"/>
      <c r="F27" s="1497"/>
      <c r="G27" s="1496"/>
      <c r="H27" s="1496"/>
      <c r="I27" s="1496"/>
      <c r="J27" s="1498"/>
      <c r="K27" s="1402"/>
      <c r="L27" s="2195"/>
      <c r="M27" s="2195"/>
      <c r="N27" s="2195"/>
      <c r="O27" s="2195"/>
      <c r="P27" s="2195"/>
      <c r="Q27" s="2195"/>
      <c r="R27" s="2904"/>
      <c r="S27" s="2904"/>
      <c r="T27" s="2904"/>
      <c r="U27" s="2904"/>
      <c r="V27" s="2904"/>
      <c r="W27" s="2195"/>
      <c r="X27" s="2195"/>
      <c r="Y27" s="2195"/>
      <c r="Z27" s="2195"/>
      <c r="AA27" s="2195"/>
      <c r="AB27" s="2195"/>
      <c r="AC27" s="2195"/>
    </row>
    <row r="28" spans="1:40" ht="14.25">
      <c r="A28" s="1486"/>
      <c r="B28" s="1499" t="s">
        <v>989</v>
      </c>
      <c r="C28" s="1500" t="s">
        <v>990</v>
      </c>
      <c r="D28" s="1500" t="s">
        <v>991</v>
      </c>
      <c r="E28" s="1501" t="s">
        <v>992</v>
      </c>
      <c r="F28" s="1502"/>
      <c r="G28" s="1443"/>
      <c r="H28" s="1443"/>
      <c r="I28" s="1443"/>
      <c r="J28" s="1444"/>
      <c r="K28" s="1402"/>
      <c r="L28" s="2195"/>
      <c r="M28" s="2195"/>
      <c r="N28" s="2195"/>
      <c r="O28" s="2195"/>
      <c r="P28" s="2195"/>
      <c r="Q28" s="2195"/>
      <c r="R28" s="2904"/>
      <c r="S28" s="2904"/>
      <c r="T28" s="2904"/>
      <c r="U28" s="2904"/>
      <c r="V28" s="2904"/>
      <c r="W28" s="2195"/>
      <c r="X28" s="2195"/>
      <c r="Y28" s="2195"/>
      <c r="Z28" s="2195"/>
      <c r="AA28" s="2195"/>
      <c r="AB28" s="2195"/>
      <c r="AC28" s="2195"/>
      <c r="AD28" s="1473"/>
      <c r="AE28" s="1473"/>
      <c r="AF28" s="1473"/>
      <c r="AG28" s="1473"/>
    </row>
    <row r="29" spans="1:40" ht="24">
      <c r="A29" s="1503"/>
      <c r="B29" s="1504" t="s">
        <v>993</v>
      </c>
      <c r="C29" s="1063">
        <f ca="1">ROUND(C5*C18*C19*C20*C21*C24,0)</f>
        <v>1407</v>
      </c>
      <c r="D29" s="1505">
        <f>'数据-汇总表'!F19</f>
        <v>11789.81</v>
      </c>
      <c r="E29" s="1849">
        <f ca="1">ROUND(C29*D29/10000,0)</f>
        <v>1659</v>
      </c>
      <c r="F29" s="1506" t="s">
        <v>1701</v>
      </c>
      <c r="G29" s="1507"/>
      <c r="H29" s="1507"/>
      <c r="I29" s="1507"/>
      <c r="J29" s="1508"/>
      <c r="K29" s="1402"/>
      <c r="L29" s="2195"/>
      <c r="M29" s="2195"/>
      <c r="N29" s="2195"/>
      <c r="O29" s="2195"/>
      <c r="P29" s="2195"/>
      <c r="Q29" s="2195"/>
      <c r="R29" s="2904"/>
      <c r="S29" s="2904"/>
      <c r="T29" s="2904"/>
      <c r="U29" s="2904"/>
      <c r="V29" s="2904"/>
      <c r="W29" s="2195"/>
      <c r="X29" s="2195"/>
      <c r="Y29" s="2195"/>
      <c r="Z29" s="2195"/>
      <c r="AA29" s="2195"/>
      <c r="AB29" s="2195"/>
      <c r="AC29" s="2195"/>
      <c r="AH29" s="1403"/>
      <c r="AI29" s="1403"/>
      <c r="AJ29" s="1406"/>
      <c r="AK29" s="1406"/>
      <c r="AL29" s="1406"/>
      <c r="AM29" s="1406"/>
    </row>
    <row r="30" spans="1:40" ht="24.75" thickBot="1">
      <c r="A30" s="1509"/>
      <c r="B30" s="1510" t="s">
        <v>994</v>
      </c>
      <c r="C30" s="1051">
        <f ca="1">ROUND(IF(E2="工业",C29*M39,C29*M38),0)</f>
        <v>211</v>
      </c>
      <c r="D30" s="1511"/>
      <c r="E30" s="1849">
        <f ca="1">ROUND(C30*D30/10000,0)</f>
        <v>0</v>
      </c>
      <c r="F30" s="1512" t="s">
        <v>995</v>
      </c>
      <c r="G30" s="1513"/>
      <c r="H30" s="1513"/>
      <c r="I30" s="1513"/>
      <c r="J30" s="1514"/>
      <c r="K30" s="1402"/>
      <c r="L30" s="2189"/>
      <c r="M30" s="2189"/>
      <c r="N30" s="2189"/>
      <c r="O30" s="2189"/>
      <c r="P30" s="2189"/>
      <c r="Q30" s="2189"/>
      <c r="R30" s="2190"/>
      <c r="S30" s="2190"/>
      <c r="T30" s="2190"/>
      <c r="U30" s="2190"/>
      <c r="V30" s="2190"/>
      <c r="W30" s="2189"/>
      <c r="X30" s="2189"/>
      <c r="Y30" s="2189"/>
      <c r="Z30" s="2189"/>
      <c r="AA30" s="2189"/>
      <c r="AB30" s="2189"/>
      <c r="AC30" s="2189"/>
      <c r="AD30" s="1473"/>
      <c r="AE30" s="1473"/>
      <c r="AF30" s="1473"/>
      <c r="AG30" s="1473"/>
      <c r="AH30" s="1403"/>
      <c r="AI30" s="1403"/>
      <c r="AJ30" s="1406"/>
      <c r="AK30" s="1406"/>
      <c r="AL30" s="1406"/>
      <c r="AM30" s="1406"/>
    </row>
    <row r="31" spans="1:40">
      <c r="A31" s="1515"/>
      <c r="B31" s="1516" t="s">
        <v>996</v>
      </c>
      <c r="C31" s="1517" t="s">
        <v>997</v>
      </c>
      <c r="D31" s="1443"/>
      <c r="E31" s="1517"/>
      <c r="F31" s="1517"/>
      <c r="G31" s="1441" t="s">
        <v>995</v>
      </c>
      <c r="H31" s="1443"/>
      <c r="I31" s="1518"/>
      <c r="J31" s="1444"/>
      <c r="K31" s="1402"/>
      <c r="L31" s="2189"/>
      <c r="M31" s="2189"/>
      <c r="N31" s="2189"/>
      <c r="O31" s="2189"/>
      <c r="P31" s="2189"/>
      <c r="Q31" s="2189"/>
      <c r="R31" s="2190"/>
      <c r="S31" s="2190"/>
      <c r="T31" s="2190"/>
      <c r="U31" s="2190"/>
      <c r="V31" s="2190"/>
      <c r="W31" s="2189"/>
      <c r="X31" s="2189"/>
      <c r="Y31" s="2189"/>
      <c r="Z31" s="2189"/>
      <c r="AA31" s="2189"/>
      <c r="AB31" s="2189"/>
      <c r="AC31" s="2189"/>
      <c r="AH31" s="1403"/>
      <c r="AI31" s="1403"/>
      <c r="AJ31" s="1406"/>
      <c r="AK31" s="1406"/>
      <c r="AL31" s="1406"/>
      <c r="AM31" s="1406"/>
    </row>
    <row r="32" spans="1:40" ht="24">
      <c r="A32" s="1503"/>
      <c r="B32" s="1519"/>
      <c r="C32" s="1520" t="s">
        <v>990</v>
      </c>
      <c r="D32" s="1521" t="s">
        <v>991</v>
      </c>
      <c r="E32" s="1521" t="s">
        <v>992</v>
      </c>
      <c r="F32" s="1522" t="s">
        <v>998</v>
      </c>
      <c r="G32" s="1480" t="s">
        <v>990</v>
      </c>
      <c r="H32" s="1480" t="s">
        <v>991</v>
      </c>
      <c r="I32" s="1480" t="s">
        <v>992</v>
      </c>
      <c r="J32" s="1523"/>
      <c r="K32" s="1402"/>
      <c r="L32" s="2189"/>
      <c r="M32" s="2189"/>
      <c r="N32" s="2189"/>
      <c r="O32" s="2189"/>
      <c r="P32" s="2189"/>
      <c r="Q32" s="2189"/>
      <c r="R32" s="2190"/>
      <c r="S32" s="2190"/>
      <c r="T32" s="2190"/>
      <c r="U32" s="2190"/>
      <c r="V32" s="2190"/>
      <c r="W32" s="2189"/>
      <c r="X32" s="2189"/>
      <c r="Y32" s="2189"/>
      <c r="Z32" s="2189"/>
      <c r="AA32" s="2189"/>
      <c r="AB32" s="2189"/>
      <c r="AC32" s="2189"/>
      <c r="AD32" s="1403"/>
      <c r="AE32" s="1403"/>
      <c r="AF32" s="1403"/>
      <c r="AG32" s="1403"/>
      <c r="AH32" s="1403"/>
      <c r="AI32" s="1403"/>
      <c r="AJ32" s="1406"/>
      <c r="AK32" s="1406"/>
      <c r="AL32" s="1406"/>
      <c r="AM32" s="1406"/>
    </row>
    <row r="33" spans="1:40" ht="12.75">
      <c r="A33" s="3400" t="s">
        <v>2957</v>
      </c>
      <c r="B33" s="1525" t="s">
        <v>999</v>
      </c>
      <c r="C33" s="1063">
        <f ca="1">ROUND(D5*C19*C20*C24*F33,0)</f>
        <v>1220</v>
      </c>
      <c r="D33" s="1538"/>
      <c r="E33" s="1048">
        <f ca="1">ROUND(C33*D33/10000,0)</f>
        <v>0</v>
      </c>
      <c r="F33" s="1048">
        <f>SUMIF(修正!A45:A56,G2,修正!B45:B56)</f>
        <v>0.7</v>
      </c>
      <c r="G33" s="1048">
        <f t="shared" ref="G33" ca="1" si="6">ROUND(IF(E2="工业",C33*$M$39,C33*$M$38),0)</f>
        <v>183</v>
      </c>
      <c r="H33" s="1048">
        <f>D33</f>
        <v>0</v>
      </c>
      <c r="I33" s="1048">
        <f ca="1">ROUND(G33*H33/10000,0)</f>
        <v>0</v>
      </c>
      <c r="J33" s="1526"/>
      <c r="K33" s="1402"/>
      <c r="L33" s="2189"/>
      <c r="M33" s="2189"/>
      <c r="N33" s="2189"/>
      <c r="O33" s="2189"/>
      <c r="P33" s="2189"/>
      <c r="Q33" s="2189"/>
      <c r="R33" s="2190"/>
      <c r="S33" s="2190"/>
      <c r="T33" s="2190"/>
      <c r="U33" s="2190"/>
      <c r="V33" s="2190"/>
      <c r="W33" s="2189"/>
      <c r="X33" s="2189"/>
      <c r="Y33" s="2189"/>
      <c r="Z33" s="2189"/>
      <c r="AA33" s="2189"/>
      <c r="AB33" s="2189"/>
      <c r="AC33" s="2190"/>
    </row>
    <row r="34" spans="1:40" ht="12.75">
      <c r="A34" s="3401"/>
      <c r="B34" s="1446" t="s">
        <v>1000</v>
      </c>
      <c r="C34" s="1063">
        <f ca="1">ROUND(D5*C19*C20*C24*F34,0)</f>
        <v>697</v>
      </c>
      <c r="D34" s="1538"/>
      <c r="E34" s="1048">
        <f t="shared" ref="E34:E39" ca="1" si="7">ROUND(C34*D34/10000,0)</f>
        <v>0</v>
      </c>
      <c r="F34" s="1048">
        <f>SUMIF(修正!A45:A56,G2,修正!C45:C56)</f>
        <v>0.4</v>
      </c>
      <c r="G34" s="1048">
        <f ca="1">ROUND(IF(E2="工业",C34*$M$39,C34*$M$38),0)</f>
        <v>105</v>
      </c>
      <c r="H34" s="1048">
        <f t="shared" ref="H34:H39" si="8">D34</f>
        <v>0</v>
      </c>
      <c r="I34" s="1048">
        <f t="shared" ref="I34:I39" ca="1" si="9">ROUND(G34*H34/10000,0)</f>
        <v>0</v>
      </c>
      <c r="J34" s="1526"/>
      <c r="K34" s="1402"/>
      <c r="L34" s="2189"/>
      <c r="M34" s="2189"/>
      <c r="N34" s="2189"/>
      <c r="O34" s="2189"/>
      <c r="P34" s="2189"/>
      <c r="Q34" s="2189"/>
      <c r="R34" s="2190"/>
      <c r="S34" s="2190"/>
      <c r="T34" s="2190"/>
      <c r="U34" s="2190"/>
      <c r="V34" s="2190"/>
      <c r="W34" s="2189"/>
      <c r="X34" s="2189"/>
      <c r="Y34" s="2189"/>
      <c r="Z34" s="2189"/>
      <c r="AA34" s="2189"/>
      <c r="AB34" s="2189"/>
      <c r="AC34" s="2190"/>
    </row>
    <row r="35" spans="1:40" ht="12.75">
      <c r="A35" s="3401"/>
      <c r="B35" s="1446" t="s">
        <v>1001</v>
      </c>
      <c r="C35" s="1063">
        <f ca="1">ROUND(D5*C19*C20*C24*F35,0)</f>
        <v>488</v>
      </c>
      <c r="D35" s="1538"/>
      <c r="E35" s="1048">
        <f t="shared" ca="1" si="7"/>
        <v>0</v>
      </c>
      <c r="F35" s="1048">
        <f>SUMIF(修正!A45:A56,G2,修正!D45:D56)</f>
        <v>0.28000000000000003</v>
      </c>
      <c r="G35" s="1048">
        <f ca="1">ROUND(IF(E2="工业",C35*$M$39,C35*$M$38),0)</f>
        <v>73</v>
      </c>
      <c r="H35" s="1048">
        <f t="shared" si="8"/>
        <v>0</v>
      </c>
      <c r="I35" s="1048">
        <f t="shared" ca="1" si="9"/>
        <v>0</v>
      </c>
      <c r="J35" s="1526"/>
      <c r="K35" s="1402"/>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02"/>
      <c r="B36" s="1446" t="s">
        <v>1002</v>
      </c>
      <c r="C36" s="1063">
        <f ca="1">ROUND(D5*C19*C20*C24*F36,0)</f>
        <v>436</v>
      </c>
      <c r="D36" s="1538"/>
      <c r="E36" s="1048">
        <f t="shared" ca="1" si="7"/>
        <v>0</v>
      </c>
      <c r="F36" s="1048">
        <f>SUMIF(修正!A45:A56,G2,修正!E45:E56)</f>
        <v>0.25</v>
      </c>
      <c r="G36" s="1048">
        <f ca="1">ROUND(IF(E2="工业",C36*$M$39,C36*$M$38),0)</f>
        <v>65</v>
      </c>
      <c r="H36" s="1048">
        <f t="shared" si="8"/>
        <v>0</v>
      </c>
      <c r="I36" s="1048">
        <f t="shared" ca="1" si="9"/>
        <v>0</v>
      </c>
      <c r="J36" s="1526"/>
      <c r="K36" s="1402"/>
      <c r="L36" s="2189"/>
      <c r="M36" s="2189"/>
      <c r="N36" s="2189"/>
      <c r="O36" s="2189"/>
      <c r="P36" s="2189"/>
      <c r="Q36" s="2189"/>
      <c r="R36" s="2190"/>
      <c r="S36" s="2190"/>
      <c r="T36" s="2190"/>
      <c r="U36" s="2190"/>
      <c r="V36" s="2190"/>
      <c r="W36" s="2189"/>
      <c r="X36" s="2189"/>
      <c r="Y36" s="2189"/>
      <c r="Z36" s="2189"/>
      <c r="AA36" s="2189"/>
      <c r="AB36" s="2189"/>
      <c r="AC36" s="2190"/>
    </row>
    <row r="37" spans="1:40" ht="12.75">
      <c r="A37" s="1524"/>
      <c r="B37" s="1446" t="s">
        <v>1003</v>
      </c>
      <c r="C37" s="1048">
        <f ca="1">ROUND(D5*C19*C20*C24*F37,0)</f>
        <v>436</v>
      </c>
      <c r="D37" s="1538"/>
      <c r="E37" s="1048">
        <f t="shared" ca="1" si="7"/>
        <v>0</v>
      </c>
      <c r="F37" s="1063">
        <f>SUMIF(修正!A45:A56,G2,修正!F45:F56)</f>
        <v>0.25</v>
      </c>
      <c r="G37" s="1048">
        <f ca="1">ROUND(IF(E2="工业",C37*$M$39,C37*$M$38),0)</f>
        <v>65</v>
      </c>
      <c r="H37" s="1048">
        <f t="shared" si="8"/>
        <v>0</v>
      </c>
      <c r="I37" s="1048">
        <f t="shared" ca="1" si="9"/>
        <v>0</v>
      </c>
      <c r="J37" s="1526"/>
      <c r="K37" s="1402"/>
      <c r="L37" s="1545" t="s">
        <v>1703</v>
      </c>
      <c r="M37" s="1546"/>
      <c r="N37" s="2189"/>
      <c r="O37" s="2189"/>
      <c r="P37" s="2189"/>
      <c r="Q37" s="2189"/>
      <c r="R37" s="2190"/>
      <c r="S37" s="2190"/>
      <c r="T37" s="2190"/>
      <c r="U37" s="2190"/>
      <c r="V37" s="2190"/>
      <c r="W37" s="2189"/>
      <c r="X37" s="2189"/>
      <c r="Y37" s="2189"/>
      <c r="Z37" s="2189"/>
      <c r="AA37" s="2189"/>
      <c r="AB37" s="2189"/>
      <c r="AC37" s="2190"/>
    </row>
    <row r="38" spans="1:40" ht="12.75">
      <c r="A38" s="1524"/>
      <c r="B38" s="1446" t="s">
        <v>1004</v>
      </c>
      <c r="C38" s="1048">
        <f ca="1">ROUND(D5*C19*C41*C24*F38,0)</f>
        <v>436</v>
      </c>
      <c r="D38" s="1538"/>
      <c r="E38" s="1048">
        <f t="shared" ca="1" si="7"/>
        <v>0</v>
      </c>
      <c r="F38" s="1063">
        <f>SUMIF(修正!A45:A56,G2,修正!G45:G56)</f>
        <v>0.25</v>
      </c>
      <c r="G38" s="1048">
        <f ca="1">ROUND(IF(E2="工业",C38*$M$39,C38*$M$38),0)</f>
        <v>65</v>
      </c>
      <c r="H38" s="1048">
        <f t="shared" si="8"/>
        <v>0</v>
      </c>
      <c r="I38" s="1048">
        <f t="shared" ca="1" si="9"/>
        <v>0</v>
      </c>
      <c r="J38" s="1526"/>
      <c r="K38" s="1402"/>
      <c r="L38" s="1547" t="s">
        <v>1705</v>
      </c>
      <c r="M38" s="1548">
        <v>0.25</v>
      </c>
      <c r="N38" s="2189"/>
      <c r="O38" s="2189"/>
      <c r="P38" s="2189"/>
      <c r="Q38" s="2189"/>
      <c r="R38" s="2190"/>
      <c r="S38" s="2190"/>
      <c r="T38" s="2190"/>
      <c r="U38" s="2190"/>
      <c r="V38" s="2190"/>
      <c r="W38" s="2189"/>
      <c r="X38" s="2189"/>
      <c r="Y38" s="2189"/>
      <c r="Z38" s="2189"/>
      <c r="AA38" s="2189"/>
      <c r="AB38" s="2189"/>
      <c r="AC38" s="2190"/>
    </row>
    <row r="39" spans="1:40" ht="13.5" thickBot="1">
      <c r="A39" s="1509"/>
      <c r="B39" s="1527" t="s">
        <v>1005</v>
      </c>
      <c r="C39" s="1051">
        <f ca="1">ROUND(D5*C19*C41*C24*F39,0)</f>
        <v>349</v>
      </c>
      <c r="D39" s="1539">
        <f>'数据-汇总表'!G20</f>
        <v>0</v>
      </c>
      <c r="E39" s="1051">
        <f t="shared" ca="1" si="7"/>
        <v>0</v>
      </c>
      <c r="F39" s="1065">
        <f>SUMIF(修正!A45:A56,G2,修正!H45:H56)</f>
        <v>0.2</v>
      </c>
      <c r="G39" s="1051">
        <f ca="1">ROUND(IF(E2="工业",C39*$M$39,C39*$M$38),0)</f>
        <v>52</v>
      </c>
      <c r="H39" s="1051">
        <f t="shared" si="8"/>
        <v>0</v>
      </c>
      <c r="I39" s="1051">
        <f t="shared" ca="1" si="9"/>
        <v>0</v>
      </c>
      <c r="J39" s="1528"/>
      <c r="K39" s="1402"/>
      <c r="L39" s="1549" t="s">
        <v>1704</v>
      </c>
      <c r="M39" s="1550">
        <v>0.15</v>
      </c>
      <c r="N39" s="2189"/>
      <c r="O39" s="2189"/>
      <c r="P39" s="2189"/>
      <c r="Q39" s="2189"/>
      <c r="R39" s="2190"/>
      <c r="S39" s="2190"/>
      <c r="T39" s="2190"/>
      <c r="U39" s="2190"/>
      <c r="V39" s="2190"/>
      <c r="W39" s="2189"/>
      <c r="X39" s="2189"/>
      <c r="Y39" s="2189"/>
      <c r="Z39" s="2189"/>
      <c r="AA39" s="2189"/>
      <c r="AB39" s="2189"/>
      <c r="AC39" s="2190"/>
    </row>
    <row r="40" spans="1:40" s="1403"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4"/>
      <c r="AE40" s="1404"/>
      <c r="AF40" s="1404"/>
      <c r="AG40" s="1404"/>
      <c r="AH40" s="1404"/>
      <c r="AI40" s="1404"/>
      <c r="AJ40" s="1404"/>
      <c r="AK40" s="1404"/>
      <c r="AL40" s="1404"/>
      <c r="AM40" s="1404"/>
    </row>
    <row r="41" spans="1:40" s="1403" customFormat="1" ht="12.75">
      <c r="A41" s="1404"/>
      <c r="B41" s="3178" t="s">
        <v>2985</v>
      </c>
      <c r="C41" s="839">
        <f ca="1">ROUND(POWER(1+E41,H41-G41)*(POWER(1+E41,G41)-1)/(POWER(1+E41,H41)-1),4)</f>
        <v>0.89790000000000003</v>
      </c>
      <c r="D41" s="378" t="s">
        <v>2983</v>
      </c>
      <c r="E41" s="3177">
        <f ca="1">G20</f>
        <v>4.8000000000000001E-2</v>
      </c>
      <c r="F41" s="378" t="s">
        <v>2984</v>
      </c>
      <c r="G41" s="396">
        <f>项目基本情况!G19</f>
        <v>35.619999999999997</v>
      </c>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4"/>
      <c r="AE41" s="1404"/>
      <c r="AF41" s="1404"/>
      <c r="AG41" s="1404"/>
      <c r="AH41" s="1404"/>
      <c r="AI41" s="1404"/>
      <c r="AJ41" s="1404"/>
      <c r="AK41" s="1404"/>
      <c r="AL41" s="1404"/>
      <c r="AM41" s="1404"/>
    </row>
    <row r="42" spans="1:40" s="1403" customFormat="1">
      <c r="A42" s="1404"/>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4"/>
      <c r="AE42" s="1404"/>
      <c r="AF42" s="1404"/>
      <c r="AG42" s="1404"/>
      <c r="AH42" s="1404"/>
      <c r="AI42" s="1404"/>
      <c r="AJ42" s="1404"/>
      <c r="AK42" s="1404"/>
      <c r="AL42" s="1404"/>
      <c r="AM42" s="1404"/>
    </row>
    <row r="43" spans="1:40" s="1403" customFormat="1">
      <c r="A43" s="1404"/>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4"/>
      <c r="AE43" s="1404"/>
      <c r="AF43" s="1404"/>
      <c r="AG43" s="1404"/>
      <c r="AH43" s="1404"/>
      <c r="AI43" s="1404"/>
      <c r="AJ43" s="1404"/>
      <c r="AK43" s="1404"/>
      <c r="AL43" s="1404"/>
      <c r="AM43" s="1404"/>
    </row>
    <row r="44" spans="1:40" s="1403" customFormat="1" ht="15" thickBot="1">
      <c r="A44" s="2398" t="s">
        <v>1006</v>
      </c>
      <c r="B44" s="2399"/>
      <c r="C44" s="2400"/>
      <c r="D44" s="2401"/>
      <c r="E44" s="2401"/>
      <c r="F44" s="2402"/>
      <c r="G44" s="1066"/>
      <c r="H44" s="2402"/>
      <c r="I44" s="1066"/>
      <c r="J44" s="1066"/>
      <c r="K44" s="1066"/>
      <c r="L44" s="1066"/>
      <c r="M44" s="1066"/>
      <c r="O44" s="2196"/>
      <c r="P44" s="2196"/>
      <c r="Q44" s="2196"/>
      <c r="R44" s="2197"/>
      <c r="S44" s="2197"/>
      <c r="T44" s="2197"/>
      <c r="U44" s="2197"/>
      <c r="V44" s="2197"/>
      <c r="W44" s="2196"/>
      <c r="X44" s="2196"/>
      <c r="Y44" s="2196"/>
      <c r="Z44" s="2196"/>
      <c r="AA44" s="2196"/>
      <c r="AB44" s="2196"/>
      <c r="AC44" s="2197"/>
      <c r="AD44" s="1404"/>
      <c r="AE44" s="1404"/>
      <c r="AF44" s="1404"/>
      <c r="AG44" s="1404"/>
      <c r="AH44" s="1404"/>
      <c r="AI44" s="1404"/>
      <c r="AJ44" s="1404"/>
      <c r="AK44" s="1404"/>
      <c r="AL44" s="1404"/>
      <c r="AM44" s="1404"/>
    </row>
    <row r="45" spans="1:40" s="1403" customFormat="1" ht="15">
      <c r="A45" s="2403" t="s">
        <v>1007</v>
      </c>
      <c r="B45" s="2404">
        <f>1+E47</f>
        <v>1</v>
      </c>
      <c r="C45" s="2405"/>
      <c r="D45" s="2406"/>
      <c r="E45" s="2407"/>
      <c r="F45" s="2408"/>
      <c r="G45" s="2402"/>
      <c r="H45" s="2402"/>
      <c r="I45" s="1066"/>
      <c r="J45" s="1066"/>
      <c r="K45" s="1066"/>
      <c r="L45" s="1066"/>
      <c r="M45" s="1066"/>
      <c r="O45" s="2196"/>
      <c r="P45" s="2196"/>
      <c r="Q45" s="2196"/>
      <c r="R45" s="2197"/>
      <c r="S45" s="2197"/>
      <c r="T45" s="2197"/>
      <c r="U45" s="2197"/>
      <c r="V45" s="2197"/>
      <c r="W45" s="2196"/>
      <c r="X45" s="2196"/>
      <c r="Y45" s="2196"/>
      <c r="Z45" s="2196"/>
      <c r="AA45" s="2196"/>
      <c r="AB45" s="2196"/>
      <c r="AC45" s="2197"/>
      <c r="AD45" s="1404"/>
      <c r="AE45" s="1404"/>
      <c r="AF45" s="1404"/>
      <c r="AG45" s="1404"/>
      <c r="AH45" s="1404"/>
      <c r="AI45" s="1404"/>
      <c r="AJ45" s="1404"/>
      <c r="AK45" s="1404"/>
      <c r="AL45" s="1404"/>
      <c r="AM45" s="1404"/>
    </row>
    <row r="46" spans="1:40" s="1403" customFormat="1" ht="24">
      <c r="A46" s="1067" t="s">
        <v>1008</v>
      </c>
      <c r="B46" s="2387" t="s">
        <v>1009</v>
      </c>
      <c r="C46" s="2409" t="s">
        <v>1010</v>
      </c>
      <c r="D46" s="2410" t="s">
        <v>1011</v>
      </c>
      <c r="E46" s="2411" t="s">
        <v>1013</v>
      </c>
      <c r="F46" s="2412" t="s">
        <v>2249</v>
      </c>
      <c r="G46" s="2410" t="s">
        <v>1014</v>
      </c>
      <c r="H46" s="2393" t="s">
        <v>2415</v>
      </c>
      <c r="I46" s="2410" t="s">
        <v>1012</v>
      </c>
      <c r="J46" s="2413" t="s">
        <v>1015</v>
      </c>
      <c r="K46" s="2413" t="s">
        <v>1016</v>
      </c>
      <c r="L46" s="2413" t="s">
        <v>1017</v>
      </c>
      <c r="M46" s="2413" t="s">
        <v>1018</v>
      </c>
      <c r="N46" s="2413" t="s">
        <v>1019</v>
      </c>
      <c r="P46" s="2196"/>
      <c r="Q46" s="2196"/>
      <c r="R46" s="2197"/>
      <c r="S46" s="2197"/>
      <c r="T46" s="2197"/>
      <c r="U46" s="2197"/>
      <c r="V46" s="2197"/>
      <c r="W46" s="2196"/>
      <c r="X46" s="2196"/>
      <c r="Y46" s="2196"/>
      <c r="Z46" s="2196"/>
      <c r="AA46" s="2196"/>
      <c r="AB46" s="2196"/>
      <c r="AC46" s="2196"/>
      <c r="AD46" s="2197"/>
      <c r="AE46" s="1404"/>
      <c r="AF46" s="1404"/>
      <c r="AG46" s="1404"/>
      <c r="AH46" s="1404"/>
      <c r="AI46" s="1404"/>
      <c r="AJ46" s="1404"/>
      <c r="AK46" s="1404"/>
      <c r="AL46" s="1404"/>
      <c r="AM46" s="1404"/>
      <c r="AN46" s="1404"/>
    </row>
    <row r="47" spans="1:40" s="1403" customFormat="1" ht="36">
      <c r="A47" s="1067" t="s">
        <v>1020</v>
      </c>
      <c r="B47" s="2390" t="str">
        <f>估价对象房地状况!C16</f>
        <v>估价对象位于XX商圈，周边商业氛围成熟，人流量大，商业繁华度好</v>
      </c>
      <c r="C47" s="1050"/>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4"/>
      <c r="AF47" s="1404"/>
      <c r="AG47" s="1404"/>
      <c r="AH47" s="1404"/>
      <c r="AI47" s="1404"/>
      <c r="AJ47" s="1404"/>
      <c r="AK47" s="1404"/>
      <c r="AL47" s="1404"/>
      <c r="AM47" s="1404"/>
      <c r="AN47" s="1404"/>
    </row>
    <row r="48" spans="1:40" s="1403" customFormat="1" ht="48">
      <c r="A48" s="1067" t="s">
        <v>1021</v>
      </c>
      <c r="B48" s="2387" t="str">
        <f>估价对象房地状况!C18</f>
        <v>估价对象周边道路状况、公共交通通达情况、停车便捷程度，综合评价交通便捷度较好</v>
      </c>
      <c r="C48" s="1050"/>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4"/>
      <c r="AF48" s="1404"/>
      <c r="AG48" s="1404"/>
      <c r="AH48" s="1404"/>
      <c r="AI48" s="1404"/>
      <c r="AJ48" s="1404"/>
      <c r="AK48" s="1404"/>
      <c r="AL48" s="1404"/>
      <c r="AM48" s="1404"/>
      <c r="AN48" s="1404"/>
    </row>
    <row r="49" spans="1:40" s="1403" customFormat="1" ht="24">
      <c r="A49" s="1067" t="s">
        <v>1022</v>
      </c>
      <c r="B49" s="2387">
        <f>估价对象房地状况!C19</f>
        <v>0</v>
      </c>
      <c r="C49" s="1050"/>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4"/>
      <c r="AF49" s="1404"/>
      <c r="AG49" s="1404"/>
      <c r="AH49" s="1404"/>
      <c r="AI49" s="1404"/>
      <c r="AJ49" s="1404"/>
      <c r="AK49" s="1404"/>
      <c r="AL49" s="1404"/>
      <c r="AM49" s="1404"/>
      <c r="AN49" s="1404"/>
    </row>
    <row r="50" spans="1:40" s="1403" customFormat="1" ht="36">
      <c r="A50" s="1067" t="s">
        <v>1023</v>
      </c>
      <c r="B50" s="3074" t="s">
        <v>2933</v>
      </c>
      <c r="C50" s="1050"/>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4"/>
      <c r="AF50" s="1404"/>
      <c r="AG50" s="1404"/>
      <c r="AH50" s="1404"/>
      <c r="AI50" s="1404"/>
      <c r="AJ50" s="1404"/>
      <c r="AK50" s="1404"/>
      <c r="AL50" s="1404"/>
      <c r="AM50" s="1404"/>
      <c r="AN50" s="1404"/>
    </row>
    <row r="51" spans="1:40" s="1403" customFormat="1" ht="24">
      <c r="A51" s="1067" t="s">
        <v>1024</v>
      </c>
      <c r="B51" s="2387">
        <f>估价对象房地状况!C24</f>
        <v>0</v>
      </c>
      <c r="C51" s="1050"/>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4"/>
      <c r="AF51" s="1404"/>
      <c r="AG51" s="1404"/>
      <c r="AH51" s="1404"/>
      <c r="AI51" s="1404"/>
      <c r="AJ51" s="1404"/>
      <c r="AK51" s="1404"/>
      <c r="AL51" s="1404"/>
      <c r="AM51" s="1404"/>
      <c r="AN51" s="1404"/>
    </row>
    <row r="52" spans="1:40" s="1403" customFormat="1" ht="24">
      <c r="A52" s="1067" t="s">
        <v>1025</v>
      </c>
      <c r="B52" s="3073" t="s">
        <v>2932</v>
      </c>
      <c r="C52" s="1050"/>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4"/>
      <c r="AF52" s="1404"/>
      <c r="AG52" s="1404"/>
      <c r="AH52" s="1404"/>
      <c r="AI52" s="1404"/>
      <c r="AJ52" s="1404"/>
      <c r="AK52" s="1404"/>
      <c r="AL52" s="1404"/>
      <c r="AM52" s="1404"/>
      <c r="AN52" s="1404"/>
    </row>
    <row r="53" spans="1:40" s="1403" customFormat="1" ht="24">
      <c r="A53" s="2419" t="s">
        <v>1026</v>
      </c>
      <c r="B53" s="2388" t="str">
        <f>估价对象房地状况!C21</f>
        <v>估价对象所在区域公共配套设施齐备情况</v>
      </c>
      <c r="C53" s="1050"/>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4"/>
      <c r="AF53" s="1404"/>
      <c r="AG53" s="1404"/>
      <c r="AH53" s="1404"/>
      <c r="AI53" s="1404"/>
      <c r="AJ53" s="1404"/>
      <c r="AK53" s="1404"/>
      <c r="AL53" s="1404"/>
      <c r="AM53" s="1404"/>
      <c r="AN53" s="1404"/>
    </row>
    <row r="54" spans="1:40" s="1403" customFormat="1" ht="24">
      <c r="A54" s="2419" t="s">
        <v>1027</v>
      </c>
      <c r="B54" s="2387" t="str">
        <f>估价对象房地状况!C22</f>
        <v>估价对象所在区域基础设施水平</v>
      </c>
      <c r="C54" s="1050"/>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4"/>
      <c r="AF54" s="1404"/>
      <c r="AG54" s="1404"/>
      <c r="AH54" s="1404"/>
      <c r="AI54" s="1404"/>
      <c r="AJ54" s="1404"/>
      <c r="AK54" s="1404"/>
      <c r="AL54" s="1404"/>
      <c r="AM54" s="1404"/>
      <c r="AN54" s="1404"/>
    </row>
    <row r="55" spans="1:40" s="1403" customFormat="1" ht="36.75" thickBot="1">
      <c r="A55" s="2420" t="s">
        <v>1028</v>
      </c>
      <c r="B55" s="2391" t="str">
        <f>估价对象房地状况!C20</f>
        <v>区域自然环境：；人文环境；综合评价环境状况一般</v>
      </c>
      <c r="C55" s="1050"/>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4"/>
      <c r="AF55" s="1404"/>
      <c r="AG55" s="1404"/>
      <c r="AH55" s="1404"/>
      <c r="AI55" s="1404"/>
      <c r="AJ55" s="1404"/>
      <c r="AK55" s="1404"/>
      <c r="AL55" s="1404"/>
      <c r="AM55" s="1404"/>
      <c r="AN55" s="1404"/>
    </row>
    <row r="56" spans="1:40" s="1403" customFormat="1" ht="15">
      <c r="A56" s="2403" t="s">
        <v>1029</v>
      </c>
      <c r="B56" s="2404">
        <f>1+E58</f>
        <v>1</v>
      </c>
      <c r="C56" s="2423"/>
      <c r="D56" s="2406"/>
      <c r="E56" s="2407"/>
      <c r="F56" s="2408"/>
      <c r="G56" s="2402"/>
      <c r="H56" s="2402"/>
      <c r="I56" s="2402"/>
      <c r="J56" s="1066"/>
      <c r="K56" s="1066"/>
      <c r="L56" s="1066"/>
      <c r="M56" s="1066"/>
      <c r="N56" s="1066"/>
      <c r="P56" s="2196"/>
      <c r="Q56" s="2196"/>
      <c r="R56" s="2197"/>
      <c r="S56" s="2197"/>
      <c r="T56" s="2197"/>
      <c r="U56" s="2197"/>
      <c r="V56" s="2197"/>
      <c r="W56" s="2196"/>
      <c r="X56" s="2196"/>
      <c r="Y56" s="2196"/>
      <c r="Z56" s="2196"/>
      <c r="AA56" s="2196"/>
      <c r="AB56" s="2196"/>
      <c r="AC56" s="2196"/>
      <c r="AD56" s="2197"/>
      <c r="AE56" s="1404"/>
      <c r="AF56" s="1404"/>
      <c r="AG56" s="1404"/>
      <c r="AH56" s="1404"/>
      <c r="AI56" s="1404"/>
      <c r="AJ56" s="1404"/>
      <c r="AK56" s="1404"/>
      <c r="AL56" s="1404"/>
      <c r="AM56" s="1404"/>
      <c r="AN56" s="1404"/>
    </row>
    <row r="57" spans="1:40" s="1403" customFormat="1" ht="24">
      <c r="A57" s="1067" t="s">
        <v>1008</v>
      </c>
      <c r="B57" s="2387"/>
      <c r="C57" s="2409" t="s">
        <v>1010</v>
      </c>
      <c r="D57" s="2410" t="s">
        <v>1011</v>
      </c>
      <c r="E57" s="2411" t="s">
        <v>1013</v>
      </c>
      <c r="F57" s="2412" t="s">
        <v>2250</v>
      </c>
      <c r="G57" s="2410" t="s">
        <v>1014</v>
      </c>
      <c r="H57" s="2393" t="s">
        <v>2415</v>
      </c>
      <c r="I57" s="2410" t="s">
        <v>1012</v>
      </c>
      <c r="J57" s="2413" t="s">
        <v>1015</v>
      </c>
      <c r="K57" s="2413" t="s">
        <v>1016</v>
      </c>
      <c r="L57" s="2413" t="s">
        <v>1017</v>
      </c>
      <c r="M57" s="2413" t="s">
        <v>1018</v>
      </c>
      <c r="N57" s="2413" t="s">
        <v>1019</v>
      </c>
      <c r="P57" s="2196"/>
      <c r="Q57" s="2196"/>
      <c r="R57" s="2197"/>
      <c r="S57" s="2197"/>
      <c r="T57" s="2197"/>
      <c r="U57" s="2197"/>
      <c r="V57" s="2197"/>
      <c r="W57" s="2196"/>
      <c r="X57" s="2196"/>
      <c r="Y57" s="2196"/>
      <c r="Z57" s="2196"/>
      <c r="AA57" s="2196"/>
      <c r="AB57" s="2196"/>
      <c r="AC57" s="2196"/>
      <c r="AD57" s="2197"/>
      <c r="AE57" s="1404"/>
      <c r="AF57" s="1404"/>
      <c r="AG57" s="1404"/>
      <c r="AH57" s="1404"/>
      <c r="AI57" s="1404"/>
      <c r="AJ57" s="1404"/>
      <c r="AK57" s="1404"/>
      <c r="AL57" s="1404"/>
      <c r="AM57" s="1404"/>
      <c r="AN57" s="1404"/>
    </row>
    <row r="58" spans="1:40" s="1403" customFormat="1" ht="36">
      <c r="A58" s="1067" t="s">
        <v>1030</v>
      </c>
      <c r="B58" s="2390" t="str">
        <f>估价对象房地状况!C17</f>
        <v>估价对象位于XX商圈，周边办公楼项目较多，入驻率高，办公集聚程度较好</v>
      </c>
      <c r="C58" s="1050"/>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4"/>
      <c r="AF58" s="1404"/>
      <c r="AG58" s="1404"/>
      <c r="AH58" s="1404"/>
      <c r="AI58" s="1404"/>
      <c r="AJ58" s="1404"/>
      <c r="AK58" s="1404"/>
      <c r="AL58" s="1404"/>
      <c r="AM58" s="1404"/>
      <c r="AN58" s="1404"/>
    </row>
    <row r="59" spans="1:40" s="1403" customFormat="1" ht="48">
      <c r="A59" s="1067" t="s">
        <v>1021</v>
      </c>
      <c r="B59" s="2387" t="str">
        <f>估价对象房地状况!C18</f>
        <v>估价对象周边道路状况、公共交通通达情况、停车便捷程度，综合评价交通便捷度较好</v>
      </c>
      <c r="C59" s="1050"/>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4"/>
      <c r="AF59" s="1404"/>
      <c r="AG59" s="1404"/>
      <c r="AH59" s="1404"/>
      <c r="AI59" s="1404"/>
      <c r="AJ59" s="1404"/>
      <c r="AK59" s="1404"/>
      <c r="AL59" s="1404"/>
      <c r="AM59" s="1404"/>
      <c r="AN59" s="1404"/>
    </row>
    <row r="60" spans="1:40" s="1403" customFormat="1" ht="24">
      <c r="A60" s="1067" t="s">
        <v>1022</v>
      </c>
      <c r="B60" s="2387">
        <f>估价对象房地状况!C19</f>
        <v>0</v>
      </c>
      <c r="C60" s="1050"/>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4"/>
      <c r="AF60" s="1404"/>
      <c r="AG60" s="1404"/>
      <c r="AH60" s="1404"/>
      <c r="AI60" s="1404"/>
      <c r="AJ60" s="1404"/>
      <c r="AK60" s="1404"/>
      <c r="AL60" s="1404"/>
      <c r="AM60" s="1404"/>
      <c r="AN60" s="1404"/>
    </row>
    <row r="61" spans="1:40" s="1403" customFormat="1" ht="36">
      <c r="A61" s="1067" t="s">
        <v>1023</v>
      </c>
      <c r="B61" s="3074" t="s">
        <v>2934</v>
      </c>
      <c r="C61" s="1050"/>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4"/>
      <c r="AF61" s="1404"/>
      <c r="AG61" s="1404"/>
      <c r="AH61" s="1404"/>
      <c r="AI61" s="1404"/>
      <c r="AJ61" s="1404"/>
      <c r="AK61" s="1404"/>
      <c r="AL61" s="1404"/>
      <c r="AM61" s="1404"/>
      <c r="AN61" s="1404"/>
    </row>
    <row r="62" spans="1:40" s="1403" customFormat="1" ht="24">
      <c r="A62" s="1067" t="s">
        <v>1024</v>
      </c>
      <c r="B62" s="2387">
        <f>估价对象房地状况!C24</f>
        <v>0</v>
      </c>
      <c r="C62" s="1050"/>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4"/>
      <c r="AF62" s="1404"/>
      <c r="AG62" s="1404"/>
      <c r="AH62" s="1404"/>
      <c r="AI62" s="1404"/>
      <c r="AJ62" s="1404"/>
      <c r="AK62" s="1404"/>
      <c r="AL62" s="1404"/>
      <c r="AM62" s="1404"/>
      <c r="AN62" s="1404"/>
    </row>
    <row r="63" spans="1:40" s="1403" customFormat="1" ht="24">
      <c r="A63" s="1067" t="s">
        <v>1025</v>
      </c>
      <c r="B63" s="3073" t="s">
        <v>2932</v>
      </c>
      <c r="C63" s="1050"/>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4"/>
      <c r="AF63" s="1404"/>
      <c r="AG63" s="1404"/>
      <c r="AH63" s="1404"/>
      <c r="AI63" s="1404"/>
      <c r="AJ63" s="1404"/>
      <c r="AK63" s="1404"/>
      <c r="AL63" s="1404"/>
      <c r="AM63" s="1404"/>
      <c r="AN63" s="1404"/>
    </row>
    <row r="64" spans="1:40" s="1403" customFormat="1" ht="24">
      <c r="A64" s="1067" t="s">
        <v>1026</v>
      </c>
      <c r="B64" s="2388" t="str">
        <f>估价对象房地状况!C21</f>
        <v>估价对象所在区域公共配套设施齐备情况</v>
      </c>
      <c r="C64" s="1050"/>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4"/>
      <c r="AF64" s="1404"/>
      <c r="AG64" s="1404"/>
      <c r="AH64" s="1404"/>
      <c r="AI64" s="1404"/>
      <c r="AJ64" s="1404"/>
      <c r="AK64" s="1404"/>
      <c r="AL64" s="1404"/>
      <c r="AM64" s="1404"/>
      <c r="AN64" s="1404"/>
    </row>
    <row r="65" spans="1:40" s="1403" customFormat="1" ht="24">
      <c r="A65" s="1067" t="s">
        <v>1027</v>
      </c>
      <c r="B65" s="2388" t="str">
        <f>估价对象房地状况!C22</f>
        <v>估价对象所在区域基础设施水平</v>
      </c>
      <c r="C65" s="1050"/>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4"/>
      <c r="AF65" s="1404"/>
      <c r="AG65" s="1404"/>
      <c r="AH65" s="1404"/>
      <c r="AI65" s="1404"/>
      <c r="AJ65" s="1404"/>
      <c r="AK65" s="1404"/>
      <c r="AL65" s="1404"/>
      <c r="AM65" s="1404"/>
      <c r="AN65" s="1404"/>
    </row>
    <row r="66" spans="1:40" s="1403" customFormat="1" ht="36.75" thickBot="1">
      <c r="A66" s="2420" t="s">
        <v>1028</v>
      </c>
      <c r="B66" s="2392" t="str">
        <f>估价对象房地状况!C20</f>
        <v>区域自然环境：；人文环境；综合评价环境状况一般</v>
      </c>
      <c r="C66" s="1050"/>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4"/>
      <c r="AF66" s="1404"/>
      <c r="AG66" s="1404"/>
      <c r="AH66" s="1404"/>
      <c r="AI66" s="1404"/>
      <c r="AJ66" s="1404"/>
      <c r="AK66" s="1404"/>
      <c r="AL66" s="1404"/>
      <c r="AM66" s="1404"/>
      <c r="AN66" s="1404"/>
    </row>
    <row r="67" spans="1:40" s="1403" customFormat="1" ht="15">
      <c r="A67" s="2403" t="s">
        <v>1031</v>
      </c>
      <c r="B67" s="2404">
        <f>1+E69</f>
        <v>1</v>
      </c>
      <c r="C67" s="2423"/>
      <c r="D67" s="2406"/>
      <c r="E67" s="2407"/>
      <c r="F67" s="2408"/>
      <c r="G67" s="2402"/>
      <c r="H67" s="2402"/>
      <c r="I67" s="2402"/>
      <c r="J67" s="1066"/>
      <c r="K67" s="1066"/>
      <c r="L67" s="1066"/>
      <c r="M67" s="1066"/>
      <c r="N67" s="1066"/>
      <c r="P67" s="2196"/>
      <c r="Q67" s="2196"/>
      <c r="R67" s="2197"/>
      <c r="S67" s="2197"/>
      <c r="T67" s="2197"/>
      <c r="U67" s="2197"/>
      <c r="V67" s="2197"/>
      <c r="W67" s="2196"/>
      <c r="X67" s="2196"/>
      <c r="Y67" s="2196"/>
      <c r="Z67" s="2196"/>
      <c r="AA67" s="2196"/>
      <c r="AB67" s="2196"/>
      <c r="AC67" s="2196"/>
      <c r="AD67" s="2197"/>
      <c r="AE67" s="1404"/>
      <c r="AF67" s="1404"/>
      <c r="AG67" s="1404"/>
      <c r="AH67" s="1404"/>
      <c r="AI67" s="1404"/>
      <c r="AJ67" s="1404"/>
      <c r="AK67" s="1404"/>
      <c r="AL67" s="1404"/>
      <c r="AM67" s="1404"/>
      <c r="AN67" s="1404"/>
    </row>
    <row r="68" spans="1:40" s="1403" customFormat="1" ht="24">
      <c r="A68" s="1067" t="s">
        <v>1008</v>
      </c>
      <c r="B68" s="2387"/>
      <c r="C68" s="2409" t="s">
        <v>1010</v>
      </c>
      <c r="D68" s="2410" t="s">
        <v>1011</v>
      </c>
      <c r="E68" s="2411" t="s">
        <v>1013</v>
      </c>
      <c r="F68" s="2412" t="s">
        <v>2251</v>
      </c>
      <c r="G68" s="2410" t="s">
        <v>1014</v>
      </c>
      <c r="H68" s="2393" t="s">
        <v>2415</v>
      </c>
      <c r="I68" s="2410" t="s">
        <v>1012</v>
      </c>
      <c r="J68" s="2413" t="s">
        <v>1015</v>
      </c>
      <c r="K68" s="2413" t="s">
        <v>1016</v>
      </c>
      <c r="L68" s="2413" t="s">
        <v>1017</v>
      </c>
      <c r="M68" s="2413" t="s">
        <v>1018</v>
      </c>
      <c r="N68" s="2413" t="s">
        <v>1019</v>
      </c>
      <c r="P68" s="2196"/>
      <c r="Q68" s="2196"/>
      <c r="R68" s="2197"/>
      <c r="S68" s="2197"/>
      <c r="T68" s="2197"/>
      <c r="U68" s="2197"/>
      <c r="V68" s="2197"/>
      <c r="W68" s="2196"/>
      <c r="X68" s="2196"/>
      <c r="Y68" s="2196"/>
      <c r="Z68" s="2196"/>
      <c r="AA68" s="2196"/>
      <c r="AB68" s="2196"/>
      <c r="AC68" s="2196"/>
      <c r="AD68" s="2197"/>
      <c r="AE68" s="1404"/>
      <c r="AF68" s="1404"/>
      <c r="AG68" s="1404"/>
      <c r="AH68" s="1404"/>
      <c r="AI68" s="1404"/>
      <c r="AJ68" s="1404"/>
      <c r="AK68" s="1404"/>
      <c r="AL68" s="1404"/>
      <c r="AM68" s="1404"/>
      <c r="AN68" s="1404"/>
    </row>
    <row r="69" spans="1:40" s="1403" customFormat="1" ht="48">
      <c r="A69" s="1067" t="s">
        <v>1032</v>
      </c>
      <c r="B69" s="2390" t="str">
        <f>估价对象房地状况!C15</f>
        <v>估价对象周边居住用地比例、居住小区规模和社区发展完善程度，综合评价居住社区成熟度一般</v>
      </c>
      <c r="C69" s="1159"/>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4"/>
      <c r="AF69" s="1404"/>
      <c r="AG69" s="1404"/>
      <c r="AH69" s="1404"/>
      <c r="AI69" s="1404"/>
      <c r="AJ69" s="1404"/>
      <c r="AK69" s="1404"/>
      <c r="AL69" s="1404"/>
      <c r="AM69" s="1404"/>
      <c r="AN69" s="1404"/>
    </row>
    <row r="70" spans="1:40" s="1403" customFormat="1" ht="48">
      <c r="A70" s="1067" t="s">
        <v>1033</v>
      </c>
      <c r="B70" s="2387" t="str">
        <f>估价对象房地状况!C18</f>
        <v>估价对象周边道路状况、公共交通通达情况、停车便捷程度，综合评价交通便捷度较好</v>
      </c>
      <c r="C70" s="1159"/>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4"/>
      <c r="AF70" s="1404"/>
      <c r="AG70" s="1404"/>
      <c r="AH70" s="1404"/>
      <c r="AI70" s="1404"/>
      <c r="AJ70" s="1404"/>
      <c r="AK70" s="1404"/>
      <c r="AL70" s="1404"/>
      <c r="AM70" s="1404"/>
      <c r="AN70" s="1404"/>
    </row>
    <row r="71" spans="1:40" s="1403" customFormat="1" ht="24">
      <c r="A71" s="1067" t="s">
        <v>1022</v>
      </c>
      <c r="B71" s="2387">
        <f>估价对象房地状况!C19</f>
        <v>0</v>
      </c>
      <c r="C71" s="1159"/>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4"/>
      <c r="AF71" s="1404"/>
      <c r="AG71" s="1404"/>
      <c r="AH71" s="1404"/>
      <c r="AI71" s="1404"/>
      <c r="AJ71" s="1404"/>
      <c r="AK71" s="1404"/>
      <c r="AL71" s="1404"/>
      <c r="AM71" s="1404"/>
      <c r="AN71" s="1404"/>
    </row>
    <row r="72" spans="1:40" s="1403" customFormat="1" ht="14.25">
      <c r="A72" s="1067" t="s">
        <v>1034</v>
      </c>
      <c r="B72" s="2387">
        <f>估价对象房地状况!C24</f>
        <v>0</v>
      </c>
      <c r="C72" s="1159"/>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4"/>
      <c r="AF72" s="1404"/>
      <c r="AG72" s="1404"/>
      <c r="AH72" s="1404"/>
      <c r="AI72" s="1404"/>
      <c r="AJ72" s="1404"/>
      <c r="AK72" s="1404"/>
      <c r="AL72" s="1404"/>
      <c r="AM72" s="1404"/>
      <c r="AN72" s="1404"/>
    </row>
    <row r="73" spans="1:40" s="1403" customFormat="1" ht="24">
      <c r="A73" s="1067" t="s">
        <v>1026</v>
      </c>
      <c r="B73" s="2388" t="str">
        <f>估价对象房地状况!C21</f>
        <v>估价对象所在区域公共配套设施齐备情况</v>
      </c>
      <c r="C73" s="1159"/>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4"/>
      <c r="AF73" s="1404"/>
      <c r="AG73" s="1404"/>
      <c r="AH73" s="1404"/>
      <c r="AI73" s="1404"/>
      <c r="AJ73" s="1404"/>
      <c r="AK73" s="1404"/>
      <c r="AL73" s="1404"/>
      <c r="AM73" s="1404"/>
      <c r="AN73" s="1404"/>
    </row>
    <row r="74" spans="1:40" s="1403" customFormat="1" ht="24">
      <c r="A74" s="1067" t="s">
        <v>1027</v>
      </c>
      <c r="B74" s="2388" t="str">
        <f>估价对象房地状况!C22</f>
        <v>估价对象所在区域基础设施水平</v>
      </c>
      <c r="C74" s="1159"/>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4"/>
      <c r="AF74" s="1404"/>
      <c r="AG74" s="1404"/>
      <c r="AH74" s="1404"/>
      <c r="AI74" s="1404"/>
      <c r="AJ74" s="1404"/>
      <c r="AK74" s="1404"/>
      <c r="AL74" s="1404"/>
      <c r="AM74" s="1404"/>
      <c r="AN74" s="1404"/>
    </row>
    <row r="75" spans="1:40" s="1403" customFormat="1" ht="24">
      <c r="A75" s="1067" t="s">
        <v>1025</v>
      </c>
      <c r="B75" s="3073" t="s">
        <v>2932</v>
      </c>
      <c r="C75" s="1159"/>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4"/>
      <c r="AF75" s="1404"/>
      <c r="AG75" s="1404"/>
      <c r="AH75" s="1404"/>
      <c r="AI75" s="1404"/>
      <c r="AJ75" s="1404"/>
      <c r="AK75" s="1404"/>
      <c r="AL75" s="1404"/>
      <c r="AM75" s="1404"/>
      <c r="AN75" s="1404"/>
    </row>
    <row r="76" spans="1:40" ht="36">
      <c r="A76" s="1067" t="s">
        <v>1028</v>
      </c>
      <c r="B76" s="2390" t="str">
        <f>估价对象房地状况!C20</f>
        <v>区域自然环境：；人文环境；综合评价环境状况一般</v>
      </c>
      <c r="C76" s="1159"/>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4"/>
      <c r="AN76" s="1405"/>
    </row>
    <row r="77" spans="1:40" ht="24.75" thickBot="1">
      <c r="A77" s="2420" t="s">
        <v>1035</v>
      </c>
      <c r="B77" s="1850"/>
      <c r="C77" s="1159"/>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6"/>
      <c r="AD77" s="1405"/>
      <c r="AJ77" s="1404"/>
      <c r="AN77" s="1405"/>
    </row>
    <row r="78" spans="1:40" ht="15">
      <c r="A78" s="2403" t="s">
        <v>1036</v>
      </c>
      <c r="B78" s="2404">
        <f>1+E80</f>
        <v>1.0427</v>
      </c>
      <c r="C78" s="2423"/>
      <c r="D78" s="2406"/>
      <c r="E78" s="2407"/>
      <c r="F78" s="2408"/>
      <c r="G78" s="2402"/>
      <c r="H78" s="2402"/>
      <c r="I78" s="2402"/>
      <c r="J78" s="1066"/>
      <c r="K78" s="1066"/>
      <c r="L78" s="1066"/>
      <c r="M78" s="1066"/>
      <c r="N78" s="1066"/>
      <c r="AC78" s="1406"/>
      <c r="AD78" s="1405"/>
      <c r="AJ78" s="1404"/>
      <c r="AN78" s="1405"/>
    </row>
    <row r="79" spans="1:40" ht="24">
      <c r="A79" s="1067" t="s">
        <v>1008</v>
      </c>
      <c r="B79" s="2387"/>
      <c r="C79" s="2409" t="s">
        <v>1010</v>
      </c>
      <c r="D79" s="2410" t="s">
        <v>1011</v>
      </c>
      <c r="E79" s="2411" t="s">
        <v>1013</v>
      </c>
      <c r="F79" s="2412" t="s">
        <v>2252</v>
      </c>
      <c r="G79" s="2410" t="s">
        <v>1014</v>
      </c>
      <c r="H79" s="2393" t="s">
        <v>2415</v>
      </c>
      <c r="I79" s="2410" t="s">
        <v>1012</v>
      </c>
      <c r="J79" s="2413" t="s">
        <v>1015</v>
      </c>
      <c r="K79" s="2413" t="s">
        <v>1016</v>
      </c>
      <c r="L79" s="2413" t="s">
        <v>1017</v>
      </c>
      <c r="M79" s="2413" t="s">
        <v>1018</v>
      </c>
      <c r="N79" s="2413" t="s">
        <v>1019</v>
      </c>
      <c r="AC79" s="1406"/>
      <c r="AD79" s="1405"/>
      <c r="AJ79" s="1404"/>
      <c r="AN79" s="1405"/>
    </row>
    <row r="80" spans="1:40" ht="36">
      <c r="A80" s="1067" t="s">
        <v>1037</v>
      </c>
      <c r="B80" s="2387" t="str">
        <f>估价对象房地状况!G15</f>
        <v>估价对象位于XX开发区，园区建设成熟度XX，产业集聚程度XX</v>
      </c>
      <c r="C80" s="1050" t="s">
        <v>3028</v>
      </c>
      <c r="D80" s="2396">
        <f t="shared" ref="D80:D87" si="25">SUMIF($J$79:$N$79,C80,J80:N80)</f>
        <v>1.6899999999999998E-2</v>
      </c>
      <c r="E80" s="2415">
        <f>ROUND(SUM(D80:D87),4)</f>
        <v>4.2700000000000002E-2</v>
      </c>
      <c r="F80" s="2416">
        <f>IF(E2="工业",SUMIF(L1:L12,G2,N1:N12),"——")</f>
        <v>0.13</v>
      </c>
      <c r="G80" s="2394">
        <f>H80</f>
        <v>1.6899999999999998E-2</v>
      </c>
      <c r="H80" s="2440">
        <f t="shared" ref="H80:H87" si="26">IFERROR(ROUNDDOWN($F$80*I80/2,4),"——")</f>
        <v>1.6899999999999998E-2</v>
      </c>
      <c r="I80" s="2414">
        <v>0.26</v>
      </c>
      <c r="J80" s="2417">
        <f t="shared" ref="J80:J87" si="27">K80+$G80</f>
        <v>3.3799999999999997E-2</v>
      </c>
      <c r="K80" s="2417">
        <f t="shared" ref="K80:K87" si="28">$L80+$G80</f>
        <v>1.6899999999999998E-2</v>
      </c>
      <c r="L80" s="2417">
        <v>0</v>
      </c>
      <c r="M80" s="2417">
        <f t="shared" ref="M80:N87" si="29">L80-$G80</f>
        <v>-1.6899999999999998E-2</v>
      </c>
      <c r="N80" s="2417">
        <f t="shared" si="29"/>
        <v>-3.3799999999999997E-2</v>
      </c>
      <c r="AC80" s="1406"/>
      <c r="AD80" s="1405"/>
      <c r="AJ80" s="1404"/>
      <c r="AN80" s="1405"/>
    </row>
    <row r="81" spans="1:40" ht="48">
      <c r="A81" s="1067" t="s">
        <v>1033</v>
      </c>
      <c r="B81" s="2387" t="str">
        <f>估价对象房地状况!G16</f>
        <v>估价对象周边道路状况、公共交通通达情况、停车便捷程度，综合评价交通便捷度较好</v>
      </c>
      <c r="C81" s="1050" t="s">
        <v>3029</v>
      </c>
      <c r="D81" s="2396">
        <f t="shared" si="25"/>
        <v>0</v>
      </c>
      <c r="E81" s="2424"/>
      <c r="F81" s="2425"/>
      <c r="G81" s="2394">
        <f t="shared" ref="G81:G87" si="30">H81</f>
        <v>2.1399999999999999E-2</v>
      </c>
      <c r="H81" s="2440">
        <f t="shared" si="26"/>
        <v>2.1399999999999999E-2</v>
      </c>
      <c r="I81" s="2414">
        <v>0.33</v>
      </c>
      <c r="J81" s="2417">
        <f t="shared" si="27"/>
        <v>4.2799999999999998E-2</v>
      </c>
      <c r="K81" s="2417">
        <f t="shared" si="28"/>
        <v>2.1399999999999999E-2</v>
      </c>
      <c r="L81" s="2417">
        <v>0</v>
      </c>
      <c r="M81" s="2417">
        <f t="shared" si="29"/>
        <v>-2.1399999999999999E-2</v>
      </c>
      <c r="N81" s="2417">
        <f t="shared" si="29"/>
        <v>-4.2799999999999998E-2</v>
      </c>
      <c r="AC81" s="1406"/>
      <c r="AD81" s="1405"/>
      <c r="AJ81" s="1404"/>
      <c r="AN81" s="1405"/>
    </row>
    <row r="82" spans="1:40" ht="24">
      <c r="A82" s="1067" t="s">
        <v>1022</v>
      </c>
      <c r="B82" s="2387">
        <f>估价对象房地状况!G17</f>
        <v>0</v>
      </c>
      <c r="C82" s="1050" t="s">
        <v>3028</v>
      </c>
      <c r="D82" s="2396">
        <f t="shared" si="25"/>
        <v>3.2000000000000002E-3</v>
      </c>
      <c r="E82" s="2424"/>
      <c r="F82" s="2425"/>
      <c r="G82" s="2394">
        <f t="shared" si="30"/>
        <v>3.2000000000000002E-3</v>
      </c>
      <c r="H82" s="2440">
        <f t="shared" si="26"/>
        <v>3.2000000000000002E-3</v>
      </c>
      <c r="I82" s="2414">
        <v>0.05</v>
      </c>
      <c r="J82" s="2417">
        <f t="shared" si="27"/>
        <v>6.4000000000000003E-3</v>
      </c>
      <c r="K82" s="2417">
        <f t="shared" si="28"/>
        <v>3.2000000000000002E-3</v>
      </c>
      <c r="L82" s="2417">
        <v>0</v>
      </c>
      <c r="M82" s="2417">
        <f t="shared" si="29"/>
        <v>-3.2000000000000002E-3</v>
      </c>
      <c r="N82" s="2417">
        <f t="shared" si="29"/>
        <v>-6.4000000000000003E-3</v>
      </c>
      <c r="AC82" s="1406"/>
      <c r="AD82" s="1405"/>
      <c r="AJ82" s="1404"/>
      <c r="AN82" s="1405"/>
    </row>
    <row r="83" spans="1:40" ht="14.25">
      <c r="A83" s="1067" t="s">
        <v>1034</v>
      </c>
      <c r="B83" s="2387">
        <f>估价对象房地状况!G22</f>
        <v>0</v>
      </c>
      <c r="C83" s="1050" t="s">
        <v>3029</v>
      </c>
      <c r="D83" s="2396">
        <f t="shared" si="25"/>
        <v>0</v>
      </c>
      <c r="E83" s="2424"/>
      <c r="F83" s="2425"/>
      <c r="G83" s="2394">
        <f t="shared" si="30"/>
        <v>2.5999999999999999E-3</v>
      </c>
      <c r="H83" s="2440">
        <f t="shared" si="26"/>
        <v>2.5999999999999999E-3</v>
      </c>
      <c r="I83" s="2414">
        <v>0.04</v>
      </c>
      <c r="J83" s="2417">
        <f t="shared" si="27"/>
        <v>5.1999999999999998E-3</v>
      </c>
      <c r="K83" s="2417">
        <f t="shared" si="28"/>
        <v>2.5999999999999999E-3</v>
      </c>
      <c r="L83" s="2417">
        <v>0</v>
      </c>
      <c r="M83" s="2417">
        <f t="shared" si="29"/>
        <v>-2.5999999999999999E-3</v>
      </c>
      <c r="N83" s="2417">
        <f t="shared" si="29"/>
        <v>-5.1999999999999998E-3</v>
      </c>
      <c r="AC83" s="1406"/>
      <c r="AD83" s="1405"/>
      <c r="AJ83" s="1404"/>
      <c r="AN83" s="1405"/>
    </row>
    <row r="84" spans="1:40" ht="24">
      <c r="A84" s="1067" t="s">
        <v>1026</v>
      </c>
      <c r="B84" s="2388" t="str">
        <f>估价对象房地状况!G19</f>
        <v>估价对象所在区域公共配套设施齐备情况</v>
      </c>
      <c r="C84" s="1050" t="s">
        <v>3029</v>
      </c>
      <c r="D84" s="2396">
        <f t="shared" si="25"/>
        <v>0</v>
      </c>
      <c r="E84" s="2424"/>
      <c r="F84" s="2425"/>
      <c r="G84" s="2394">
        <f t="shared" si="30"/>
        <v>3.8999999999999998E-3</v>
      </c>
      <c r="H84" s="2440">
        <f t="shared" si="26"/>
        <v>3.8999999999999998E-3</v>
      </c>
      <c r="I84" s="2414">
        <v>0.06</v>
      </c>
      <c r="J84" s="2417">
        <f t="shared" si="27"/>
        <v>7.7999999999999996E-3</v>
      </c>
      <c r="K84" s="2417">
        <f t="shared" si="28"/>
        <v>3.8999999999999998E-3</v>
      </c>
      <c r="L84" s="2417">
        <v>0</v>
      </c>
      <c r="M84" s="2417">
        <f t="shared" si="29"/>
        <v>-3.8999999999999998E-3</v>
      </c>
      <c r="N84" s="2417">
        <f t="shared" si="29"/>
        <v>-7.7999999999999996E-3</v>
      </c>
      <c r="AC84" s="1406"/>
      <c r="AD84" s="1405"/>
      <c r="AJ84" s="1404"/>
      <c r="AN84" s="1405"/>
    </row>
    <row r="85" spans="1:40" ht="24">
      <c r="A85" s="1067" t="s">
        <v>1027</v>
      </c>
      <c r="B85" s="2388" t="str">
        <f>估价对象房地状况!G20</f>
        <v>估价对象所在区域基础设施水平</v>
      </c>
      <c r="C85" s="1050" t="s">
        <v>3030</v>
      </c>
      <c r="D85" s="2396">
        <f t="shared" si="25"/>
        <v>1.9400000000000001E-2</v>
      </c>
      <c r="E85" s="2424"/>
      <c r="F85" s="2425"/>
      <c r="G85" s="2394">
        <f t="shared" si="30"/>
        <v>9.7000000000000003E-3</v>
      </c>
      <c r="H85" s="2440">
        <f t="shared" si="26"/>
        <v>9.7000000000000003E-3</v>
      </c>
      <c r="I85" s="2414">
        <v>0.15</v>
      </c>
      <c r="J85" s="2417">
        <f t="shared" si="27"/>
        <v>1.9400000000000001E-2</v>
      </c>
      <c r="K85" s="2417">
        <f t="shared" si="28"/>
        <v>9.7000000000000003E-3</v>
      </c>
      <c r="L85" s="2417">
        <v>0</v>
      </c>
      <c r="M85" s="2417">
        <f t="shared" si="29"/>
        <v>-9.7000000000000003E-3</v>
      </c>
      <c r="N85" s="2417">
        <f t="shared" si="29"/>
        <v>-1.9400000000000001E-2</v>
      </c>
      <c r="AC85" s="1406"/>
      <c r="AD85" s="1405"/>
      <c r="AJ85" s="1404"/>
      <c r="AN85" s="1405"/>
    </row>
    <row r="86" spans="1:40" ht="24">
      <c r="A86" s="1067" t="s">
        <v>1025</v>
      </c>
      <c r="B86" s="3073" t="s">
        <v>2932</v>
      </c>
      <c r="C86" s="1050" t="s">
        <v>3028</v>
      </c>
      <c r="D86" s="2396">
        <f t="shared" si="25"/>
        <v>3.2000000000000002E-3</v>
      </c>
      <c r="E86" s="2424"/>
      <c r="F86" s="2425"/>
      <c r="G86" s="2394">
        <f t="shared" si="30"/>
        <v>3.2000000000000002E-3</v>
      </c>
      <c r="H86" s="2440">
        <f t="shared" si="26"/>
        <v>3.2000000000000002E-3</v>
      </c>
      <c r="I86" s="2414">
        <v>0.05</v>
      </c>
      <c r="J86" s="2417">
        <f t="shared" si="27"/>
        <v>6.4000000000000003E-3</v>
      </c>
      <c r="K86" s="2417">
        <f t="shared" si="28"/>
        <v>3.2000000000000002E-3</v>
      </c>
      <c r="L86" s="2417">
        <v>0</v>
      </c>
      <c r="M86" s="2417">
        <f t="shared" si="29"/>
        <v>-3.2000000000000002E-3</v>
      </c>
      <c r="N86" s="2417">
        <f t="shared" si="29"/>
        <v>-6.4000000000000003E-3</v>
      </c>
      <c r="AC86" s="1406"/>
      <c r="AD86" s="1405"/>
      <c r="AJ86" s="1404"/>
      <c r="AN86" s="1405"/>
    </row>
    <row r="87" spans="1:40" ht="36.75" thickBot="1">
      <c r="A87" s="2420" t="s">
        <v>1038</v>
      </c>
      <c r="B87" s="2389" t="str">
        <f>估价对象房地状况!G18</f>
        <v>该园区内是否有污染型企业，绿化情况，卫生条件，整体环境状况判断</v>
      </c>
      <c r="C87" s="1050" t="s">
        <v>3029</v>
      </c>
      <c r="D87" s="2396">
        <f t="shared" si="25"/>
        <v>0</v>
      </c>
      <c r="E87" s="2426"/>
      <c r="F87" s="2425"/>
      <c r="G87" s="2394">
        <f t="shared" si="30"/>
        <v>3.8999999999999998E-3</v>
      </c>
      <c r="H87" s="2440">
        <f t="shared" si="26"/>
        <v>3.8999999999999998E-3</v>
      </c>
      <c r="I87" s="2421">
        <v>0.06</v>
      </c>
      <c r="J87" s="2417">
        <f t="shared" si="27"/>
        <v>7.7999999999999996E-3</v>
      </c>
      <c r="K87" s="2417">
        <f t="shared" si="28"/>
        <v>3.8999999999999998E-3</v>
      </c>
      <c r="L87" s="2417">
        <v>0</v>
      </c>
      <c r="M87" s="2417">
        <f t="shared" si="29"/>
        <v>-3.8999999999999998E-3</v>
      </c>
      <c r="N87" s="2417">
        <f t="shared" si="29"/>
        <v>-7.7999999999999996E-3</v>
      </c>
      <c r="AC87" s="1406"/>
      <c r="AD87" s="1405"/>
      <c r="AJ87" s="1404"/>
      <c r="AN87" s="1405"/>
    </row>
    <row r="90" spans="1:40">
      <c r="A90" s="3398" t="s">
        <v>1633</v>
      </c>
      <c r="B90" s="3398"/>
      <c r="C90" s="3398"/>
      <c r="D90" s="3398"/>
      <c r="E90" s="3398"/>
      <c r="F90" s="3398"/>
      <c r="G90" s="3398"/>
      <c r="H90" s="3398"/>
      <c r="I90" s="3398"/>
      <c r="J90" s="3398"/>
      <c r="K90" s="2429"/>
      <c r="L90" s="2429"/>
      <c r="M90" s="2429"/>
      <c r="N90" s="2429"/>
    </row>
    <row r="91" spans="1:40">
      <c r="A91" s="3399" t="s">
        <v>1443</v>
      </c>
      <c r="B91" s="3399" t="s">
        <v>1634</v>
      </c>
      <c r="C91" s="1140" t="s">
        <v>1635</v>
      </c>
      <c r="D91" s="1141"/>
      <c r="E91" s="1141"/>
      <c r="F91" s="1141"/>
      <c r="G91" s="1141"/>
      <c r="H91" s="1141"/>
      <c r="I91" s="1141"/>
      <c r="J91" s="1142"/>
      <c r="K91" s="1134"/>
      <c r="L91" s="1134"/>
      <c r="M91" s="1134"/>
      <c r="N91" s="1134"/>
    </row>
    <row r="92" spans="1:40">
      <c r="A92" s="3399"/>
      <c r="B92" s="3399"/>
      <c r="C92" s="2428" t="s">
        <v>906</v>
      </c>
      <c r="D92" s="2428" t="s">
        <v>884</v>
      </c>
      <c r="E92" s="2428" t="s">
        <v>885</v>
      </c>
      <c r="F92" s="2428" t="s">
        <v>909</v>
      </c>
      <c r="G92" s="2428" t="s">
        <v>887</v>
      </c>
      <c r="H92" s="2428" t="s">
        <v>888</v>
      </c>
      <c r="I92" s="2428" t="s">
        <v>889</v>
      </c>
      <c r="J92" s="2428" t="s">
        <v>890</v>
      </c>
      <c r="K92" s="2428" t="s">
        <v>914</v>
      </c>
      <c r="L92" s="2428" t="s">
        <v>892</v>
      </c>
      <c r="M92" s="2428" t="s">
        <v>893</v>
      </c>
      <c r="N92" s="2428" t="s">
        <v>917</v>
      </c>
    </row>
    <row r="93" spans="1:40">
      <c r="A93" s="3406" t="s">
        <v>2760</v>
      </c>
      <c r="B93" s="1143">
        <v>1</v>
      </c>
      <c r="C93" s="1144">
        <v>1.9361999999999999</v>
      </c>
      <c r="D93" s="1144">
        <v>1.9361999999999999</v>
      </c>
      <c r="E93" s="1144">
        <v>1.8629</v>
      </c>
      <c r="F93" s="1144">
        <v>1.8629</v>
      </c>
      <c r="G93" s="1144">
        <v>1.8629</v>
      </c>
      <c r="H93" s="1144">
        <v>1.8629</v>
      </c>
      <c r="I93" s="1144">
        <v>1.8629</v>
      </c>
      <c r="J93" s="1144">
        <v>1.9419999999999999</v>
      </c>
      <c r="K93" s="1144">
        <v>1.9419999999999999</v>
      </c>
      <c r="L93" s="1144">
        <v>1.9419999999999999</v>
      </c>
      <c r="M93" s="1144">
        <v>1.9419999999999999</v>
      </c>
      <c r="N93" s="1144">
        <v>1.9419999999999999</v>
      </c>
    </row>
    <row r="94" spans="1:40">
      <c r="A94" s="3407"/>
      <c r="B94" s="1143">
        <v>2</v>
      </c>
      <c r="C94" s="1144">
        <v>1.4198</v>
      </c>
      <c r="D94" s="1144">
        <v>1.4198</v>
      </c>
      <c r="E94" s="1144">
        <v>1.3371999999999999</v>
      </c>
      <c r="F94" s="1144">
        <v>1.3371999999999999</v>
      </c>
      <c r="G94" s="1144">
        <v>1.3371999999999999</v>
      </c>
      <c r="H94" s="1144">
        <v>1.3371999999999999</v>
      </c>
      <c r="I94" s="1144">
        <v>1.3371999999999999</v>
      </c>
      <c r="J94" s="1144">
        <v>1.2799</v>
      </c>
      <c r="K94" s="1144">
        <v>1.2799</v>
      </c>
      <c r="L94" s="1144">
        <v>1.2799</v>
      </c>
      <c r="M94" s="1144">
        <v>1.2799</v>
      </c>
      <c r="N94" s="1144">
        <v>1.2799</v>
      </c>
    </row>
    <row r="95" spans="1:40">
      <c r="A95" s="3407"/>
      <c r="B95" s="1143">
        <v>3</v>
      </c>
      <c r="C95" s="1144">
        <v>1.1594</v>
      </c>
      <c r="D95" s="1144">
        <v>1.1594</v>
      </c>
      <c r="E95" s="1144">
        <v>1.0788</v>
      </c>
      <c r="F95" s="1144">
        <v>1.0788</v>
      </c>
      <c r="G95" s="1144">
        <v>1.0788</v>
      </c>
      <c r="H95" s="1144">
        <v>1.0788</v>
      </c>
      <c r="I95" s="1144">
        <v>1.0788</v>
      </c>
      <c r="J95" s="1144">
        <v>1.0072000000000001</v>
      </c>
      <c r="K95" s="1144">
        <v>1.0072000000000001</v>
      </c>
      <c r="L95" s="1144">
        <v>1.0072000000000001</v>
      </c>
      <c r="M95" s="1144">
        <v>1.0072000000000001</v>
      </c>
      <c r="N95" s="1144">
        <v>1.0072000000000001</v>
      </c>
    </row>
    <row r="96" spans="1:40">
      <c r="A96" s="3407"/>
      <c r="B96" s="1143">
        <v>4</v>
      </c>
      <c r="C96" s="1144">
        <v>0.96220000000000006</v>
      </c>
      <c r="D96" s="1144">
        <v>0.96220000000000006</v>
      </c>
      <c r="E96" s="1144">
        <v>0.86560000000000004</v>
      </c>
      <c r="F96" s="1144">
        <v>0.86560000000000004</v>
      </c>
      <c r="G96" s="1144">
        <v>0.86560000000000004</v>
      </c>
      <c r="H96" s="1144">
        <v>0.86560000000000004</v>
      </c>
      <c r="I96" s="1144">
        <v>0.86560000000000004</v>
      </c>
      <c r="J96" s="1144">
        <v>0.75249999999999995</v>
      </c>
      <c r="K96" s="1144">
        <v>0.75249999999999995</v>
      </c>
      <c r="L96" s="1144">
        <v>0.75249999999999995</v>
      </c>
      <c r="M96" s="1144">
        <v>0.75249999999999995</v>
      </c>
      <c r="N96" s="1144">
        <v>0.75249999999999995</v>
      </c>
    </row>
    <row r="97" spans="1:14">
      <c r="A97" s="3407"/>
      <c r="B97" s="1143">
        <v>5</v>
      </c>
      <c r="C97" s="1144">
        <v>0.8417</v>
      </c>
      <c r="D97" s="1144">
        <v>0.8417</v>
      </c>
      <c r="E97" s="1144">
        <v>0.73709999999999998</v>
      </c>
      <c r="F97" s="1144">
        <v>0.73709999999999998</v>
      </c>
      <c r="G97" s="1144">
        <v>0.73709999999999998</v>
      </c>
      <c r="H97" s="1144">
        <v>0.73709999999999998</v>
      </c>
      <c r="I97" s="1144">
        <v>0.73709999999999998</v>
      </c>
      <c r="J97" s="1144">
        <v>0.56589999999999996</v>
      </c>
      <c r="K97" s="1144">
        <v>0.56589999999999996</v>
      </c>
      <c r="L97" s="1144">
        <v>0.56589999999999996</v>
      </c>
      <c r="M97" s="1144">
        <v>0.56589999999999996</v>
      </c>
      <c r="N97" s="1144">
        <v>0.56589999999999996</v>
      </c>
    </row>
    <row r="98" spans="1:14">
      <c r="A98" s="3407"/>
      <c r="B98" s="1143">
        <v>6</v>
      </c>
      <c r="C98" s="1144">
        <v>0.76080000000000003</v>
      </c>
      <c r="D98" s="1144">
        <v>0.76080000000000003</v>
      </c>
      <c r="E98" s="1144">
        <v>0.6482</v>
      </c>
      <c r="F98" s="1144">
        <v>0.6482</v>
      </c>
      <c r="G98" s="1144">
        <v>0.6482</v>
      </c>
      <c r="H98" s="1144">
        <v>0.6482</v>
      </c>
      <c r="I98" s="1144">
        <v>0.6482</v>
      </c>
      <c r="J98" s="1144">
        <v>0.45250000000000001</v>
      </c>
      <c r="K98" s="1144">
        <v>0.45250000000000001</v>
      </c>
      <c r="L98" s="1144">
        <v>0.45250000000000001</v>
      </c>
      <c r="M98" s="1144">
        <v>0.45250000000000001</v>
      </c>
      <c r="N98" s="1144">
        <v>0.45250000000000001</v>
      </c>
    </row>
    <row r="99" spans="1:14">
      <c r="A99" s="3407"/>
      <c r="B99" s="1143" t="s">
        <v>1636</v>
      </c>
      <c r="C99" s="1145">
        <f>$I$3</f>
        <v>0</v>
      </c>
      <c r="D99" s="1145">
        <f t="shared" ref="D99:N99" si="31">$I$3</f>
        <v>0</v>
      </c>
      <c r="E99" s="1145">
        <f t="shared" si="31"/>
        <v>0</v>
      </c>
      <c r="F99" s="1145">
        <f t="shared" si="31"/>
        <v>0</v>
      </c>
      <c r="G99" s="1145">
        <f t="shared" si="31"/>
        <v>0</v>
      </c>
      <c r="H99" s="1145">
        <f t="shared" si="31"/>
        <v>0</v>
      </c>
      <c r="I99" s="1145">
        <f t="shared" si="31"/>
        <v>0</v>
      </c>
      <c r="J99" s="1145">
        <f t="shared" si="31"/>
        <v>0</v>
      </c>
      <c r="K99" s="1145">
        <f t="shared" si="31"/>
        <v>0</v>
      </c>
      <c r="L99" s="1145">
        <f t="shared" si="31"/>
        <v>0</v>
      </c>
      <c r="M99" s="1145">
        <f t="shared" si="31"/>
        <v>0</v>
      </c>
      <c r="N99" s="1145">
        <f t="shared" si="31"/>
        <v>0</v>
      </c>
    </row>
    <row r="100" spans="1:14">
      <c r="A100" s="3408"/>
      <c r="B100" s="1143">
        <v>7</v>
      </c>
      <c r="C100" s="1146">
        <f>(-0.163*(C99^2)-0.59*C99+7617)*(10^(-4))</f>
        <v>0.76170000000000004</v>
      </c>
      <c r="D100" s="1146">
        <f>(-0.163*(D99^2)-0.59*D99+7617)*(10^(-4))</f>
        <v>0.76170000000000004</v>
      </c>
      <c r="E100" s="1146">
        <f>(-0.161*(E99^2)-7.509*E99+6533)*(10^(-4))</f>
        <v>0.65329999999999999</v>
      </c>
      <c r="F100" s="1146">
        <f>(-0.161*(F99^2)-7.509*F99+6533)*(10^(-4))</f>
        <v>0.65329999999999999</v>
      </c>
      <c r="G100" s="1146">
        <f>(-0.161*(G99^2)-7.509*G99+6533)*(10^(-4))</f>
        <v>0.65329999999999999</v>
      </c>
      <c r="H100" s="1146">
        <f>(-0.161*(H99^2)-7.509*H99+6533)*(10^(-4))</f>
        <v>0.65329999999999999</v>
      </c>
      <c r="I100" s="1146">
        <f>(-0.161*(I99^2)-7.509*I99+6533)*(10^(-4))</f>
        <v>0.65329999999999999</v>
      </c>
      <c r="J100" s="1146">
        <f>(-0.214*(J99^2)-21.991*J99+4665)*(10^(-4))</f>
        <v>0.46650000000000003</v>
      </c>
      <c r="K100" s="1146">
        <f>(-0.214*(K99^2)-21.991*K99+4665)*(10^(-4))</f>
        <v>0.46650000000000003</v>
      </c>
      <c r="L100" s="1146">
        <f>(-0.214*(L99^2)-21.991*L99+4665)*(10^(-4))</f>
        <v>0.46650000000000003</v>
      </c>
      <c r="M100" s="1146">
        <f>(-0.214*(M99^2)-21.991*M99+4665)*(10^(-4))</f>
        <v>0.46650000000000003</v>
      </c>
      <c r="N100" s="1146">
        <f>(-0.214*(N99^2)-21.991*N99+4665)*(10^(-4))</f>
        <v>0.46650000000000003</v>
      </c>
    </row>
    <row r="101" spans="1:14">
      <c r="A101" s="3406" t="s">
        <v>1637</v>
      </c>
      <c r="B101" s="1147" t="s">
        <v>905</v>
      </c>
      <c r="C101" s="1148">
        <f>$G$3</f>
        <v>1.99</v>
      </c>
      <c r="D101" s="1148">
        <f t="shared" ref="D101:N101" si="32">$G$3</f>
        <v>1.99</v>
      </c>
      <c r="E101" s="1148">
        <f t="shared" si="32"/>
        <v>1.99</v>
      </c>
      <c r="F101" s="1148">
        <f t="shared" si="32"/>
        <v>1.99</v>
      </c>
      <c r="G101" s="1148">
        <f t="shared" si="32"/>
        <v>1.99</v>
      </c>
      <c r="H101" s="1148">
        <f t="shared" si="32"/>
        <v>1.99</v>
      </c>
      <c r="I101" s="1148">
        <f t="shared" si="32"/>
        <v>1.99</v>
      </c>
      <c r="J101" s="1148">
        <f t="shared" si="32"/>
        <v>1.99</v>
      </c>
      <c r="K101" s="1148">
        <f t="shared" si="32"/>
        <v>1.99</v>
      </c>
      <c r="L101" s="1148">
        <f t="shared" si="32"/>
        <v>1.99</v>
      </c>
      <c r="M101" s="1148">
        <f t="shared" si="32"/>
        <v>1.99</v>
      </c>
      <c r="N101" s="1148">
        <f t="shared" si="32"/>
        <v>1.99</v>
      </c>
    </row>
    <row r="102" spans="1:14">
      <c r="A102" s="3407"/>
      <c r="B102" s="1143">
        <v>1</v>
      </c>
      <c r="C102" s="1144">
        <f>1.9362/C101</f>
        <v>0.97296482412060303</v>
      </c>
      <c r="D102" s="1144">
        <f>1.9362/D101</f>
        <v>0.97296482412060303</v>
      </c>
      <c r="E102" s="1144">
        <f>1.8629/E101</f>
        <v>0.93613065326633171</v>
      </c>
      <c r="F102" s="1144">
        <f>1.8629/F101</f>
        <v>0.93613065326633171</v>
      </c>
      <c r="G102" s="1144">
        <f>1.8629/G101</f>
        <v>0.93613065326633171</v>
      </c>
      <c r="H102" s="1144">
        <f>1.8629/H101</f>
        <v>0.93613065326633171</v>
      </c>
      <c r="I102" s="1144">
        <f>1.8629/I101</f>
        <v>0.93613065326633171</v>
      </c>
      <c r="J102" s="1144">
        <f>1.942/J101</f>
        <v>0.97587939698492465</v>
      </c>
      <c r="K102" s="1144">
        <f>1.942/K101</f>
        <v>0.97587939698492465</v>
      </c>
      <c r="L102" s="1144">
        <f>1.942/L101</f>
        <v>0.97587939698492465</v>
      </c>
      <c r="M102" s="1144">
        <f>1.942/M101</f>
        <v>0.97587939698492465</v>
      </c>
      <c r="N102" s="1144">
        <f>1.942/N101</f>
        <v>0.97587939698492465</v>
      </c>
    </row>
    <row r="103" spans="1:14">
      <c r="A103" s="3407"/>
      <c r="B103" s="1143">
        <v>2</v>
      </c>
      <c r="C103" s="1144">
        <f>1.4198/C101</f>
        <v>0.71346733668341711</v>
      </c>
      <c r="D103" s="1144">
        <f>1.4198/D101</f>
        <v>0.71346733668341711</v>
      </c>
      <c r="E103" s="1144">
        <f>1.3372/E101</f>
        <v>0.67195979899497482</v>
      </c>
      <c r="F103" s="1144">
        <f>1.3372/F101</f>
        <v>0.67195979899497482</v>
      </c>
      <c r="G103" s="1144">
        <f>1.3372/G101</f>
        <v>0.67195979899497482</v>
      </c>
      <c r="H103" s="1144">
        <f>1.3372/H101</f>
        <v>0.67195979899497482</v>
      </c>
      <c r="I103" s="1144">
        <f>1.3372/I101</f>
        <v>0.67195979899497482</v>
      </c>
      <c r="J103" s="1144">
        <f>1.2799/J101</f>
        <v>0.64316582914572862</v>
      </c>
      <c r="K103" s="1144">
        <f>1.2799/K101</f>
        <v>0.64316582914572862</v>
      </c>
      <c r="L103" s="1144">
        <f>1.2799/L101</f>
        <v>0.64316582914572862</v>
      </c>
      <c r="M103" s="1144">
        <f>1.2799/M101</f>
        <v>0.64316582914572862</v>
      </c>
      <c r="N103" s="1144">
        <f>1.2799/N101</f>
        <v>0.64316582914572862</v>
      </c>
    </row>
    <row r="104" spans="1:14">
      <c r="A104" s="3407"/>
      <c r="B104" s="1143">
        <v>3</v>
      </c>
      <c r="C104" s="1144">
        <f>1.1594/C101</f>
        <v>0.58261306532663315</v>
      </c>
      <c r="D104" s="1144">
        <f>1.1594/D101</f>
        <v>0.58261306532663315</v>
      </c>
      <c r="E104" s="1144">
        <f>1.0788/E101</f>
        <v>0.54211055276381914</v>
      </c>
      <c r="F104" s="1144">
        <f>1.0788/F101</f>
        <v>0.54211055276381914</v>
      </c>
      <c r="G104" s="1144">
        <f>1.0788/G101</f>
        <v>0.54211055276381914</v>
      </c>
      <c r="H104" s="1144">
        <f>1.0788/H101</f>
        <v>0.54211055276381914</v>
      </c>
      <c r="I104" s="1144">
        <f>1.0788/I101</f>
        <v>0.54211055276381914</v>
      </c>
      <c r="J104" s="1144">
        <f>1.0072/J101</f>
        <v>0.50613065326633166</v>
      </c>
      <c r="K104" s="1144">
        <f>1.0072/K101</f>
        <v>0.50613065326633166</v>
      </c>
      <c r="L104" s="1144">
        <f>1.0072/L101</f>
        <v>0.50613065326633166</v>
      </c>
      <c r="M104" s="1144">
        <f>1.0072/M101</f>
        <v>0.50613065326633166</v>
      </c>
      <c r="N104" s="1144">
        <f>1.0072/N101</f>
        <v>0.50613065326633166</v>
      </c>
    </row>
    <row r="105" spans="1:14">
      <c r="A105" s="3407"/>
      <c r="B105" s="1143">
        <v>4</v>
      </c>
      <c r="C105" s="1144">
        <f>0.9622/C101</f>
        <v>0.48351758793969851</v>
      </c>
      <c r="D105" s="1144">
        <f>0.9622/D101</f>
        <v>0.48351758793969851</v>
      </c>
      <c r="E105" s="1144">
        <f>0.8656/E101</f>
        <v>0.43497487437185933</v>
      </c>
      <c r="F105" s="1144">
        <f>0.8656/F101</f>
        <v>0.43497487437185933</v>
      </c>
      <c r="G105" s="1144">
        <f>0.8656/G101</f>
        <v>0.43497487437185933</v>
      </c>
      <c r="H105" s="1144">
        <f>0.8656/H101</f>
        <v>0.43497487437185933</v>
      </c>
      <c r="I105" s="1144">
        <f>0.8656/I101</f>
        <v>0.43497487437185933</v>
      </c>
      <c r="J105" s="1144">
        <f>0.7525/J101</f>
        <v>0.37814070351758794</v>
      </c>
      <c r="K105" s="1144">
        <f>0.7525/K101</f>
        <v>0.37814070351758794</v>
      </c>
      <c r="L105" s="1144">
        <f>0.7525/L101</f>
        <v>0.37814070351758794</v>
      </c>
      <c r="M105" s="1144">
        <f>0.7525/M101</f>
        <v>0.37814070351758794</v>
      </c>
      <c r="N105" s="1144">
        <f>0.7525/N101</f>
        <v>0.37814070351758794</v>
      </c>
    </row>
    <row r="106" spans="1:14">
      <c r="A106" s="3407"/>
      <c r="B106" s="1143">
        <v>5</v>
      </c>
      <c r="C106" s="1144">
        <f>0.8417/C101</f>
        <v>0.42296482412060304</v>
      </c>
      <c r="D106" s="1144">
        <f>0.8417/D101</f>
        <v>0.42296482412060304</v>
      </c>
      <c r="E106" s="1144">
        <f>0.7371/E101</f>
        <v>0.37040201005025125</v>
      </c>
      <c r="F106" s="1144">
        <f>0.7371/F101</f>
        <v>0.37040201005025125</v>
      </c>
      <c r="G106" s="1144">
        <f>0.7371/G101</f>
        <v>0.37040201005025125</v>
      </c>
      <c r="H106" s="1144">
        <f>0.7371/H101</f>
        <v>0.37040201005025125</v>
      </c>
      <c r="I106" s="1144">
        <f>0.7371/I101</f>
        <v>0.37040201005025125</v>
      </c>
      <c r="J106" s="1144">
        <f>0.5659/J101</f>
        <v>0.2843718592964824</v>
      </c>
      <c r="K106" s="1144">
        <f>0.5659/K101</f>
        <v>0.2843718592964824</v>
      </c>
      <c r="L106" s="1144">
        <f>0.5659/L101</f>
        <v>0.2843718592964824</v>
      </c>
      <c r="M106" s="1144">
        <f>0.5659/M101</f>
        <v>0.2843718592964824</v>
      </c>
      <c r="N106" s="1144">
        <f>0.5659/N101</f>
        <v>0.2843718592964824</v>
      </c>
    </row>
    <row r="107" spans="1:14">
      <c r="A107" s="3407"/>
      <c r="B107" s="1143">
        <v>6</v>
      </c>
      <c r="C107" s="1144">
        <f>0.7608/C101</f>
        <v>0.38231155778894477</v>
      </c>
      <c r="D107" s="1144">
        <f>0.7608/D101</f>
        <v>0.38231155778894477</v>
      </c>
      <c r="E107" s="1144">
        <f>0.6482/E101</f>
        <v>0.32572864321608042</v>
      </c>
      <c r="F107" s="1144">
        <f>0.6482/F101</f>
        <v>0.32572864321608042</v>
      </c>
      <c r="G107" s="1144">
        <f>0.6482/G101</f>
        <v>0.32572864321608042</v>
      </c>
      <c r="H107" s="1144">
        <f>0.6482/H101</f>
        <v>0.32572864321608042</v>
      </c>
      <c r="I107" s="1144">
        <f>0.6482/I101</f>
        <v>0.32572864321608042</v>
      </c>
      <c r="J107" s="1144">
        <f>0.4525/J101</f>
        <v>0.22738693467336685</v>
      </c>
      <c r="K107" s="1144">
        <f>0.4525/K101</f>
        <v>0.22738693467336685</v>
      </c>
      <c r="L107" s="1144">
        <f>0.4525/L101</f>
        <v>0.22738693467336685</v>
      </c>
      <c r="M107" s="1144">
        <f>0.4525/M101</f>
        <v>0.22738693467336685</v>
      </c>
      <c r="N107" s="1144">
        <f>0.4525/N101</f>
        <v>0.22738693467336685</v>
      </c>
    </row>
    <row r="108" spans="1:14">
      <c r="A108" s="3407"/>
      <c r="B108" s="3409" t="s">
        <v>1638</v>
      </c>
      <c r="C108" s="1145">
        <f>C99</f>
        <v>0</v>
      </c>
      <c r="D108" s="1145">
        <f t="shared" ref="D108:N108" si="33">D99</f>
        <v>0</v>
      </c>
      <c r="E108" s="1145">
        <f t="shared" si="33"/>
        <v>0</v>
      </c>
      <c r="F108" s="1145">
        <f t="shared" si="33"/>
        <v>0</v>
      </c>
      <c r="G108" s="1145">
        <f t="shared" si="33"/>
        <v>0</v>
      </c>
      <c r="H108" s="1145">
        <f t="shared" si="33"/>
        <v>0</v>
      </c>
      <c r="I108" s="1145">
        <f t="shared" si="33"/>
        <v>0</v>
      </c>
      <c r="J108" s="1145">
        <f t="shared" si="33"/>
        <v>0</v>
      </c>
      <c r="K108" s="1145">
        <f t="shared" si="33"/>
        <v>0</v>
      </c>
      <c r="L108" s="1145">
        <f t="shared" si="33"/>
        <v>0</v>
      </c>
      <c r="M108" s="1145">
        <f t="shared" si="33"/>
        <v>0</v>
      </c>
      <c r="N108" s="1145">
        <f t="shared" si="33"/>
        <v>0</v>
      </c>
    </row>
    <row r="109" spans="1:14">
      <c r="A109" s="3408"/>
      <c r="B109" s="3410"/>
      <c r="C109" s="1146">
        <f>(-0.163*(C108^2)-0.59*C108+7617)*(10^(-4))/C101</f>
        <v>0.38276381909547741</v>
      </c>
      <c r="D109" s="1146">
        <f>(-0.163*(D108^2)-0.59*D108+7617)*(10^(-4))/D101</f>
        <v>0.38276381909547741</v>
      </c>
      <c r="E109" s="1146">
        <f>(-0.161*(E108^2)-7.509*E108+6533)*(10^(-4))/E101</f>
        <v>0.32829145728643216</v>
      </c>
      <c r="F109" s="1146">
        <f>(-0.161*(F108^2)-7.509*F108+6533)*(10^(-4))/F101</f>
        <v>0.32829145728643216</v>
      </c>
      <c r="G109" s="1146">
        <f>(-0.161*(G108^2)-7.509*G108+6533)*(10^(-4))/G101</f>
        <v>0.32829145728643216</v>
      </c>
      <c r="H109" s="1146">
        <f>(-0.161*(H108^2)-7.509*H108+6533)*(10^(-4))/H101</f>
        <v>0.32829145728643216</v>
      </c>
      <c r="I109" s="1146">
        <f>(-0.161*(I108^2)-7.509*I108+6533)*(10^(-4))/I101</f>
        <v>0.32829145728643216</v>
      </c>
      <c r="J109" s="1146">
        <f>(-0.214*(J108^2)-21.991*J108+4665)*(10^(-4))/J101</f>
        <v>0.23442211055276382</v>
      </c>
      <c r="K109" s="1146">
        <f>(-0.214*(K108^2)-21.991*K108+4665)*(10^(-4))/K101</f>
        <v>0.23442211055276382</v>
      </c>
      <c r="L109" s="1146">
        <f>(-0.214*(L108^2)-21.991*L108+4665)*(10^(-4))/L101</f>
        <v>0.23442211055276382</v>
      </c>
      <c r="M109" s="1146">
        <f>(-0.214*(M108^2)-21.991*M108+4665)*(10^(-4))/M101</f>
        <v>0.23442211055276382</v>
      </c>
      <c r="N109" s="1146">
        <f>(-0.214*(N108^2)-21.991*N108+4665)*(10^(-4))/N101</f>
        <v>0.23442211055276382</v>
      </c>
    </row>
    <row r="110" spans="1:14">
      <c r="A110" s="3393" t="s">
        <v>1639</v>
      </c>
      <c r="B110" s="3393"/>
      <c r="C110" s="3393"/>
      <c r="D110" s="3393"/>
      <c r="E110" s="3393"/>
      <c r="F110" s="3393"/>
      <c r="G110" s="3393"/>
      <c r="H110" s="3393"/>
      <c r="I110" s="3393"/>
      <c r="J110" s="3393"/>
      <c r="K110" s="2427"/>
      <c r="L110" s="2427"/>
      <c r="M110" s="2427"/>
      <c r="N110" s="2427"/>
    </row>
    <row r="112" spans="1:14" ht="12.75" thickBot="1"/>
    <row r="113" spans="1:13" ht="25.5" thickBot="1">
      <c r="A113" s="1016" t="s">
        <v>895</v>
      </c>
      <c r="B113" s="2430">
        <f>G3</f>
        <v>1.99</v>
      </c>
      <c r="C113" s="1017" t="s">
        <v>896</v>
      </c>
      <c r="D113" s="1018">
        <f>SUMPRODUCT((A115:A118=F113)*(B114:M114=H113)*B115:M118)</f>
        <v>0.60560000000000003</v>
      </c>
      <c r="E113" s="1019" t="s">
        <v>897</v>
      </c>
      <c r="F113" s="1020" t="str">
        <f>E2</f>
        <v>工业</v>
      </c>
      <c r="G113" s="1019" t="s">
        <v>898</v>
      </c>
      <c r="H113" s="1020" t="str">
        <f>G2</f>
        <v>七级</v>
      </c>
      <c r="I113" s="1019"/>
      <c r="J113" s="1011"/>
      <c r="K113" s="1011"/>
      <c r="L113" s="1011"/>
      <c r="M113" s="1011"/>
    </row>
    <row r="114" spans="1:13" ht="12.75">
      <c r="A114" s="1023"/>
      <c r="B114" s="1024" t="s">
        <v>883</v>
      </c>
      <c r="C114" s="1024" t="s">
        <v>884</v>
      </c>
      <c r="D114" s="1024" t="s">
        <v>885</v>
      </c>
      <c r="E114" s="1025" t="s">
        <v>886</v>
      </c>
      <c r="F114" s="1025" t="s">
        <v>887</v>
      </c>
      <c r="G114" s="1025" t="s">
        <v>888</v>
      </c>
      <c r="H114" s="1026" t="s">
        <v>889</v>
      </c>
      <c r="I114" s="1026" t="s">
        <v>890</v>
      </c>
      <c r="J114" s="1027" t="s">
        <v>891</v>
      </c>
      <c r="K114" s="1027" t="s">
        <v>892</v>
      </c>
      <c r="L114" s="1027" t="s">
        <v>893</v>
      </c>
      <c r="M114" s="1028" t="s">
        <v>894</v>
      </c>
    </row>
    <row r="115" spans="1:13" ht="12.75">
      <c r="A115" s="1029" t="s">
        <v>899</v>
      </c>
      <c r="B115" s="1030">
        <f>ROUND(0.9335-0.0094*B113,4)</f>
        <v>0.91479999999999995</v>
      </c>
      <c r="C115" s="1030">
        <f>B115</f>
        <v>0.91479999999999995</v>
      </c>
      <c r="D115" s="1030">
        <f>ROUND(0.8331-0.0109*B113,4)</f>
        <v>0.81140000000000001</v>
      </c>
      <c r="E115" s="1030">
        <f>D115</f>
        <v>0.81140000000000001</v>
      </c>
      <c r="F115" s="1030">
        <f>E115</f>
        <v>0.81140000000000001</v>
      </c>
      <c r="G115" s="1030">
        <f>F115</f>
        <v>0.81140000000000001</v>
      </c>
      <c r="H115" s="1030">
        <f>G115</f>
        <v>0.81140000000000001</v>
      </c>
      <c r="I115" s="1030">
        <f>ROUND(0.689-0.0155*B113,4)</f>
        <v>0.65820000000000001</v>
      </c>
      <c r="J115" s="1030">
        <f t="shared" ref="J115:M118" si="34">I115</f>
        <v>0.65820000000000001</v>
      </c>
      <c r="K115" s="1030">
        <f t="shared" si="34"/>
        <v>0.65820000000000001</v>
      </c>
      <c r="L115" s="1030">
        <f t="shared" si="34"/>
        <v>0.65820000000000001</v>
      </c>
      <c r="M115" s="1031">
        <f t="shared" si="34"/>
        <v>0.65820000000000001</v>
      </c>
    </row>
    <row r="116" spans="1:13" ht="12.75">
      <c r="A116" s="1029" t="s">
        <v>900</v>
      </c>
      <c r="B116" s="1030">
        <f>ROUND(0.949-0.012*B113,4)</f>
        <v>0.92510000000000003</v>
      </c>
      <c r="C116" s="1030">
        <f>B116</f>
        <v>0.92510000000000003</v>
      </c>
      <c r="D116" s="1030">
        <f>ROUND(0.8567-0.013*B113,4)</f>
        <v>0.83079999999999998</v>
      </c>
      <c r="E116" s="1030">
        <f t="shared" ref="E116:H117" si="35">D116</f>
        <v>0.83079999999999998</v>
      </c>
      <c r="F116" s="1030">
        <f t="shared" si="35"/>
        <v>0.83079999999999998</v>
      </c>
      <c r="G116" s="1030">
        <f t="shared" si="35"/>
        <v>0.83079999999999998</v>
      </c>
      <c r="H116" s="1030">
        <f t="shared" si="35"/>
        <v>0.83079999999999998</v>
      </c>
      <c r="I116" s="1030">
        <f>ROUND(0.7694-0.014*B113,4)</f>
        <v>0.74150000000000005</v>
      </c>
      <c r="J116" s="1030">
        <f t="shared" si="34"/>
        <v>0.74150000000000005</v>
      </c>
      <c r="K116" s="1030">
        <f t="shared" si="34"/>
        <v>0.74150000000000005</v>
      </c>
      <c r="L116" s="1030">
        <f t="shared" si="34"/>
        <v>0.74150000000000005</v>
      </c>
      <c r="M116" s="1031">
        <f t="shared" si="34"/>
        <v>0.74150000000000005</v>
      </c>
    </row>
    <row r="117" spans="1:13" ht="12.75">
      <c r="A117" s="1032" t="s">
        <v>901</v>
      </c>
      <c r="B117" s="1030">
        <f>ROUND(0.8808-0.006*B113,4)</f>
        <v>0.86890000000000001</v>
      </c>
      <c r="C117" s="1030">
        <f>B117</f>
        <v>0.86890000000000001</v>
      </c>
      <c r="D117" s="1030">
        <f>ROUND(0.8748-0.008*B113,4)</f>
        <v>0.8589</v>
      </c>
      <c r="E117" s="1030">
        <f t="shared" si="35"/>
        <v>0.8589</v>
      </c>
      <c r="F117" s="1030">
        <f t="shared" si="35"/>
        <v>0.8589</v>
      </c>
      <c r="G117" s="1030">
        <f t="shared" si="35"/>
        <v>0.8589</v>
      </c>
      <c r="H117" s="1030">
        <f t="shared" si="35"/>
        <v>0.8589</v>
      </c>
      <c r="I117" s="1030">
        <f>ROUND(0.7412-0.0095*B113,4)</f>
        <v>0.72230000000000005</v>
      </c>
      <c r="J117" s="1030">
        <f t="shared" si="34"/>
        <v>0.72230000000000005</v>
      </c>
      <c r="K117" s="1030">
        <f t="shared" si="34"/>
        <v>0.72230000000000005</v>
      </c>
      <c r="L117" s="1030">
        <f t="shared" si="34"/>
        <v>0.72230000000000005</v>
      </c>
      <c r="M117" s="1031">
        <f t="shared" si="34"/>
        <v>0.72230000000000005</v>
      </c>
    </row>
    <row r="118" spans="1:13" ht="13.5" thickBot="1">
      <c r="A118" s="1033" t="s">
        <v>902</v>
      </c>
      <c r="B118" s="1034">
        <f>ROUND(0.7275-0.01*B113,4)</f>
        <v>0.70760000000000001</v>
      </c>
      <c r="C118" s="1034">
        <f>B118</f>
        <v>0.70760000000000001</v>
      </c>
      <c r="D118" s="1034">
        <f>ROUND(0.7043-0.012*B113,4)</f>
        <v>0.6804</v>
      </c>
      <c r="E118" s="1034">
        <f>D118</f>
        <v>0.6804</v>
      </c>
      <c r="F118" s="1034">
        <f>E118</f>
        <v>0.6804</v>
      </c>
      <c r="G118" s="1034">
        <f>ROUND(0.6299-0.0122*B113,4)</f>
        <v>0.60560000000000003</v>
      </c>
      <c r="H118" s="1034">
        <f>G118</f>
        <v>0.60560000000000003</v>
      </c>
      <c r="I118" s="1034">
        <f>ROUND(0.5667-0.0136*B113,4)</f>
        <v>0.53959999999999997</v>
      </c>
      <c r="J118" s="1034">
        <f t="shared" si="34"/>
        <v>0.53959999999999997</v>
      </c>
      <c r="K118" s="1034">
        <f t="shared" si="34"/>
        <v>0.53959999999999997</v>
      </c>
      <c r="L118" s="1034">
        <f t="shared" si="34"/>
        <v>0.53959999999999997</v>
      </c>
      <c r="M118" s="1035">
        <f t="shared" si="34"/>
        <v>0.53959999999999997</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28" priority="5" stopIfTrue="1" operator="notEqual">
      <formula>"——"</formula>
    </cfRule>
  </conditionalFormatting>
  <conditionalFormatting sqref="F58">
    <cfRule type="cellIs" dxfId="127" priority="4" stopIfTrue="1" operator="notEqual">
      <formula>"——"</formula>
    </cfRule>
  </conditionalFormatting>
  <conditionalFormatting sqref="F69">
    <cfRule type="cellIs" dxfId="126" priority="3" stopIfTrue="1" operator="notEqual">
      <formula>"——"</formula>
    </cfRule>
  </conditionalFormatting>
  <conditionalFormatting sqref="F80">
    <cfRule type="cellIs" dxfId="125" priority="2" stopIfTrue="1" operator="notEqual">
      <formula>"——"</formula>
    </cfRule>
  </conditionalFormatting>
  <conditionalFormatting sqref="H58:H66 H47:H55 H69:H77 H80:H87">
    <cfRule type="cellIs" dxfId="124"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28" zoomScale="89" zoomScaleNormal="89" workbookViewId="0">
      <selection activeCell="E53" sqref="E53"/>
    </sheetView>
  </sheetViews>
  <sheetFormatPr defaultColWidth="9" defaultRowHeight="14.25"/>
  <cols>
    <col min="1" max="1" width="13.37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515</v>
      </c>
      <c r="B1" s="503"/>
      <c r="C1" s="504" t="s">
        <v>596</v>
      </c>
      <c r="D1" s="505" t="s">
        <v>517</v>
      </c>
      <c r="E1" s="737"/>
      <c r="F1" s="738"/>
      <c r="G1" s="737"/>
      <c r="H1" s="737"/>
      <c r="I1" s="737"/>
      <c r="J1" s="737"/>
      <c r="K1" s="739"/>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508">
        <f>F63</f>
        <v>3868</v>
      </c>
      <c r="C2" s="2128"/>
      <c r="D2" s="2128"/>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c r="A3" s="1381" t="s">
        <v>1685</v>
      </c>
      <c r="B3" s="510">
        <f>ROUND(B2*10000/'数据-汇总表'!E3,0)</f>
        <v>1317</v>
      </c>
      <c r="C3" s="2061"/>
      <c r="D3" s="2061"/>
      <c r="E3" s="2061"/>
      <c r="F3" s="2061"/>
      <c r="G3" s="2128"/>
      <c r="H3" s="2128"/>
      <c r="I3" s="2128"/>
      <c r="J3" s="2128"/>
      <c r="K3" s="2130"/>
      <c r="L3" s="2131"/>
      <c r="M3" s="2132"/>
      <c r="N3" s="2132"/>
      <c r="O3" s="2132"/>
      <c r="P3" s="1565"/>
      <c r="Q3" s="1565"/>
      <c r="R3" s="1565"/>
      <c r="S3" s="1565"/>
      <c r="T3" s="1565"/>
      <c r="U3" s="1565"/>
      <c r="V3" s="1565"/>
      <c r="W3" s="1565"/>
      <c r="X3" s="1565"/>
      <c r="Y3" s="1565"/>
      <c r="Z3" s="1565"/>
      <c r="AA3" s="1565"/>
      <c r="AB3" s="428"/>
      <c r="AC3" s="428"/>
    </row>
    <row r="4" spans="1:29" s="1336" customFormat="1" ht="28.5" customHeight="1">
      <c r="A4" s="511" t="s">
        <v>519</v>
      </c>
      <c r="B4" s="427">
        <f>IF(B43="单位面积地价",C45,ROUND(B2*10000/'数据-汇总表'!D3,0))</f>
        <v>2810</v>
      </c>
      <c r="C4" s="2061"/>
      <c r="D4" s="2061"/>
      <c r="E4" s="2061"/>
      <c r="F4" s="2061"/>
      <c r="G4" s="2128"/>
      <c r="H4" s="2128"/>
      <c r="I4" s="2128"/>
      <c r="J4" s="2128"/>
      <c r="K4" s="2130"/>
      <c r="L4" s="2131"/>
      <c r="M4" s="2132"/>
      <c r="N4" s="2132"/>
      <c r="O4" s="2132"/>
      <c r="P4" s="1565"/>
      <c r="Q4" s="1565"/>
      <c r="R4" s="1565"/>
      <c r="S4" s="1565"/>
      <c r="T4" s="1565"/>
      <c r="U4" s="1565"/>
      <c r="V4" s="1565"/>
      <c r="W4" s="1565"/>
      <c r="X4" s="1565"/>
      <c r="Y4" s="1565"/>
      <c r="Z4" s="1565"/>
      <c r="AA4" s="1565"/>
      <c r="AB4" s="1565"/>
      <c r="AC4" s="428"/>
    </row>
    <row r="5" spans="1:29" s="1336" customFormat="1" ht="28.5" customHeight="1" thickBot="1">
      <c r="A5" s="429"/>
      <c r="B5" s="430">
        <f>ROUND(B2/('数据-汇总表'!D3/666.67),0)</f>
        <v>187</v>
      </c>
      <c r="C5" s="431" t="s">
        <v>468</v>
      </c>
      <c r="D5" s="2061"/>
      <c r="E5" s="2061"/>
      <c r="F5" s="2061"/>
      <c r="G5" s="2128"/>
      <c r="H5" s="2128"/>
      <c r="I5" s="2128"/>
      <c r="J5" s="2128"/>
      <c r="K5" s="2130"/>
      <c r="L5" s="2131"/>
      <c r="M5" s="2132"/>
      <c r="N5" s="2132"/>
      <c r="O5" s="2132"/>
      <c r="P5" s="1565"/>
      <c r="Q5" s="1565"/>
      <c r="R5" s="1565"/>
      <c r="S5" s="1565"/>
      <c r="T5" s="1565"/>
      <c r="U5" s="1565"/>
      <c r="V5" s="1565"/>
      <c r="W5" s="1565"/>
      <c r="X5" s="1565"/>
      <c r="Y5" s="1565"/>
      <c r="Z5" s="1565"/>
      <c r="AA5" s="1565"/>
      <c r="AB5" s="1567"/>
      <c r="AC5" s="428"/>
    </row>
    <row r="6" spans="1:29" ht="15">
      <c r="A6" s="512" t="s">
        <v>520</v>
      </c>
      <c r="B6" s="513"/>
      <c r="C6" s="3374" t="s">
        <v>521</v>
      </c>
      <c r="D6" s="3375"/>
      <c r="E6" s="3416" t="s">
        <v>522</v>
      </c>
      <c r="F6" s="3417"/>
      <c r="G6" s="3374" t="s">
        <v>523</v>
      </c>
      <c r="H6" s="3375"/>
      <c r="I6" s="3374" t="s">
        <v>524</v>
      </c>
      <c r="J6" s="3375"/>
      <c r="K6" s="514" t="s">
        <v>525</v>
      </c>
      <c r="L6" s="2133"/>
      <c r="M6" s="2134"/>
      <c r="N6" s="2134"/>
      <c r="O6" s="2134"/>
      <c r="P6" s="3376" t="s">
        <v>526</v>
      </c>
      <c r="Q6" s="3377"/>
      <c r="R6" s="3362" t="s">
        <v>522</v>
      </c>
      <c r="S6" s="3363"/>
      <c r="T6" s="3362" t="s">
        <v>523</v>
      </c>
      <c r="U6" s="3363"/>
      <c r="V6" s="3382" t="s">
        <v>524</v>
      </c>
      <c r="W6" s="3382"/>
      <c r="X6" s="1568"/>
      <c r="Y6" s="3362" t="s">
        <v>526</v>
      </c>
      <c r="Z6" s="3363"/>
      <c r="AA6" s="3357" t="s">
        <v>522</v>
      </c>
      <c r="AB6" s="3358" t="s">
        <v>523</v>
      </c>
      <c r="AC6" s="3357" t="s">
        <v>524</v>
      </c>
    </row>
    <row r="7" spans="1:29" ht="15">
      <c r="A7" s="515"/>
      <c r="B7" s="516"/>
      <c r="C7" s="3385" t="s">
        <v>2925</v>
      </c>
      <c r="D7" s="3386"/>
      <c r="E7" s="3418" t="s">
        <v>2926</v>
      </c>
      <c r="F7" s="3419"/>
      <c r="G7" s="3385" t="s">
        <v>2927</v>
      </c>
      <c r="H7" s="3386"/>
      <c r="I7" s="3385" t="s">
        <v>2928</v>
      </c>
      <c r="J7" s="3386"/>
      <c r="K7" s="514"/>
      <c r="L7" s="2133"/>
      <c r="M7" s="2134"/>
      <c r="N7" s="2134"/>
      <c r="O7" s="2134"/>
      <c r="P7" s="3378"/>
      <c r="Q7" s="3379"/>
      <c r="R7" s="3364"/>
      <c r="S7" s="3365"/>
      <c r="T7" s="3364"/>
      <c r="U7" s="3365"/>
      <c r="V7" s="3382"/>
      <c r="W7" s="3382"/>
      <c r="X7" s="1568"/>
      <c r="Y7" s="3364"/>
      <c r="Z7" s="3365"/>
      <c r="AA7" s="3358"/>
      <c r="AB7" s="3358"/>
      <c r="AC7" s="3358"/>
    </row>
    <row r="8" spans="1:29" ht="15.75" thickBot="1">
      <c r="A8" s="517"/>
      <c r="B8" s="518"/>
      <c r="C8" s="3383" t="s">
        <v>2929</v>
      </c>
      <c r="D8" s="3384"/>
      <c r="E8" s="3420" t="s">
        <v>2929</v>
      </c>
      <c r="F8" s="3421"/>
      <c r="G8" s="3383" t="s">
        <v>2929</v>
      </c>
      <c r="H8" s="3384"/>
      <c r="I8" s="3383" t="s">
        <v>2929</v>
      </c>
      <c r="J8" s="3384"/>
      <c r="K8" s="514" t="s">
        <v>527</v>
      </c>
      <c r="L8" s="2133"/>
      <c r="M8" s="2134"/>
      <c r="N8" s="2134"/>
      <c r="O8" s="2134"/>
      <c r="P8" s="3380"/>
      <c r="Q8" s="3381"/>
      <c r="R8" s="3364"/>
      <c r="S8" s="3365"/>
      <c r="T8" s="3366"/>
      <c r="U8" s="3367"/>
      <c r="V8" s="3382"/>
      <c r="W8" s="3382"/>
      <c r="X8" s="1568"/>
      <c r="Y8" s="3366"/>
      <c r="Z8" s="3367"/>
      <c r="AA8" s="3359"/>
      <c r="AB8" s="3359"/>
      <c r="AC8" s="3359"/>
    </row>
    <row r="9" spans="1:29" s="1220" customFormat="1" ht="15.75" thickBot="1">
      <c r="A9" s="2891"/>
      <c r="B9" s="2898" t="s">
        <v>528</v>
      </c>
      <c r="C9" s="519">
        <f>'数据-取费表'!B2</f>
        <v>43473</v>
      </c>
      <c r="D9" s="520">
        <v>100</v>
      </c>
      <c r="E9" s="521" t="s">
        <v>3031</v>
      </c>
      <c r="F9" s="522">
        <f>SUMIF(67:67,YEAR(E9)&amp;"-"&amp;INT((MONTH(E9)+2)/3),68:68)</f>
        <v>97.5</v>
      </c>
      <c r="G9" s="523" t="s">
        <v>3032</v>
      </c>
      <c r="H9" s="520">
        <f>SUMIF(67:67,YEAR(G9)&amp;"-"&amp;INT((MONTH(G9)+2)/3),68:68)</f>
        <v>95.5</v>
      </c>
      <c r="I9" s="523" t="s">
        <v>3033</v>
      </c>
      <c r="J9" s="520">
        <f>SUMIF(67:67,YEAR(I9)&amp;"-"&amp;INT((MONTH(I9)+2)/3),68:68)</f>
        <v>99</v>
      </c>
      <c r="K9" s="524"/>
      <c r="L9" s="2135"/>
      <c r="M9" s="2136"/>
      <c r="N9" s="2136"/>
      <c r="O9" s="2136"/>
      <c r="P9" s="3360" t="s">
        <v>529</v>
      </c>
      <c r="Q9" s="3369"/>
      <c r="R9" s="1569" t="s">
        <v>8</v>
      </c>
      <c r="S9" s="1570">
        <f t="shared" ref="S9:S17" si="0">F9</f>
        <v>97.5</v>
      </c>
      <c r="T9" s="1569" t="s">
        <v>8</v>
      </c>
      <c r="U9" s="1570">
        <f t="shared" ref="U9:U17" si="1">H9</f>
        <v>95.5</v>
      </c>
      <c r="V9" s="1569" t="s">
        <v>8</v>
      </c>
      <c r="W9" s="1570">
        <f t="shared" ref="W9:W17" si="2">J9</f>
        <v>99</v>
      </c>
      <c r="X9" s="1571"/>
      <c r="Y9" s="3360" t="s">
        <v>529</v>
      </c>
      <c r="Z9" s="3361"/>
      <c r="AA9" s="1572">
        <f>D9/F9</f>
        <v>1.0256410256410255</v>
      </c>
      <c r="AB9" s="1572">
        <f>D9/H9</f>
        <v>1.0471204188481675</v>
      </c>
      <c r="AC9" s="1572">
        <f>D9/J9</f>
        <v>1.0101010101010102</v>
      </c>
    </row>
    <row r="10" spans="1:29" s="1220" customFormat="1" ht="15.75" thickBot="1">
      <c r="A10" s="2892"/>
      <c r="B10" s="2899" t="s">
        <v>530</v>
      </c>
      <c r="C10" s="525" t="s">
        <v>531</v>
      </c>
      <c r="D10" s="520">
        <v>100</v>
      </c>
      <c r="E10" s="525" t="s">
        <v>531</v>
      </c>
      <c r="F10" s="522">
        <f>SUMIF(70:70,E10,71:71)-SUMIF(70:70,C10,71:71)+100</f>
        <v>100</v>
      </c>
      <c r="G10" s="525" t="s">
        <v>531</v>
      </c>
      <c r="H10" s="520">
        <f>SUMIF(70:70,G10,71:71)-SUMIF(70:70,C10,71:71)+100</f>
        <v>100</v>
      </c>
      <c r="I10" s="525" t="s">
        <v>531</v>
      </c>
      <c r="J10" s="520">
        <f>SUMIF(70:70,I10,71:71)-SUMIF(70:70,C10,71:71)+100</f>
        <v>100</v>
      </c>
      <c r="K10" s="524"/>
      <c r="L10" s="2135"/>
      <c r="M10" s="2136"/>
      <c r="N10" s="2136"/>
      <c r="O10" s="2136"/>
      <c r="P10" s="3360" t="s">
        <v>532</v>
      </c>
      <c r="Q10" s="3361"/>
      <c r="R10" s="1569" t="s">
        <v>8</v>
      </c>
      <c r="S10" s="1570">
        <f t="shared" si="0"/>
        <v>100</v>
      </c>
      <c r="T10" s="1569" t="s">
        <v>8</v>
      </c>
      <c r="U10" s="1570">
        <f t="shared" si="1"/>
        <v>100</v>
      </c>
      <c r="V10" s="1569" t="s">
        <v>8</v>
      </c>
      <c r="W10" s="1570">
        <f t="shared" si="2"/>
        <v>100</v>
      </c>
      <c r="X10" s="1571"/>
      <c r="Y10" s="3360" t="s">
        <v>532</v>
      </c>
      <c r="Z10" s="3361"/>
      <c r="AA10" s="1572">
        <f t="shared" ref="AA10:AA42" si="3">D10/F10</f>
        <v>1</v>
      </c>
      <c r="AB10" s="1572">
        <f t="shared" ref="AB10:AB42" si="4">D10/H10</f>
        <v>1</v>
      </c>
      <c r="AC10" s="1572">
        <f t="shared" ref="AC10:AC42" si="5">D10/J10</f>
        <v>1</v>
      </c>
    </row>
    <row r="11" spans="1:29" s="1220" customFormat="1" ht="15">
      <c r="A11" s="2893"/>
      <c r="B11" s="2900" t="s">
        <v>2753</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68" t="s">
        <v>534</v>
      </c>
      <c r="Q11" s="1151" t="str">
        <f t="shared" ref="Q11:Q17" si="6">B11</f>
        <v>用途</v>
      </c>
      <c r="R11" s="1569" t="s">
        <v>8</v>
      </c>
      <c r="S11" s="1570">
        <f t="shared" si="0"/>
        <v>100</v>
      </c>
      <c r="T11" s="1569" t="s">
        <v>8</v>
      </c>
      <c r="U11" s="1570">
        <f t="shared" si="1"/>
        <v>100</v>
      </c>
      <c r="V11" s="1569" t="s">
        <v>8</v>
      </c>
      <c r="W11" s="1570">
        <f t="shared" si="2"/>
        <v>100</v>
      </c>
      <c r="X11" s="1571"/>
      <c r="Y11" s="3325" t="s">
        <v>535</v>
      </c>
      <c r="Z11" s="1150" t="str">
        <f t="shared" ref="Z11:Z17" si="7">Q11</f>
        <v>用途</v>
      </c>
      <c r="AA11" s="1572">
        <f t="shared" si="3"/>
        <v>1</v>
      </c>
      <c r="AB11" s="1572">
        <f t="shared" si="4"/>
        <v>1</v>
      </c>
      <c r="AC11" s="1572">
        <f t="shared" si="5"/>
        <v>1</v>
      </c>
    </row>
    <row r="12" spans="1:29" s="1338" customFormat="1" ht="27">
      <c r="A12" s="2894"/>
      <c r="B12" s="2899" t="s">
        <v>2754</v>
      </c>
      <c r="C12" s="528"/>
      <c r="D12" s="255">
        <v>100</v>
      </c>
      <c r="E12" s="528"/>
      <c r="F12" s="255">
        <f>ROUND(100/'数据-取费表'!G16,0)</f>
        <v>112</v>
      </c>
      <c r="G12" s="528"/>
      <c r="H12" s="255">
        <f>ROUND(100/'数据-取费表'!G16,0)</f>
        <v>112</v>
      </c>
      <c r="I12" s="528"/>
      <c r="J12" s="255">
        <f>ROUND(100/'数据-取费表'!G16,0)</f>
        <v>112</v>
      </c>
      <c r="K12" s="531"/>
      <c r="L12" s="2138"/>
      <c r="M12" s="2178"/>
      <c r="N12" s="2178"/>
      <c r="O12" s="2139"/>
      <c r="P12" s="3368"/>
      <c r="Q12" s="1151" t="str">
        <f t="shared" si="6"/>
        <v>土地使用年限（年）</v>
      </c>
      <c r="R12" s="1569" t="s">
        <v>8</v>
      </c>
      <c r="S12" s="1570">
        <f t="shared" si="0"/>
        <v>112</v>
      </c>
      <c r="T12" s="1569" t="s">
        <v>8</v>
      </c>
      <c r="U12" s="1570">
        <f t="shared" si="1"/>
        <v>112</v>
      </c>
      <c r="V12" s="1569" t="s">
        <v>8</v>
      </c>
      <c r="W12" s="1570">
        <f t="shared" si="2"/>
        <v>112</v>
      </c>
      <c r="X12" s="1571"/>
      <c r="Y12" s="3325"/>
      <c r="Z12" s="1150" t="str">
        <f t="shared" si="7"/>
        <v>土地使用年限（年）</v>
      </c>
      <c r="AA12" s="1572">
        <f t="shared" si="3"/>
        <v>0.8928571428571429</v>
      </c>
      <c r="AB12" s="1572">
        <f t="shared" si="4"/>
        <v>0.8928571428571429</v>
      </c>
      <c r="AC12" s="1572">
        <f t="shared" si="5"/>
        <v>0.8928571428571429</v>
      </c>
    </row>
    <row r="13" spans="1:29" ht="15">
      <c r="A13" s="2895"/>
      <c r="B13" s="2899" t="s">
        <v>2755</v>
      </c>
      <c r="C13" s="533">
        <f>'数据-汇总表'!I4</f>
        <v>1.37</v>
      </c>
      <c r="D13" s="255">
        <v>100</v>
      </c>
      <c r="E13" s="533">
        <v>0.8</v>
      </c>
      <c r="F13" s="255">
        <f>LOOKUP(E13,77:77,78:78)-LOOKUP(C13,77:77,78:78)+100</f>
        <v>98</v>
      </c>
      <c r="G13" s="534">
        <v>0.8</v>
      </c>
      <c r="H13" s="255">
        <f>LOOKUP(G13,77:77,78:78)-LOOKUP(C13,77:77,78:78)+100</f>
        <v>98</v>
      </c>
      <c r="I13" s="533">
        <v>2</v>
      </c>
      <c r="J13" s="255">
        <f>LOOKUP(I13,77:77,78:78)-LOOKUP(C13,77:77,78:78)+100</f>
        <v>102</v>
      </c>
      <c r="K13" s="535">
        <v>2</v>
      </c>
      <c r="L13" s="2140"/>
      <c r="M13" s="2134"/>
      <c r="N13" s="2134"/>
      <c r="O13" s="2141"/>
      <c r="P13" s="3368"/>
      <c r="Q13" s="1151" t="str">
        <f t="shared" si="6"/>
        <v>容积率</v>
      </c>
      <c r="R13" s="1569" t="s">
        <v>8</v>
      </c>
      <c r="S13" s="1570">
        <f t="shared" si="0"/>
        <v>98</v>
      </c>
      <c r="T13" s="1569" t="s">
        <v>8</v>
      </c>
      <c r="U13" s="1570">
        <f t="shared" si="1"/>
        <v>98</v>
      </c>
      <c r="V13" s="1569" t="s">
        <v>8</v>
      </c>
      <c r="W13" s="1570">
        <f t="shared" si="2"/>
        <v>102</v>
      </c>
      <c r="X13" s="1571"/>
      <c r="Y13" s="3325"/>
      <c r="Z13" s="1150" t="str">
        <f t="shared" si="7"/>
        <v>容积率</v>
      </c>
      <c r="AA13" s="1572">
        <f t="shared" si="3"/>
        <v>1.0204081632653061</v>
      </c>
      <c r="AB13" s="1572">
        <f t="shared" si="4"/>
        <v>1.0204081632653061</v>
      </c>
      <c r="AC13" s="1572">
        <f t="shared" si="5"/>
        <v>0.98039215686274506</v>
      </c>
    </row>
    <row r="14" spans="1:29" s="1220"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68"/>
      <c r="Q14" s="1151">
        <f t="shared" si="6"/>
        <v>111</v>
      </c>
      <c r="R14" s="1569" t="s">
        <v>8</v>
      </c>
      <c r="S14" s="1570">
        <f t="shared" si="0"/>
        <v>100</v>
      </c>
      <c r="T14" s="1569" t="s">
        <v>8</v>
      </c>
      <c r="U14" s="1570">
        <f t="shared" si="1"/>
        <v>100</v>
      </c>
      <c r="V14" s="1569" t="s">
        <v>8</v>
      </c>
      <c r="W14" s="1570">
        <f t="shared" si="2"/>
        <v>100</v>
      </c>
      <c r="X14" s="1571"/>
      <c r="Y14" s="3325"/>
      <c r="Z14" s="1150">
        <f t="shared" si="7"/>
        <v>111</v>
      </c>
      <c r="AA14" s="1572">
        <f>D14/F14</f>
        <v>1</v>
      </c>
      <c r="AB14" s="1572">
        <f>D14/H14</f>
        <v>1</v>
      </c>
      <c r="AC14" s="1572">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68"/>
      <c r="Q15" s="1151">
        <f t="shared" si="6"/>
        <v>111</v>
      </c>
      <c r="R15" s="1569" t="s">
        <v>8</v>
      </c>
      <c r="S15" s="1570">
        <f t="shared" si="0"/>
        <v>100</v>
      </c>
      <c r="T15" s="1569" t="s">
        <v>8</v>
      </c>
      <c r="U15" s="1570">
        <f t="shared" si="1"/>
        <v>100</v>
      </c>
      <c r="V15" s="1569" t="s">
        <v>8</v>
      </c>
      <c r="W15" s="1570">
        <f t="shared" si="2"/>
        <v>100</v>
      </c>
      <c r="X15" s="1571"/>
      <c r="Y15" s="3325"/>
      <c r="Z15" s="1150">
        <f t="shared" si="7"/>
        <v>111</v>
      </c>
      <c r="AA15" s="1572">
        <f t="shared" si="3"/>
        <v>1</v>
      </c>
      <c r="AB15" s="1572">
        <f t="shared" si="4"/>
        <v>1</v>
      </c>
      <c r="AC15" s="1572">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68"/>
      <c r="Q16" s="1151">
        <f t="shared" si="6"/>
        <v>111</v>
      </c>
      <c r="R16" s="1569" t="s">
        <v>8</v>
      </c>
      <c r="S16" s="1570">
        <f t="shared" si="0"/>
        <v>100</v>
      </c>
      <c r="T16" s="1569" t="s">
        <v>8</v>
      </c>
      <c r="U16" s="1570">
        <f t="shared" si="1"/>
        <v>100</v>
      </c>
      <c r="V16" s="1569" t="s">
        <v>8</v>
      </c>
      <c r="W16" s="1570">
        <f t="shared" si="2"/>
        <v>100</v>
      </c>
      <c r="X16" s="1571"/>
      <c r="Y16" s="3325"/>
      <c r="Z16" s="1150">
        <f t="shared" si="7"/>
        <v>111</v>
      </c>
      <c r="AA16" s="1572">
        <f t="shared" si="3"/>
        <v>1</v>
      </c>
      <c r="AB16" s="1572">
        <f t="shared" si="4"/>
        <v>1</v>
      </c>
      <c r="AC16" s="1572">
        <f t="shared" si="5"/>
        <v>1</v>
      </c>
    </row>
    <row r="17" spans="1:29" ht="57">
      <c r="A17" s="2889" t="s">
        <v>2751</v>
      </c>
      <c r="B17" s="166" t="s">
        <v>597</v>
      </c>
      <c r="C17" s="921"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70" t="s">
        <v>539</v>
      </c>
      <c r="Q17" s="1573" t="str">
        <f t="shared" si="6"/>
        <v>产业集聚程度</v>
      </c>
      <c r="R17" s="1574" t="s">
        <v>8</v>
      </c>
      <c r="S17" s="1575">
        <f t="shared" si="0"/>
        <v>100</v>
      </c>
      <c r="T17" s="1574" t="s">
        <v>8</v>
      </c>
      <c r="U17" s="1575">
        <f t="shared" si="1"/>
        <v>100</v>
      </c>
      <c r="V17" s="1574" t="s">
        <v>8</v>
      </c>
      <c r="W17" s="1575">
        <f t="shared" si="2"/>
        <v>100</v>
      </c>
      <c r="X17" s="1568"/>
      <c r="Y17" s="3370" t="s">
        <v>539</v>
      </c>
      <c r="Z17" s="1576" t="str">
        <f t="shared" si="7"/>
        <v>产业集聚程度</v>
      </c>
      <c r="AA17" s="1577">
        <f t="shared" si="3"/>
        <v>1</v>
      </c>
      <c r="AB17" s="1577">
        <f t="shared" si="4"/>
        <v>1</v>
      </c>
      <c r="AC17" s="1577">
        <f t="shared" si="5"/>
        <v>1</v>
      </c>
    </row>
    <row r="18" spans="1:29" ht="15">
      <c r="A18" s="532"/>
      <c r="B18" s="869"/>
      <c r="C18" s="576"/>
      <c r="D18" s="555"/>
      <c r="E18" s="554"/>
      <c r="F18" s="555"/>
      <c r="G18" s="554"/>
      <c r="H18" s="559"/>
      <c r="I18" s="554"/>
      <c r="J18" s="555"/>
      <c r="K18" s="531"/>
      <c r="L18" s="2142"/>
      <c r="M18" s="2134"/>
      <c r="N18" s="2134"/>
      <c r="O18" s="2141"/>
      <c r="P18" s="3371"/>
      <c r="Q18" s="1573"/>
      <c r="R18" s="1574"/>
      <c r="S18" s="1575"/>
      <c r="T18" s="1574"/>
      <c r="U18" s="1575"/>
      <c r="V18" s="1574"/>
      <c r="W18" s="1575"/>
      <c r="X18" s="1568"/>
      <c r="Y18" s="3371"/>
      <c r="Z18" s="1576"/>
      <c r="AA18" s="1577">
        <v>1</v>
      </c>
      <c r="AB18" s="1577">
        <v>1</v>
      </c>
      <c r="AC18" s="1577">
        <v>1</v>
      </c>
    </row>
    <row r="19" spans="1:29" ht="85.5">
      <c r="A19" s="532"/>
      <c r="B19" s="871" t="s">
        <v>542</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71"/>
      <c r="Q19" s="1573" t="str">
        <f>B19</f>
        <v>交通便捷度</v>
      </c>
      <c r="R19" s="1574" t="s">
        <v>8</v>
      </c>
      <c r="S19" s="1575">
        <f>F19</f>
        <v>100</v>
      </c>
      <c r="T19" s="1574" t="s">
        <v>8</v>
      </c>
      <c r="U19" s="1575">
        <f>H19</f>
        <v>100</v>
      </c>
      <c r="V19" s="1574" t="s">
        <v>8</v>
      </c>
      <c r="W19" s="1575">
        <f>J19</f>
        <v>100</v>
      </c>
      <c r="X19" s="1568"/>
      <c r="Y19" s="3371"/>
      <c r="Z19" s="1576" t="str">
        <f>Q19</f>
        <v>交通便捷度</v>
      </c>
      <c r="AA19" s="1577">
        <f t="shared" si="3"/>
        <v>1</v>
      </c>
      <c r="AB19" s="1577">
        <f t="shared" si="4"/>
        <v>1</v>
      </c>
      <c r="AC19" s="1577">
        <f t="shared" si="5"/>
        <v>1</v>
      </c>
    </row>
    <row r="20" spans="1:29" ht="15">
      <c r="A20" s="532"/>
      <c r="B20" s="922"/>
      <c r="C20" s="576"/>
      <c r="D20" s="555"/>
      <c r="E20" s="556"/>
      <c r="F20" s="555"/>
      <c r="G20" s="556"/>
      <c r="H20" s="555"/>
      <c r="I20" s="558"/>
      <c r="J20" s="555"/>
      <c r="K20" s="531"/>
      <c r="L20" s="2142"/>
      <c r="M20" s="2134"/>
      <c r="N20" s="2134"/>
      <c r="O20" s="2141"/>
      <c r="P20" s="3371"/>
      <c r="Q20" s="1573"/>
      <c r="R20" s="1574"/>
      <c r="S20" s="1575"/>
      <c r="T20" s="1574"/>
      <c r="U20" s="1575"/>
      <c r="V20" s="1574"/>
      <c r="W20" s="1575"/>
      <c r="X20" s="1568"/>
      <c r="Y20" s="3371"/>
      <c r="Z20" s="1576"/>
      <c r="AA20" s="1577">
        <v>1</v>
      </c>
      <c r="AB20" s="1577">
        <v>1</v>
      </c>
      <c r="AC20" s="1577">
        <v>1</v>
      </c>
    </row>
    <row r="21" spans="1:29" ht="27">
      <c r="A21" s="515"/>
      <c r="B21" s="871" t="s">
        <v>543</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8"/>
      <c r="L21" s="2142"/>
      <c r="M21" s="2134"/>
      <c r="N21" s="2134"/>
      <c r="O21" s="2141"/>
      <c r="P21" s="3371"/>
      <c r="Q21" s="1573" t="str">
        <f t="shared" ref="Q21:Q35" si="8">B21</f>
        <v>区域土地利用方向</v>
      </c>
      <c r="R21" s="1574" t="s">
        <v>8</v>
      </c>
      <c r="S21" s="1575">
        <f>F21</f>
        <v>100</v>
      </c>
      <c r="T21" s="1574" t="s">
        <v>8</v>
      </c>
      <c r="U21" s="1575">
        <f>H21</f>
        <v>100</v>
      </c>
      <c r="V21" s="1574" t="s">
        <v>8</v>
      </c>
      <c r="W21" s="1575">
        <f>J21</f>
        <v>100</v>
      </c>
      <c r="X21" s="1568"/>
      <c r="Y21" s="3371"/>
      <c r="Z21" s="1576" t="str">
        <f>Q21</f>
        <v>区域土地利用方向</v>
      </c>
      <c r="AA21" s="1577">
        <f t="shared" si="3"/>
        <v>1</v>
      </c>
      <c r="AB21" s="1577">
        <f t="shared" si="4"/>
        <v>1</v>
      </c>
      <c r="AC21" s="1577">
        <f t="shared" si="5"/>
        <v>1</v>
      </c>
    </row>
    <row r="22" spans="1:29" ht="15">
      <c r="A22" s="515"/>
      <c r="B22" s="595"/>
      <c r="C22" s="576"/>
      <c r="D22" s="555"/>
      <c r="E22" s="556"/>
      <c r="F22" s="557"/>
      <c r="G22" s="558"/>
      <c r="H22" s="557"/>
      <c r="I22" s="558"/>
      <c r="J22" s="557"/>
      <c r="K22" s="1348"/>
      <c r="L22" s="2142"/>
      <c r="M22" s="2134"/>
      <c r="N22" s="2134"/>
      <c r="O22" s="2141"/>
      <c r="P22" s="3371"/>
      <c r="Q22" s="1573"/>
      <c r="R22" s="1574"/>
      <c r="S22" s="1575"/>
      <c r="T22" s="1574"/>
      <c r="U22" s="1575"/>
      <c r="V22" s="1574"/>
      <c r="W22" s="1575"/>
      <c r="X22" s="1568"/>
      <c r="Y22" s="3371"/>
      <c r="Z22" s="1576"/>
      <c r="AA22" s="1577"/>
      <c r="AB22" s="1577"/>
      <c r="AC22" s="1577"/>
    </row>
    <row r="23" spans="1:29" ht="71.25">
      <c r="A23" s="515"/>
      <c r="B23" s="922" t="s">
        <v>598</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71"/>
      <c r="Q23" s="1573" t="str">
        <f t="shared" si="8"/>
        <v>环境状况</v>
      </c>
      <c r="R23" s="1574" t="s">
        <v>8</v>
      </c>
      <c r="S23" s="1575">
        <f>F23</f>
        <v>100</v>
      </c>
      <c r="T23" s="1574" t="s">
        <v>8</v>
      </c>
      <c r="U23" s="1575">
        <f>H23</f>
        <v>100</v>
      </c>
      <c r="V23" s="1574" t="s">
        <v>8</v>
      </c>
      <c r="W23" s="1575">
        <f>J23</f>
        <v>100</v>
      </c>
      <c r="X23" s="1568"/>
      <c r="Y23" s="3371"/>
      <c r="Z23" s="1576" t="str">
        <f>Q23</f>
        <v>环境状况</v>
      </c>
      <c r="AA23" s="1577">
        <f t="shared" si="3"/>
        <v>1</v>
      </c>
      <c r="AB23" s="1577">
        <f t="shared" si="4"/>
        <v>1</v>
      </c>
      <c r="AC23" s="1577">
        <f t="shared" si="5"/>
        <v>1</v>
      </c>
    </row>
    <row r="24" spans="1:29" ht="15">
      <c r="A24" s="515"/>
      <c r="B24" s="595"/>
      <c r="C24" s="576"/>
      <c r="D24" s="555"/>
      <c r="E24" s="554"/>
      <c r="F24" s="555"/>
      <c r="G24" s="554"/>
      <c r="H24" s="555"/>
      <c r="I24" s="576"/>
      <c r="J24" s="555"/>
      <c r="K24" s="531"/>
      <c r="L24" s="2142"/>
      <c r="M24" s="2134"/>
      <c r="N24" s="2134"/>
      <c r="O24" s="2141"/>
      <c r="P24" s="3371"/>
      <c r="Q24" s="1573"/>
      <c r="R24" s="1574"/>
      <c r="S24" s="1575"/>
      <c r="T24" s="1574"/>
      <c r="U24" s="1575"/>
      <c r="V24" s="1574"/>
      <c r="W24" s="1575"/>
      <c r="X24" s="1568"/>
      <c r="Y24" s="3371"/>
      <c r="Z24" s="1576"/>
      <c r="AA24" s="1577">
        <v>1</v>
      </c>
      <c r="AB24" s="1577">
        <v>1</v>
      </c>
      <c r="AC24" s="1577">
        <v>1</v>
      </c>
    </row>
    <row r="25" spans="1:29" s="1220" customFormat="1" ht="42.75">
      <c r="A25" s="577"/>
      <c r="B25" s="2572" t="s">
        <v>2545</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71"/>
      <c r="Q25" s="1151" t="str">
        <f t="shared" si="8"/>
        <v>公共配套设施</v>
      </c>
      <c r="R25" s="1569" t="s">
        <v>8</v>
      </c>
      <c r="S25" s="1570">
        <f>F25</f>
        <v>100</v>
      </c>
      <c r="T25" s="1569" t="s">
        <v>8</v>
      </c>
      <c r="U25" s="1570">
        <f>H25</f>
        <v>100</v>
      </c>
      <c r="V25" s="1569" t="s">
        <v>8</v>
      </c>
      <c r="W25" s="1570">
        <f>J25</f>
        <v>100</v>
      </c>
      <c r="X25" s="1571"/>
      <c r="Y25" s="3371"/>
      <c r="Z25" s="1150" t="str">
        <f>Q25</f>
        <v>公共配套设施</v>
      </c>
      <c r="AA25" s="1577">
        <f>D25/F25</f>
        <v>1</v>
      </c>
      <c r="AB25" s="1577">
        <f>D25/H25</f>
        <v>1</v>
      </c>
      <c r="AC25" s="1577">
        <f>D25/J25</f>
        <v>1</v>
      </c>
    </row>
    <row r="26" spans="1:29" s="1220" customFormat="1" ht="15">
      <c r="A26" s="577"/>
      <c r="B26" s="595"/>
      <c r="C26" s="2571"/>
      <c r="D26" s="555"/>
      <c r="E26" s="554"/>
      <c r="F26" s="555"/>
      <c r="G26" s="554"/>
      <c r="H26" s="555"/>
      <c r="I26" s="576"/>
      <c r="J26" s="555"/>
      <c r="K26" s="531"/>
      <c r="L26" s="2135"/>
      <c r="M26" s="2136"/>
      <c r="N26" s="2136"/>
      <c r="O26" s="2137"/>
      <c r="P26" s="3371"/>
      <c r="Q26" s="1151"/>
      <c r="R26" s="1569"/>
      <c r="S26" s="1570"/>
      <c r="T26" s="1569"/>
      <c r="U26" s="1570"/>
      <c r="V26" s="1569"/>
      <c r="W26" s="1570"/>
      <c r="X26" s="1571"/>
      <c r="Y26" s="3371"/>
      <c r="Z26" s="1150"/>
      <c r="AA26" s="1572">
        <v>1</v>
      </c>
      <c r="AB26" s="1572">
        <v>1</v>
      </c>
      <c r="AC26" s="1572">
        <v>1</v>
      </c>
    </row>
    <row r="27" spans="1:29" s="1220" customFormat="1" ht="28.5">
      <c r="A27" s="577"/>
      <c r="B27" s="2572" t="s">
        <v>2546</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71"/>
      <c r="Q27" s="2557" t="str">
        <f t="shared" ref="Q27" si="9">B27</f>
        <v>基础设施水平</v>
      </c>
      <c r="R27" s="1569" t="s">
        <v>8</v>
      </c>
      <c r="S27" s="1570">
        <f>F27</f>
        <v>100</v>
      </c>
      <c r="T27" s="1569" t="s">
        <v>8</v>
      </c>
      <c r="U27" s="1570">
        <f>H27</f>
        <v>100</v>
      </c>
      <c r="V27" s="1569" t="s">
        <v>8</v>
      </c>
      <c r="W27" s="1570">
        <f>J27</f>
        <v>100</v>
      </c>
      <c r="X27" s="1571"/>
      <c r="Y27" s="3371"/>
      <c r="Z27" s="2554" t="str">
        <f>Q27</f>
        <v>基础设施水平</v>
      </c>
      <c r="AA27" s="1577">
        <f>D27/F27</f>
        <v>1</v>
      </c>
      <c r="AB27" s="1577">
        <f>D27/H27</f>
        <v>1</v>
      </c>
      <c r="AC27" s="1577">
        <f>D27/J27</f>
        <v>1</v>
      </c>
    </row>
    <row r="28" spans="1:29" s="1220" customFormat="1" ht="15">
      <c r="A28" s="577"/>
      <c r="B28" s="595"/>
      <c r="C28" s="2571"/>
      <c r="D28" s="555"/>
      <c r="E28" s="579"/>
      <c r="F28" s="555"/>
      <c r="G28" s="579"/>
      <c r="H28" s="555"/>
      <c r="I28" s="579"/>
      <c r="J28" s="555"/>
      <c r="K28" s="531"/>
      <c r="L28" s="2135"/>
      <c r="M28" s="2136"/>
      <c r="N28" s="2136"/>
      <c r="O28" s="2137"/>
      <c r="P28" s="3371"/>
      <c r="Q28" s="2557"/>
      <c r="R28" s="1569"/>
      <c r="S28" s="1570"/>
      <c r="T28" s="1569"/>
      <c r="U28" s="1570"/>
      <c r="V28" s="1569"/>
      <c r="W28" s="1570"/>
      <c r="X28" s="1571"/>
      <c r="Y28" s="3371"/>
      <c r="Z28" s="2554"/>
      <c r="AA28" s="1572">
        <v>1</v>
      </c>
      <c r="AB28" s="1572">
        <v>1</v>
      </c>
      <c r="AC28" s="1572">
        <v>1</v>
      </c>
    </row>
    <row r="29" spans="1:29" ht="15">
      <c r="A29" s="532"/>
      <c r="B29" s="595" t="s">
        <v>546</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71"/>
      <c r="Q29" s="1573" t="str">
        <f t="shared" si="8"/>
        <v>临街状况</v>
      </c>
      <c r="R29" s="1574" t="s">
        <v>8</v>
      </c>
      <c r="S29" s="1575">
        <f t="shared" ref="S29:S42" si="10">F29</f>
        <v>100</v>
      </c>
      <c r="T29" s="1574" t="s">
        <v>8</v>
      </c>
      <c r="U29" s="1575">
        <f t="shared" ref="U29:U42" si="11">H29</f>
        <v>100</v>
      </c>
      <c r="V29" s="1574" t="s">
        <v>8</v>
      </c>
      <c r="W29" s="1575">
        <f t="shared" ref="W29:W42" si="12">J29</f>
        <v>100</v>
      </c>
      <c r="X29" s="1568"/>
      <c r="Y29" s="3371"/>
      <c r="Z29" s="1576" t="str">
        <f t="shared" ref="Z29:Z42" si="13">Q29</f>
        <v>临街状况</v>
      </c>
      <c r="AA29" s="1577">
        <f t="shared" si="3"/>
        <v>1</v>
      </c>
      <c r="AB29" s="1577">
        <f t="shared" si="4"/>
        <v>1</v>
      </c>
      <c r="AC29" s="1577">
        <f t="shared" si="5"/>
        <v>1</v>
      </c>
    </row>
    <row r="30" spans="1:29" ht="27">
      <c r="A30" s="532"/>
      <c r="B30" s="922" t="s">
        <v>547</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71"/>
      <c r="Q30" s="1573" t="str">
        <f t="shared" si="8"/>
        <v>毗邻道路的类型与等级</v>
      </c>
      <c r="R30" s="1574" t="s">
        <v>8</v>
      </c>
      <c r="S30" s="1575">
        <f t="shared" si="10"/>
        <v>100</v>
      </c>
      <c r="T30" s="1574" t="s">
        <v>8</v>
      </c>
      <c r="U30" s="1575">
        <f t="shared" si="11"/>
        <v>100</v>
      </c>
      <c r="V30" s="1574" t="s">
        <v>8</v>
      </c>
      <c r="W30" s="1575">
        <f t="shared" si="12"/>
        <v>100</v>
      </c>
      <c r="X30" s="1568"/>
      <c r="Y30" s="3371"/>
      <c r="Z30" s="1576" t="str">
        <f t="shared" si="13"/>
        <v>毗邻道路的类型与等级</v>
      </c>
      <c r="AA30" s="1577">
        <f t="shared" si="3"/>
        <v>1</v>
      </c>
      <c r="AB30" s="1577">
        <f t="shared" si="4"/>
        <v>1</v>
      </c>
      <c r="AC30" s="1577">
        <f t="shared" si="5"/>
        <v>1</v>
      </c>
    </row>
    <row r="31" spans="1:29" ht="15">
      <c r="A31" s="532"/>
      <c r="B31" s="595"/>
      <c r="C31" s="576"/>
      <c r="D31" s="555"/>
      <c r="E31" s="576"/>
      <c r="F31" s="555"/>
      <c r="G31" s="576"/>
      <c r="H31" s="555"/>
      <c r="I31" s="576"/>
      <c r="J31" s="555"/>
      <c r="K31" s="581"/>
      <c r="L31" s="2142"/>
      <c r="M31" s="2134"/>
      <c r="N31" s="2134"/>
      <c r="O31" s="2141"/>
      <c r="P31" s="3371"/>
      <c r="Q31" s="1573"/>
      <c r="R31" s="1574"/>
      <c r="S31" s="1575"/>
      <c r="T31" s="1574"/>
      <c r="U31" s="1575"/>
      <c r="V31" s="1574"/>
      <c r="W31" s="1575"/>
      <c r="X31" s="1568"/>
      <c r="Y31" s="3371"/>
      <c r="Z31" s="1576"/>
      <c r="AA31" s="1577">
        <v>1</v>
      </c>
      <c r="AB31" s="1577">
        <v>1</v>
      </c>
      <c r="AC31" s="1577">
        <v>1</v>
      </c>
    </row>
    <row r="32" spans="1:29" ht="15">
      <c r="A32" s="532"/>
      <c r="B32" s="527" t="s">
        <v>548</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71"/>
      <c r="Q32" s="1573" t="str">
        <f t="shared" si="8"/>
        <v>土地级别</v>
      </c>
      <c r="R32" s="1574" t="s">
        <v>8</v>
      </c>
      <c r="S32" s="1575">
        <f t="shared" si="10"/>
        <v>100</v>
      </c>
      <c r="T32" s="1574" t="s">
        <v>8</v>
      </c>
      <c r="U32" s="1575">
        <f t="shared" si="11"/>
        <v>100</v>
      </c>
      <c r="V32" s="1574" t="s">
        <v>8</v>
      </c>
      <c r="W32" s="1575">
        <f t="shared" si="12"/>
        <v>100</v>
      </c>
      <c r="X32" s="1568"/>
      <c r="Y32" s="3371"/>
      <c r="Z32" s="1576" t="str">
        <f t="shared" si="13"/>
        <v>土地级别</v>
      </c>
      <c r="AA32" s="1577">
        <f t="shared" si="3"/>
        <v>1</v>
      </c>
      <c r="AB32" s="1577">
        <f t="shared" si="4"/>
        <v>1</v>
      </c>
      <c r="AC32" s="1577">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71"/>
      <c r="Q33" s="1573">
        <f t="shared" si="8"/>
        <v>111</v>
      </c>
      <c r="R33" s="1574" t="s">
        <v>8</v>
      </c>
      <c r="S33" s="1575">
        <f t="shared" si="10"/>
        <v>100</v>
      </c>
      <c r="T33" s="1574" t="s">
        <v>8</v>
      </c>
      <c r="U33" s="1575">
        <f t="shared" si="11"/>
        <v>100</v>
      </c>
      <c r="V33" s="1574" t="s">
        <v>8</v>
      </c>
      <c r="W33" s="1575">
        <f t="shared" si="12"/>
        <v>100</v>
      </c>
      <c r="X33" s="1568"/>
      <c r="Y33" s="3371"/>
      <c r="Z33" s="1576">
        <f t="shared" si="13"/>
        <v>111</v>
      </c>
      <c r="AA33" s="1577">
        <f t="shared" si="3"/>
        <v>1</v>
      </c>
      <c r="AB33" s="1577">
        <f t="shared" si="4"/>
        <v>1</v>
      </c>
      <c r="AC33" s="1577">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72" t="s">
        <v>549</v>
      </c>
      <c r="Q34" s="1573">
        <f t="shared" si="8"/>
        <v>111</v>
      </c>
      <c r="R34" s="1574" t="s">
        <v>8</v>
      </c>
      <c r="S34" s="1575">
        <f t="shared" si="10"/>
        <v>100</v>
      </c>
      <c r="T34" s="1574" t="s">
        <v>8</v>
      </c>
      <c r="U34" s="1575">
        <f t="shared" si="11"/>
        <v>100</v>
      </c>
      <c r="V34" s="1574" t="s">
        <v>8</v>
      </c>
      <c r="W34" s="1575">
        <f t="shared" si="12"/>
        <v>100</v>
      </c>
      <c r="X34" s="1568"/>
      <c r="Y34" s="3373" t="s">
        <v>549</v>
      </c>
      <c r="Z34" s="1576">
        <f t="shared" si="13"/>
        <v>111</v>
      </c>
      <c r="AA34" s="1577">
        <f t="shared" si="3"/>
        <v>1</v>
      </c>
      <c r="AB34" s="1577">
        <f t="shared" si="4"/>
        <v>1</v>
      </c>
      <c r="AC34" s="1577">
        <f t="shared" si="5"/>
        <v>1</v>
      </c>
    </row>
    <row r="35" spans="1:29" s="1339"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73"/>
      <c r="Q35" s="1573">
        <f t="shared" si="8"/>
        <v>111</v>
      </c>
      <c r="R35" s="1578" t="s">
        <v>8</v>
      </c>
      <c r="S35" s="1579">
        <f t="shared" si="10"/>
        <v>100</v>
      </c>
      <c r="T35" s="1578" t="s">
        <v>8</v>
      </c>
      <c r="U35" s="1579">
        <f t="shared" si="11"/>
        <v>100</v>
      </c>
      <c r="V35" s="1578" t="s">
        <v>8</v>
      </c>
      <c r="W35" s="1579">
        <f t="shared" si="12"/>
        <v>100</v>
      </c>
      <c r="X35" s="1580"/>
      <c r="Y35" s="3373"/>
      <c r="Z35" s="1581">
        <f t="shared" si="13"/>
        <v>111</v>
      </c>
      <c r="AA35" s="1577">
        <f t="shared" si="3"/>
        <v>1</v>
      </c>
      <c r="AB35" s="1577">
        <f t="shared" si="4"/>
        <v>1</v>
      </c>
      <c r="AC35" s="1577">
        <f t="shared" si="5"/>
        <v>1</v>
      </c>
    </row>
    <row r="36" spans="1:29" ht="15">
      <c r="A36" s="2886" t="s">
        <v>2752</v>
      </c>
      <c r="B36" s="595" t="s">
        <v>551</v>
      </c>
      <c r="C36" s="596">
        <f>'数据-汇总表'!D3</f>
        <v>13764.69</v>
      </c>
      <c r="D36" s="597">
        <v>100</v>
      </c>
      <c r="E36" s="596">
        <v>4280.58</v>
      </c>
      <c r="F36" s="597">
        <f>LOOKUP(E36,110:110,111:111)-LOOKUP(C36,110:110,111:111)+100</f>
        <v>98</v>
      </c>
      <c r="G36" s="596">
        <v>11912.8</v>
      </c>
      <c r="H36" s="597">
        <f>LOOKUP(G36,110:110,111:111)-LOOKUP(C36,110:110,111:111)+100</f>
        <v>100</v>
      </c>
      <c r="I36" s="598">
        <v>9951.4</v>
      </c>
      <c r="J36" s="597">
        <f>LOOKUP(I36,110:110,111:111)-LOOKUP(C36,110:110,111:111)+100</f>
        <v>98</v>
      </c>
      <c r="K36" s="581"/>
      <c r="L36" s="2142"/>
      <c r="M36" s="2134"/>
      <c r="N36" s="2134"/>
      <c r="O36" s="2141"/>
      <c r="P36" s="3373"/>
      <c r="Q36" s="1573" t="str">
        <f>B36</f>
        <v>宗地面积</v>
      </c>
      <c r="R36" s="1574" t="s">
        <v>8</v>
      </c>
      <c r="S36" s="1575">
        <f t="shared" si="10"/>
        <v>98</v>
      </c>
      <c r="T36" s="1574" t="s">
        <v>8</v>
      </c>
      <c r="U36" s="1575">
        <f t="shared" si="11"/>
        <v>100</v>
      </c>
      <c r="V36" s="1574" t="s">
        <v>8</v>
      </c>
      <c r="W36" s="1575">
        <f t="shared" si="12"/>
        <v>98</v>
      </c>
      <c r="X36" s="1568"/>
      <c r="Y36" s="3373"/>
      <c r="Z36" s="1576" t="str">
        <f t="shared" si="13"/>
        <v>宗地面积</v>
      </c>
      <c r="AA36" s="1577">
        <f t="shared" si="3"/>
        <v>1.0204081632653061</v>
      </c>
      <c r="AB36" s="1577">
        <f t="shared" si="4"/>
        <v>1</v>
      </c>
      <c r="AC36" s="1577">
        <f t="shared" si="5"/>
        <v>1.0204081632653061</v>
      </c>
    </row>
    <row r="37" spans="1:29" ht="15">
      <c r="A37" s="594"/>
      <c r="B37" s="527" t="s">
        <v>552</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73"/>
      <c r="Q37" s="1573" t="str">
        <f t="shared" ref="Q37:Q42" si="14">B37</f>
        <v>宗地形状</v>
      </c>
      <c r="R37" s="1574" t="s">
        <v>8</v>
      </c>
      <c r="S37" s="1575">
        <f t="shared" si="10"/>
        <v>100</v>
      </c>
      <c r="T37" s="1574" t="s">
        <v>8</v>
      </c>
      <c r="U37" s="1575">
        <f t="shared" si="11"/>
        <v>100</v>
      </c>
      <c r="V37" s="1574" t="s">
        <v>8</v>
      </c>
      <c r="W37" s="1575">
        <f t="shared" si="12"/>
        <v>100</v>
      </c>
      <c r="X37" s="1568"/>
      <c r="Y37" s="3373"/>
      <c r="Z37" s="1576" t="str">
        <f t="shared" si="13"/>
        <v>宗地形状</v>
      </c>
      <c r="AA37" s="1577">
        <f t="shared" si="3"/>
        <v>1</v>
      </c>
      <c r="AB37" s="1577">
        <f t="shared" si="4"/>
        <v>1</v>
      </c>
      <c r="AC37" s="1577">
        <f t="shared" si="5"/>
        <v>1</v>
      </c>
    </row>
    <row r="38" spans="1:29" s="1220" customFormat="1" ht="15">
      <c r="A38" s="600"/>
      <c r="B38" s="1895" t="s">
        <v>2421</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73"/>
      <c r="Q38" s="1573" t="str">
        <f t="shared" si="14"/>
        <v>宗地开发程度</v>
      </c>
      <c r="R38" s="1569" t="s">
        <v>8</v>
      </c>
      <c r="S38" s="1570">
        <f t="shared" si="10"/>
        <v>100</v>
      </c>
      <c r="T38" s="1569" t="s">
        <v>8</v>
      </c>
      <c r="U38" s="1570">
        <f t="shared" si="11"/>
        <v>100</v>
      </c>
      <c r="V38" s="1569" t="s">
        <v>8</v>
      </c>
      <c r="W38" s="1570">
        <f t="shared" si="12"/>
        <v>100</v>
      </c>
      <c r="X38" s="1571"/>
      <c r="Y38" s="3373"/>
      <c r="Z38" s="1150" t="str">
        <f t="shared" si="13"/>
        <v>宗地开发程度</v>
      </c>
      <c r="AA38" s="1572">
        <f t="shared" si="3"/>
        <v>1</v>
      </c>
      <c r="AB38" s="1572">
        <f t="shared" si="4"/>
        <v>1</v>
      </c>
      <c r="AC38" s="1572">
        <f t="shared" si="5"/>
        <v>1</v>
      </c>
    </row>
    <row r="39" spans="1:29" ht="15">
      <c r="A39" s="594"/>
      <c r="B39" s="527" t="s">
        <v>554</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73" t="s">
        <v>600</v>
      </c>
      <c r="Q39" s="1573" t="str">
        <f t="shared" si="14"/>
        <v>工程地质条件</v>
      </c>
      <c r="R39" s="1574" t="s">
        <v>8</v>
      </c>
      <c r="S39" s="1575">
        <f t="shared" si="10"/>
        <v>100</v>
      </c>
      <c r="T39" s="1574" t="s">
        <v>8</v>
      </c>
      <c r="U39" s="1575">
        <f t="shared" si="11"/>
        <v>100</v>
      </c>
      <c r="V39" s="1574" t="s">
        <v>8</v>
      </c>
      <c r="W39" s="1575">
        <f t="shared" si="12"/>
        <v>100</v>
      </c>
      <c r="X39" s="1568"/>
      <c r="Y39" s="3373" t="s">
        <v>600</v>
      </c>
      <c r="Z39" s="1576" t="str">
        <f t="shared" si="13"/>
        <v>工程地质条件</v>
      </c>
      <c r="AA39" s="1577">
        <f t="shared" si="3"/>
        <v>1</v>
      </c>
      <c r="AB39" s="1577">
        <f t="shared" si="4"/>
        <v>1</v>
      </c>
      <c r="AC39" s="1577">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73"/>
      <c r="Q40" s="1573">
        <f t="shared" si="14"/>
        <v>111</v>
      </c>
      <c r="R40" s="1574" t="s">
        <v>8</v>
      </c>
      <c r="S40" s="1575">
        <f t="shared" si="10"/>
        <v>100</v>
      </c>
      <c r="T40" s="1574" t="s">
        <v>8</v>
      </c>
      <c r="U40" s="1575">
        <f t="shared" si="11"/>
        <v>100</v>
      </c>
      <c r="V40" s="1574" t="s">
        <v>8</v>
      </c>
      <c r="W40" s="1575">
        <f t="shared" si="12"/>
        <v>100</v>
      </c>
      <c r="X40" s="1568"/>
      <c r="Y40" s="3373"/>
      <c r="Z40" s="1576">
        <f t="shared" si="13"/>
        <v>111</v>
      </c>
      <c r="AA40" s="1577">
        <f t="shared" si="3"/>
        <v>1</v>
      </c>
      <c r="AB40" s="1577">
        <f t="shared" si="4"/>
        <v>1</v>
      </c>
      <c r="AC40" s="1577">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73"/>
      <c r="Q41" s="1573">
        <f t="shared" si="14"/>
        <v>111</v>
      </c>
      <c r="R41" s="1574" t="s">
        <v>8</v>
      </c>
      <c r="S41" s="1575">
        <f t="shared" si="10"/>
        <v>100</v>
      </c>
      <c r="T41" s="1574" t="s">
        <v>8</v>
      </c>
      <c r="U41" s="1575">
        <f t="shared" si="11"/>
        <v>100</v>
      </c>
      <c r="V41" s="1574" t="s">
        <v>8</v>
      </c>
      <c r="W41" s="1575">
        <f t="shared" si="12"/>
        <v>100</v>
      </c>
      <c r="X41" s="1568"/>
      <c r="Y41" s="3373"/>
      <c r="Z41" s="1576">
        <f t="shared" si="13"/>
        <v>111</v>
      </c>
      <c r="AA41" s="1577">
        <f t="shared" si="3"/>
        <v>1</v>
      </c>
      <c r="AB41" s="1577">
        <f t="shared" si="4"/>
        <v>1</v>
      </c>
      <c r="AC41" s="1577">
        <f t="shared" si="5"/>
        <v>1</v>
      </c>
    </row>
    <row r="42" spans="1:29" s="1339"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73"/>
      <c r="Q42" s="1573">
        <f t="shared" si="14"/>
        <v>111</v>
      </c>
      <c r="R42" s="1578" t="s">
        <v>8</v>
      </c>
      <c r="S42" s="1579">
        <f t="shared" si="10"/>
        <v>100</v>
      </c>
      <c r="T42" s="1578" t="s">
        <v>8</v>
      </c>
      <c r="U42" s="1579">
        <f t="shared" si="11"/>
        <v>100</v>
      </c>
      <c r="V42" s="1578" t="s">
        <v>8</v>
      </c>
      <c r="W42" s="1579">
        <f t="shared" si="12"/>
        <v>100</v>
      </c>
      <c r="X42" s="1580"/>
      <c r="Y42" s="3373"/>
      <c r="Z42" s="1581">
        <f t="shared" si="13"/>
        <v>111</v>
      </c>
      <c r="AA42" s="1577">
        <f t="shared" si="3"/>
        <v>1</v>
      </c>
      <c r="AB42" s="1577">
        <f t="shared" si="4"/>
        <v>1</v>
      </c>
      <c r="AC42" s="1577">
        <f t="shared" si="5"/>
        <v>1</v>
      </c>
    </row>
    <row r="43" spans="1:29" ht="15">
      <c r="A43" s="607" t="s">
        <v>555</v>
      </c>
      <c r="B43" s="608" t="s">
        <v>3034</v>
      </c>
      <c r="C43" s="609" t="s">
        <v>1</v>
      </c>
      <c r="D43" s="610"/>
      <c r="E43" s="611">
        <v>3000</v>
      </c>
      <c r="F43" s="612"/>
      <c r="G43" s="613">
        <v>3000</v>
      </c>
      <c r="H43" s="614"/>
      <c r="I43" s="611">
        <v>3000</v>
      </c>
      <c r="J43" s="614"/>
      <c r="K43" s="1340"/>
      <c r="L43" s="2144"/>
      <c r="M43" s="2134"/>
      <c r="N43" s="2134"/>
      <c r="O43" s="2145"/>
      <c r="P43" s="3368" t="str">
        <f>A43</f>
        <v>成交单价</v>
      </c>
      <c r="Q43" s="3368"/>
      <c r="R43" s="3382">
        <f>E43</f>
        <v>3000</v>
      </c>
      <c r="S43" s="3382"/>
      <c r="T43" s="3382">
        <f>G43</f>
        <v>3000</v>
      </c>
      <c r="U43" s="3382"/>
      <c r="V43" s="3382">
        <f>I43</f>
        <v>3000</v>
      </c>
      <c r="W43" s="3382"/>
      <c r="X43" s="1560"/>
      <c r="Y43" s="1582"/>
      <c r="Z43" s="1560"/>
      <c r="AA43" s="1560"/>
      <c r="AB43" s="1560"/>
      <c r="AC43" s="1560"/>
    </row>
    <row r="44" spans="1:29" ht="15.75" thickBot="1">
      <c r="A44" s="615" t="s">
        <v>2690</v>
      </c>
      <c r="B44" s="616"/>
      <c r="C44" s="617">
        <f>R45</f>
        <v>2810</v>
      </c>
      <c r="D44" s="618"/>
      <c r="E44" s="617">
        <f>R44</f>
        <v>2861</v>
      </c>
      <c r="F44" s="619"/>
      <c r="G44" s="620">
        <f>T44</f>
        <v>2862</v>
      </c>
      <c r="H44" s="618"/>
      <c r="I44" s="617">
        <f>V44</f>
        <v>2707</v>
      </c>
      <c r="J44" s="618"/>
      <c r="K44" s="1341"/>
      <c r="L44" s="2144"/>
      <c r="M44" s="2134"/>
      <c r="N44" s="2134"/>
      <c r="O44" s="2145"/>
      <c r="P44" s="3368" t="str">
        <f>A44</f>
        <v>比较价格（元/平方米）</v>
      </c>
      <c r="Q44" s="3368"/>
      <c r="R44" s="3392">
        <f>ROUND(PRODUCT(R43,AA9:AA42),0)</f>
        <v>2861</v>
      </c>
      <c r="S44" s="3392"/>
      <c r="T44" s="3392">
        <f>ROUND(PRODUCT(T43,AB9:AB42),0)</f>
        <v>2862</v>
      </c>
      <c r="U44" s="3392"/>
      <c r="V44" s="3392">
        <f>ROUND(PRODUCT(V43,AC9:AC42),0)</f>
        <v>2707</v>
      </c>
      <c r="W44" s="3392"/>
      <c r="X44" s="1560"/>
      <c r="Y44" s="1560"/>
      <c r="Z44" s="1560"/>
      <c r="AA44" s="1560"/>
      <c r="AB44" s="1560"/>
      <c r="AC44" s="1560"/>
    </row>
    <row r="45" spans="1:29" ht="15.75" thickBot="1">
      <c r="A45" s="621" t="s">
        <v>2931</v>
      </c>
      <c r="B45" s="622"/>
      <c r="C45" s="623">
        <f>R45</f>
        <v>2810</v>
      </c>
      <c r="D45" s="623"/>
      <c r="E45" s="623"/>
      <c r="F45" s="623"/>
      <c r="G45" s="623"/>
      <c r="H45" s="623"/>
      <c r="I45" s="623"/>
      <c r="J45" s="623"/>
      <c r="K45" s="1342"/>
      <c r="L45" s="2144"/>
      <c r="M45" s="2134"/>
      <c r="N45" s="2134"/>
      <c r="O45" s="2145"/>
      <c r="P45" s="3389" t="str">
        <f>A45</f>
        <v>估价对象XX用房的比较价格（楼面单价，元/平方米）</v>
      </c>
      <c r="Q45" s="3390"/>
      <c r="R45" s="3391">
        <f>ROUND(AVERAGE(R44:V44),0)</f>
        <v>2810</v>
      </c>
      <c r="S45" s="3391"/>
      <c r="T45" s="3391"/>
      <c r="U45" s="3391"/>
      <c r="V45" s="3391"/>
      <c r="W45" s="3391"/>
      <c r="X45" s="1560"/>
      <c r="Y45" s="1560"/>
      <c r="Z45" s="1560"/>
      <c r="AA45" s="1560"/>
      <c r="AB45" s="1560"/>
      <c r="AC45" s="1560"/>
    </row>
    <row r="46" spans="1:29">
      <c r="A46" s="2145"/>
      <c r="B46" s="2145"/>
      <c r="C46" s="2145"/>
      <c r="D46" s="2145"/>
      <c r="E46" s="2145"/>
      <c r="F46" s="2145"/>
      <c r="G46" s="2148"/>
      <c r="H46" s="2145"/>
      <c r="I46" s="2145"/>
      <c r="J46" s="2145"/>
      <c r="K46" s="2149"/>
      <c r="L46" s="2150"/>
      <c r="M46" s="2134"/>
      <c r="N46" s="2134"/>
      <c r="O46" s="2145"/>
      <c r="P46" s="1560"/>
      <c r="Q46" s="1560"/>
      <c r="R46" s="1560"/>
      <c r="S46" s="1560"/>
      <c r="T46" s="1560"/>
      <c r="U46" s="1560"/>
      <c r="V46" s="1560"/>
      <c r="W46" s="1560"/>
      <c r="X46" s="1560"/>
      <c r="Y46" s="1560"/>
      <c r="Z46" s="1560"/>
      <c r="AA46" s="1560"/>
      <c r="AB46" s="1560"/>
      <c r="AC46" s="1560"/>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556</v>
      </c>
      <c r="D48" s="625"/>
      <c r="E48" s="626">
        <f>IF(E43&lt;E44,E44/E43-1,E43/E44-1)</f>
        <v>4.8584411045089038E-2</v>
      </c>
      <c r="F48" s="627" t="str">
        <f>IF(OR(E48&gt;=0.3,E48&lt;=-0.3),"超过30%","")</f>
        <v/>
      </c>
      <c r="G48" s="626">
        <f>IF(G43&lt;G44,G44/G43-1,G43/G44-1)</f>
        <v>4.8218029350104885E-2</v>
      </c>
      <c r="H48" s="627" t="str">
        <f>IF(OR(G48&gt;=0.3,G48&lt;=-0.3),"超过30%","")</f>
        <v/>
      </c>
      <c r="I48" s="626">
        <f>IF(I43&lt;I44,I44/I43-1,I43/I44-1)</f>
        <v>0.10823790173623937</v>
      </c>
      <c r="J48" s="627" t="str">
        <f>IF(OR(I48&gt;=0.3,I48&lt;=-0.3),"超过30%","")</f>
        <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557</v>
      </c>
      <c r="D49" s="628"/>
      <c r="E49" s="626">
        <f>IF(E44&lt;G44,G44/E44-1,E44/G44-1)</f>
        <v>3.4952813701494279E-4</v>
      </c>
      <c r="F49" s="627" t="str">
        <f>IF(OR(E49&gt;=0.2,E49&lt;=-0.2),"超过20%","")</f>
        <v/>
      </c>
      <c r="G49" s="626">
        <f>IF(G44&lt;I44,I44/G44-1,G44/I44-1)</f>
        <v>5.7258958256372283E-2</v>
      </c>
      <c r="H49" s="627" t="str">
        <f>IF(OR(G49&gt;=0.2,G49&lt;=-0.2),"超过20%","")</f>
        <v/>
      </c>
      <c r="I49" s="626">
        <f>IF(I44&lt;E44,E44/I44-1,I44/E44-1)</f>
        <v>5.6889545622460291E-2</v>
      </c>
      <c r="J49" s="627" t="str">
        <f>IF(OR(I49&gt;=0.2,I49&lt;=-0.2),"超过20%","")</f>
        <v/>
      </c>
      <c r="K49" s="2149"/>
      <c r="L49" s="2150"/>
      <c r="M49" s="2145"/>
      <c r="N49" s="2145"/>
      <c r="O49" s="2145"/>
      <c r="P49" s="2145"/>
      <c r="Q49" s="2145"/>
      <c r="R49" s="2145"/>
      <c r="S49" s="2145"/>
      <c r="T49" s="2145"/>
      <c r="U49" s="2145"/>
      <c r="V49" s="2145"/>
      <c r="W49" s="2145"/>
      <c r="X49" s="2145"/>
      <c r="Y49" s="2145"/>
      <c r="Z49" s="2145"/>
      <c r="AA49" s="2145"/>
      <c r="AB49" s="2145"/>
      <c r="AC49" s="2145"/>
    </row>
    <row r="50" spans="1:29" s="1345" customFormat="1" ht="13.5" customHeight="1">
      <c r="A50" s="2146"/>
      <c r="B50" s="2146"/>
      <c r="C50" s="624" t="s">
        <v>558</v>
      </c>
      <c r="D50" s="628"/>
      <c r="E50" s="626">
        <f>IF(E43&lt;G43,G43/E43-1,E43/G43-1)</f>
        <v>0</v>
      </c>
      <c r="F50" s="627" t="str">
        <f>IF(OR(E50&gt;=0.3,E50&lt;=-0.3),"超过30%","")</f>
        <v/>
      </c>
      <c r="G50" s="626">
        <f>IF(G43&lt;I43,I43/G43-1,G43/I43-1)</f>
        <v>0</v>
      </c>
      <c r="H50" s="627" t="str">
        <f>IF(OR(G50&gt;=0.3,G50&lt;=-0.3),"超过30%","")</f>
        <v/>
      </c>
      <c r="I50" s="626">
        <f>IF(I43&lt;E43,E43/I43-1,I43/E43-1)</f>
        <v>0</v>
      </c>
      <c r="J50" s="627" t="str">
        <f>IF(OR(I50&gt;=0.3,I50&lt;=-0.3),"超过30%","")</f>
        <v/>
      </c>
      <c r="K50" s="2152"/>
      <c r="L50" s="2153"/>
      <c r="M50" s="2146"/>
      <c r="N50" s="2146"/>
      <c r="O50" s="2146"/>
      <c r="P50" s="2146"/>
      <c r="Q50" s="2146"/>
      <c r="R50" s="2146"/>
      <c r="S50" s="2146"/>
      <c r="T50" s="2146"/>
      <c r="U50" s="2146"/>
      <c r="V50" s="2146"/>
      <c r="W50" s="2146"/>
      <c r="X50" s="2146"/>
      <c r="Y50" s="2146"/>
      <c r="Z50" s="2146"/>
      <c r="AA50" s="2146"/>
      <c r="AB50" s="2146"/>
      <c r="AC50" s="2146"/>
    </row>
    <row r="51" spans="1:29" s="1345"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559</v>
      </c>
      <c r="B52" s="630" t="s">
        <v>560</v>
      </c>
      <c r="C52" s="1561" t="s">
        <v>1724</v>
      </c>
      <c r="D52" s="2227" t="s">
        <v>2292</v>
      </c>
      <c r="E52" s="631" t="s">
        <v>561</v>
      </c>
      <c r="F52" s="1951" t="s">
        <v>562</v>
      </c>
      <c r="G52" s="3411" t="s">
        <v>2283</v>
      </c>
      <c r="H52" s="3412"/>
      <c r="I52" s="1952" t="s">
        <v>1945</v>
      </c>
      <c r="J52" s="1556" t="str">
        <f>项目基本情况!F41</f>
        <v>顺义区</v>
      </c>
      <c r="K52" s="2154" t="s">
        <v>1723</v>
      </c>
      <c r="L52" s="2150"/>
      <c r="M52" s="2145"/>
      <c r="N52" s="2145"/>
      <c r="O52" s="2145"/>
      <c r="P52" s="2145"/>
      <c r="Q52" s="2145"/>
      <c r="R52" s="2145"/>
      <c r="S52" s="2145"/>
      <c r="T52" s="2145"/>
      <c r="U52" s="2145"/>
      <c r="V52" s="2145"/>
      <c r="W52" s="2145"/>
      <c r="X52" s="2145"/>
      <c r="Y52" s="2145"/>
      <c r="Z52" s="2145"/>
      <c r="AA52" s="2145"/>
      <c r="AB52" s="2145"/>
      <c r="AC52" s="2145"/>
    </row>
    <row r="53" spans="1:29" s="1346" customFormat="1" ht="12.75">
      <c r="A53" s="633" t="s">
        <v>563</v>
      </c>
      <c r="B53" s="634">
        <f>C45</f>
        <v>2810</v>
      </c>
      <c r="C53" s="635">
        <v>1</v>
      </c>
      <c r="D53" s="2228">
        <v>1</v>
      </c>
      <c r="E53" s="635">
        <f>'数据-汇总表'!E8+'数据-汇总表'!E9</f>
        <v>11789.81</v>
      </c>
      <c r="F53" s="1950">
        <f t="shared" ref="F53:F62" si="15">ROUND(B53*E53/10000,0)</f>
        <v>3313</v>
      </c>
      <c r="G53" s="3413"/>
      <c r="H53" s="3414"/>
      <c r="I53" s="1953">
        <v>1</v>
      </c>
      <c r="J53" s="1557">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6" customFormat="1" ht="12.75">
      <c r="A54" s="637" t="s">
        <v>564</v>
      </c>
      <c r="B54" s="638">
        <f>ROUND($C$45*C54*D54,0)</f>
        <v>0</v>
      </c>
      <c r="C54" s="378">
        <f t="shared" ref="C54:C62" si="16">IF($C$52="北京市系数",I54,J54)</f>
        <v>0</v>
      </c>
      <c r="D54" s="2229">
        <v>0.25</v>
      </c>
      <c r="E54" s="639"/>
      <c r="F54" s="1950">
        <f t="shared" si="15"/>
        <v>0</v>
      </c>
      <c r="G54" s="3415" t="s">
        <v>2284</v>
      </c>
      <c r="H54" s="1954">
        <f>项目基本情况!B43</f>
        <v>0</v>
      </c>
      <c r="I54" s="1953">
        <f>SUMIF(修正!$A$45:$A$56,H54,修正!B45:B56)</f>
        <v>0</v>
      </c>
      <c r="J54" s="1559"/>
      <c r="K54" s="2155"/>
      <c r="L54" s="2155"/>
      <c r="M54" s="2155"/>
      <c r="N54" s="2155"/>
      <c r="O54" s="2155"/>
      <c r="P54" s="2155"/>
      <c r="Q54" s="2155"/>
      <c r="R54" s="2155"/>
      <c r="S54" s="2155"/>
      <c r="T54" s="2155"/>
      <c r="U54" s="2155"/>
      <c r="V54" s="2155"/>
      <c r="W54" s="2155"/>
      <c r="X54" s="2155"/>
      <c r="Y54" s="2155"/>
      <c r="Z54" s="2155"/>
      <c r="AA54" s="2155"/>
      <c r="AB54" s="2155"/>
      <c r="AC54" s="2155"/>
    </row>
    <row r="55" spans="1:29" s="1346" customFormat="1" ht="12.75">
      <c r="A55" s="637" t="s">
        <v>565</v>
      </c>
      <c r="B55" s="638">
        <f t="shared" ref="B55:B62" si="17">ROUND($C$45*C55*D55,0)</f>
        <v>0</v>
      </c>
      <c r="C55" s="378">
        <f t="shared" si="16"/>
        <v>0</v>
      </c>
      <c r="D55" s="2229">
        <v>0.25</v>
      </c>
      <c r="E55" s="639"/>
      <c r="F55" s="1950">
        <f t="shared" si="15"/>
        <v>0</v>
      </c>
      <c r="G55" s="3415"/>
      <c r="H55" s="1955">
        <f>项目基本情况!B43</f>
        <v>0</v>
      </c>
      <c r="I55" s="1953">
        <f>SUMIF(修正!$A$45:$A$56,H55,修正!C45:C56)</f>
        <v>0</v>
      </c>
      <c r="J55" s="1559"/>
      <c r="K55" s="2155"/>
      <c r="L55" s="2155"/>
      <c r="M55" s="2155"/>
      <c r="N55" s="2155"/>
      <c r="O55" s="2155"/>
      <c r="P55" s="2155"/>
      <c r="Q55" s="2155"/>
      <c r="R55" s="2155"/>
      <c r="S55" s="2155"/>
      <c r="T55" s="2155"/>
      <c r="U55" s="2155"/>
      <c r="V55" s="2155"/>
      <c r="W55" s="2155"/>
      <c r="X55" s="2155"/>
      <c r="Y55" s="2155"/>
      <c r="Z55" s="2155"/>
      <c r="AA55" s="2155"/>
      <c r="AB55" s="2155"/>
      <c r="AC55" s="2155"/>
    </row>
    <row r="56" spans="1:29" s="1346" customFormat="1" ht="12.75">
      <c r="A56" s="637" t="s">
        <v>566</v>
      </c>
      <c r="B56" s="638">
        <f t="shared" si="17"/>
        <v>0</v>
      </c>
      <c r="C56" s="378">
        <f t="shared" si="16"/>
        <v>0</v>
      </c>
      <c r="D56" s="2229">
        <v>0.25</v>
      </c>
      <c r="E56" s="639"/>
      <c r="F56" s="1950">
        <f t="shared" si="15"/>
        <v>0</v>
      </c>
      <c r="G56" s="3415"/>
      <c r="H56" s="1955">
        <f>项目基本情况!B43</f>
        <v>0</v>
      </c>
      <c r="I56" s="1953">
        <f>SUMIF(修正!$A$45:$A$56,H56,修正!D45:D56)</f>
        <v>0</v>
      </c>
      <c r="J56" s="1559"/>
      <c r="K56" s="2155"/>
      <c r="L56" s="2155"/>
      <c r="M56" s="2155"/>
      <c r="N56" s="2155"/>
      <c r="O56" s="2155"/>
      <c r="P56" s="2155"/>
      <c r="Q56" s="2155"/>
      <c r="R56" s="2155"/>
      <c r="S56" s="2155"/>
      <c r="T56" s="2155"/>
      <c r="U56" s="2155"/>
      <c r="V56" s="2155"/>
      <c r="W56" s="2155"/>
      <c r="X56" s="2155"/>
      <c r="Y56" s="2155"/>
      <c r="Z56" s="2155"/>
      <c r="AA56" s="2155"/>
      <c r="AB56" s="2155"/>
      <c r="AC56" s="2155"/>
    </row>
    <row r="57" spans="1:29" s="1346" customFormat="1" ht="12.75">
      <c r="A57" s="637" t="s">
        <v>567</v>
      </c>
      <c r="B57" s="638">
        <f t="shared" si="17"/>
        <v>0</v>
      </c>
      <c r="C57" s="378">
        <f t="shared" si="16"/>
        <v>0</v>
      </c>
      <c r="D57" s="2229">
        <v>0.25</v>
      </c>
      <c r="E57" s="639"/>
      <c r="F57" s="1950">
        <f t="shared" si="15"/>
        <v>0</v>
      </c>
      <c r="G57" s="3415"/>
      <c r="H57" s="1955">
        <f>项目基本情况!B43</f>
        <v>0</v>
      </c>
      <c r="I57" s="1953">
        <f>SUMIF(修正!$A$45:$A$56,H57,修正!E45:E56)</f>
        <v>0</v>
      </c>
      <c r="J57" s="1559"/>
      <c r="K57" s="2155"/>
      <c r="L57" s="2155"/>
      <c r="M57" s="2155"/>
      <c r="N57" s="2155"/>
      <c r="O57" s="2155"/>
      <c r="P57" s="2155"/>
      <c r="Q57" s="2155"/>
      <c r="R57" s="2155"/>
      <c r="S57" s="2155"/>
      <c r="T57" s="2155"/>
      <c r="U57" s="2155"/>
      <c r="V57" s="2155"/>
      <c r="W57" s="2155"/>
      <c r="X57" s="2155"/>
      <c r="Y57" s="2155"/>
      <c r="Z57" s="2155"/>
      <c r="AA57" s="2155"/>
      <c r="AB57" s="2155"/>
      <c r="AC57" s="2155"/>
    </row>
    <row r="58" spans="1:29" s="1346" customFormat="1" ht="12.75">
      <c r="A58" s="2331" t="s">
        <v>2325</v>
      </c>
      <c r="B58" s="638">
        <f t="shared" si="17"/>
        <v>0</v>
      </c>
      <c r="C58" s="378">
        <f t="shared" si="16"/>
        <v>0</v>
      </c>
      <c r="D58" s="2229">
        <v>0.25</v>
      </c>
      <c r="E58" s="641">
        <f>'数据-汇总表'!E11</f>
        <v>0</v>
      </c>
      <c r="F58" s="1950">
        <f t="shared" si="15"/>
        <v>0</v>
      </c>
      <c r="G58" s="1956" t="s">
        <v>2285</v>
      </c>
      <c r="H58" s="1955">
        <f>项目基本情况!C43</f>
        <v>0</v>
      </c>
      <c r="I58" s="1953">
        <f>SUMIF(修正!$A$45:$A$56,H58,修正!F45:F56)</f>
        <v>0</v>
      </c>
      <c r="J58" s="1559"/>
      <c r="K58" s="2155"/>
      <c r="L58" s="2155"/>
      <c r="M58" s="2155"/>
      <c r="N58" s="2155"/>
      <c r="O58" s="2155"/>
      <c r="P58" s="2155"/>
      <c r="Q58" s="2155"/>
      <c r="R58" s="2155"/>
      <c r="S58" s="2155"/>
      <c r="T58" s="2155"/>
      <c r="U58" s="2155"/>
      <c r="V58" s="2155"/>
      <c r="W58" s="2155"/>
      <c r="X58" s="2155"/>
      <c r="Y58" s="2155"/>
      <c r="Z58" s="2155"/>
      <c r="AA58" s="2155"/>
      <c r="AB58" s="2155"/>
      <c r="AC58" s="2155"/>
    </row>
    <row r="59" spans="1:29" s="1346" customFormat="1" ht="12.75">
      <c r="A59" s="637" t="s">
        <v>568</v>
      </c>
      <c r="B59" s="638">
        <f t="shared" si="17"/>
        <v>0</v>
      </c>
      <c r="C59" s="378">
        <f t="shared" si="16"/>
        <v>0</v>
      </c>
      <c r="D59" s="2229">
        <v>0.25</v>
      </c>
      <c r="E59" s="641">
        <f>'数据-汇总表'!E12</f>
        <v>0</v>
      </c>
      <c r="F59" s="1950">
        <f t="shared" si="15"/>
        <v>0</v>
      </c>
      <c r="G59" s="1946" t="s">
        <v>1677</v>
      </c>
      <c r="H59" s="1954">
        <f>IF(G59="商业",项目基本情况!B43,IF(G59="办公",项目基本情况!C43,IF(G59="住宅",项目基本情况!D43,项目基本情况!E43)))</f>
        <v>0</v>
      </c>
      <c r="I59" s="1953">
        <f>SUMIF(修正!$A$45:$A$56,H59,修正!G45:G56)</f>
        <v>0</v>
      </c>
      <c r="J59" s="1559"/>
      <c r="K59" s="2155"/>
      <c r="L59" s="2155"/>
      <c r="M59" s="2155"/>
      <c r="N59" s="2155"/>
      <c r="O59" s="2155"/>
      <c r="P59" s="2155"/>
      <c r="Q59" s="2155"/>
      <c r="R59" s="2155"/>
      <c r="S59" s="2155"/>
      <c r="T59" s="2155"/>
      <c r="U59" s="2155"/>
      <c r="V59" s="2155"/>
      <c r="W59" s="2155"/>
      <c r="X59" s="2155"/>
      <c r="Y59" s="2155"/>
      <c r="Z59" s="2155"/>
      <c r="AA59" s="2155"/>
      <c r="AB59" s="2155"/>
      <c r="AC59" s="2155"/>
    </row>
    <row r="60" spans="1:29" s="1346" customFormat="1" ht="12.75">
      <c r="A60" s="637" t="s">
        <v>569</v>
      </c>
      <c r="B60" s="638">
        <f t="shared" si="17"/>
        <v>141</v>
      </c>
      <c r="C60" s="378">
        <f t="shared" si="16"/>
        <v>0.2</v>
      </c>
      <c r="D60" s="2229">
        <v>0.25</v>
      </c>
      <c r="E60" s="641">
        <f>'数据-汇总表'!E13</f>
        <v>0</v>
      </c>
      <c r="F60" s="1950">
        <f t="shared" si="15"/>
        <v>0</v>
      </c>
      <c r="G60" s="1946" t="s">
        <v>981</v>
      </c>
      <c r="H60" s="1954" t="str">
        <f>IF(G60="商业",项目基本情况!B43,IF(G60="办公",项目基本情况!C43,IF(G60="住宅",项目基本情况!D43,项目基本情况!E43)))</f>
        <v>七级</v>
      </c>
      <c r="I60" s="1953">
        <f>SUMIF(修正!$A$45:$A$56,H60,修正!H45:H56)</f>
        <v>0.2</v>
      </c>
      <c r="J60" s="1559"/>
      <c r="K60" s="2155"/>
      <c r="L60" s="2155"/>
      <c r="M60" s="2155"/>
      <c r="N60" s="2155"/>
      <c r="O60" s="2155"/>
      <c r="P60" s="2155"/>
      <c r="Q60" s="2155"/>
      <c r="R60" s="2155"/>
      <c r="S60" s="2155"/>
      <c r="T60" s="2155"/>
      <c r="U60" s="2155"/>
      <c r="V60" s="2155"/>
      <c r="W60" s="2155"/>
      <c r="X60" s="2155"/>
      <c r="Y60" s="2155"/>
      <c r="Z60" s="2155"/>
      <c r="AA60" s="2155"/>
      <c r="AB60" s="2155"/>
      <c r="AC60" s="2155"/>
    </row>
    <row r="61" spans="1:29" s="1346" customFormat="1" ht="12.75">
      <c r="A61" s="637" t="s">
        <v>570</v>
      </c>
      <c r="B61" s="638">
        <f t="shared" si="17"/>
        <v>0</v>
      </c>
      <c r="C61" s="378">
        <f t="shared" si="16"/>
        <v>0</v>
      </c>
      <c r="D61" s="2229">
        <v>0.25</v>
      </c>
      <c r="E61" s="641">
        <f>'数据-汇总表'!E14</f>
        <v>0</v>
      </c>
      <c r="F61" s="1950">
        <f t="shared" si="15"/>
        <v>0</v>
      </c>
      <c r="G61" s="1956" t="s">
        <v>2284</v>
      </c>
      <c r="H61" s="1955">
        <f>项目基本情况!B43</f>
        <v>0</v>
      </c>
      <c r="I61" s="1953">
        <f>SUMIF(修正!$A$45:$A$56,H61,修正!H45:H56)</f>
        <v>0</v>
      </c>
      <c r="J61" s="1559"/>
      <c r="K61" s="2155"/>
      <c r="L61" s="2155"/>
      <c r="M61" s="2155"/>
      <c r="N61" s="2155"/>
      <c r="O61" s="2155"/>
      <c r="P61" s="2155"/>
      <c r="Q61" s="2155"/>
      <c r="R61" s="2155"/>
      <c r="S61" s="2155"/>
      <c r="T61" s="2155"/>
      <c r="U61" s="2155"/>
      <c r="V61" s="2155"/>
      <c r="W61" s="2155"/>
      <c r="X61" s="2155"/>
      <c r="Y61" s="2155"/>
      <c r="Z61" s="2155"/>
      <c r="AA61" s="2155"/>
      <c r="AB61" s="2155"/>
      <c r="AC61" s="2155"/>
    </row>
    <row r="62" spans="1:29" s="1346" customFormat="1" ht="13.5" thickBot="1">
      <c r="A62" s="637" t="s">
        <v>571</v>
      </c>
      <c r="B62" s="638">
        <f t="shared" si="17"/>
        <v>0</v>
      </c>
      <c r="C62" s="378">
        <f t="shared" si="16"/>
        <v>0</v>
      </c>
      <c r="D62" s="2229">
        <v>0.25</v>
      </c>
      <c r="E62" s="641">
        <f>'数据-汇总表'!E15</f>
        <v>0</v>
      </c>
      <c r="F62" s="1950">
        <f t="shared" si="15"/>
        <v>0</v>
      </c>
      <c r="G62" s="1957" t="s">
        <v>2285</v>
      </c>
      <c r="H62" s="1958">
        <f>项目基本情况!C43</f>
        <v>0</v>
      </c>
      <c r="I62" s="1953">
        <f>SUMIF(修正!$A$45:$A$56,H62,修正!H45:H56)</f>
        <v>0</v>
      </c>
      <c r="J62" s="1559"/>
      <c r="K62" s="2155"/>
      <c r="L62" s="2155"/>
      <c r="M62" s="2155"/>
      <c r="N62" s="2155"/>
      <c r="O62" s="2155"/>
      <c r="P62" s="2155"/>
      <c r="Q62" s="2155"/>
      <c r="R62" s="2155"/>
      <c r="S62" s="2155"/>
      <c r="T62" s="2155"/>
      <c r="U62" s="2155"/>
      <c r="V62" s="2155"/>
      <c r="W62" s="2155"/>
      <c r="X62" s="2155"/>
      <c r="Y62" s="2155"/>
      <c r="Z62" s="2155"/>
      <c r="AA62" s="2155"/>
      <c r="AB62" s="2155"/>
      <c r="AC62" s="2155"/>
    </row>
    <row r="63" spans="1:29" s="1346" customFormat="1" ht="13.5" thickBot="1">
      <c r="A63" s="642" t="s">
        <v>572</v>
      </c>
      <c r="B63" s="643" t="s">
        <v>17</v>
      </c>
      <c r="C63" s="643" t="s">
        <v>18</v>
      </c>
      <c r="D63" s="643" t="s">
        <v>2293</v>
      </c>
      <c r="E63" s="643">
        <f>IF(B43="楼面地价",SUM(E53:E62),'数据-汇总表'!D3)</f>
        <v>13764.69</v>
      </c>
      <c r="F63" s="644">
        <f>IF(B43="楼面地价",SUM(F53:F62),ROUND(C45*E63/10000,0))</f>
        <v>3868</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9" t="str">
        <f>YEAR(C9)&amp;"-"&amp;MONTH(C9)&amp;"-1"</f>
        <v>2019-1-1</v>
      </c>
      <c r="D65" s="2778">
        <f>EDATE(C65,-3)</f>
        <v>43374</v>
      </c>
      <c r="E65" s="2778">
        <f t="shared" ref="E65:N65" si="18">EDATE(D65,-3)</f>
        <v>43282</v>
      </c>
      <c r="F65" s="2778">
        <f t="shared" si="18"/>
        <v>43191</v>
      </c>
      <c r="G65" s="2778">
        <f t="shared" si="18"/>
        <v>43101</v>
      </c>
      <c r="H65" s="2778">
        <f t="shared" si="18"/>
        <v>43009</v>
      </c>
      <c r="I65" s="2778">
        <f t="shared" si="18"/>
        <v>42917</v>
      </c>
      <c r="J65" s="2778">
        <f t="shared" si="18"/>
        <v>42826</v>
      </c>
      <c r="K65" s="2778">
        <f t="shared" si="18"/>
        <v>42736</v>
      </c>
      <c r="L65" s="2778">
        <f t="shared" si="18"/>
        <v>42644</v>
      </c>
      <c r="M65" s="2778">
        <f t="shared" si="18"/>
        <v>42552</v>
      </c>
      <c r="N65" s="2778">
        <f t="shared" si="18"/>
        <v>42461</v>
      </c>
      <c r="O65" s="2145"/>
      <c r="P65" s="2145"/>
      <c r="Q65" s="2145"/>
      <c r="R65" s="2145"/>
      <c r="S65" s="2145"/>
      <c r="T65" s="2145"/>
      <c r="U65" s="2145"/>
      <c r="V65" s="2145"/>
      <c r="W65" s="2145"/>
      <c r="X65" s="2145"/>
      <c r="Y65" s="2145"/>
      <c r="Z65" s="2145"/>
      <c r="AA65" s="2145"/>
      <c r="AB65" s="2145"/>
      <c r="AC65" s="2145"/>
    </row>
    <row r="66" spans="1:29" ht="21.75" thickBot="1">
      <c r="A66" s="1585" t="s">
        <v>573</v>
      </c>
      <c r="B66" s="1560"/>
      <c r="C66" s="1584"/>
      <c r="D66" s="1584"/>
      <c r="E66" s="1584"/>
      <c r="F66" s="1586"/>
      <c r="G66" s="1586"/>
      <c r="H66" s="1584"/>
      <c r="I66" s="1584"/>
      <c r="J66" s="1584"/>
      <c r="K66" s="1587"/>
      <c r="L66" s="1583"/>
      <c r="M66" s="1584"/>
      <c r="N66" s="1584"/>
      <c r="O66" s="2157"/>
      <c r="P66" s="2157"/>
      <c r="Q66" s="2158"/>
      <c r="R66" s="2145"/>
      <c r="S66" s="2145"/>
      <c r="T66" s="2145"/>
      <c r="U66" s="2145"/>
      <c r="V66" s="2145"/>
      <c r="W66" s="2145"/>
      <c r="X66" s="2145"/>
      <c r="Y66" s="2145"/>
      <c r="Z66" s="2145"/>
      <c r="AA66" s="2145"/>
      <c r="AB66" s="2145"/>
      <c r="AC66" s="2145"/>
    </row>
    <row r="67" spans="1:29" s="1347" customFormat="1" ht="15">
      <c r="A67" s="2547" t="s">
        <v>2530</v>
      </c>
      <c r="B67" s="646"/>
      <c r="C67" s="2773" t="str">
        <f>YEAR(C65)&amp;"-"&amp;ROUNDUP(MONTH(C65)/3,0)</f>
        <v>2019-1</v>
      </c>
      <c r="D67" s="2780" t="str">
        <f t="shared" ref="D67:N67" si="19">YEAR(D65)&amp;"-"&amp;ROUNDUP(MONTH(D65)/3,0)</f>
        <v>2018-4</v>
      </c>
      <c r="E67" s="2780" t="str">
        <f t="shared" si="19"/>
        <v>2018-3</v>
      </c>
      <c r="F67" s="2780" t="str">
        <f t="shared" si="19"/>
        <v>2018-2</v>
      </c>
      <c r="G67" s="2780" t="str">
        <f t="shared" si="19"/>
        <v>2018-1</v>
      </c>
      <c r="H67" s="2780" t="str">
        <f t="shared" si="19"/>
        <v>2017-4</v>
      </c>
      <c r="I67" s="2780" t="str">
        <f t="shared" si="19"/>
        <v>2017-3</v>
      </c>
      <c r="J67" s="2780" t="str">
        <f t="shared" si="19"/>
        <v>2017-2</v>
      </c>
      <c r="K67" s="2780" t="str">
        <f t="shared" si="19"/>
        <v>2017-1</v>
      </c>
      <c r="L67" s="2780" t="str">
        <f t="shared" si="19"/>
        <v>2016-4</v>
      </c>
      <c r="M67" s="2780" t="str">
        <f t="shared" si="19"/>
        <v>2016-3</v>
      </c>
      <c r="N67" s="2780" t="str">
        <f t="shared" si="19"/>
        <v>2016-2</v>
      </c>
      <c r="O67" s="2159"/>
      <c r="P67" s="2160"/>
      <c r="Q67" s="2161"/>
      <c r="R67" s="2161"/>
      <c r="S67" s="2161"/>
      <c r="T67" s="2161"/>
      <c r="U67" s="2161"/>
      <c r="V67" s="2161"/>
      <c r="W67" s="2161"/>
      <c r="X67" s="2161"/>
      <c r="Y67" s="2161"/>
      <c r="Z67" s="2161"/>
      <c r="AA67" s="2161"/>
      <c r="AB67" s="2161"/>
      <c r="AC67" s="2161"/>
    </row>
    <row r="68" spans="1:29" s="1220" customFormat="1" ht="27.75" customHeight="1">
      <c r="A68" s="2777" t="s">
        <v>2646</v>
      </c>
      <c r="B68" s="479" t="str">
        <f>"北京市平均增长率"&amp;TEXT(基准地价!P24,"0.00%")</f>
        <v>北京市平均增长率0.00%</v>
      </c>
      <c r="C68" s="894">
        <v>100</v>
      </c>
      <c r="D68" s="730">
        <v>99.5</v>
      </c>
      <c r="E68" s="730">
        <v>99</v>
      </c>
      <c r="F68" s="730">
        <v>98.5</v>
      </c>
      <c r="G68" s="730">
        <v>98</v>
      </c>
      <c r="H68" s="730">
        <v>97.5</v>
      </c>
      <c r="I68" s="730">
        <v>97</v>
      </c>
      <c r="J68" s="730">
        <v>96.5</v>
      </c>
      <c r="K68" s="730">
        <v>96</v>
      </c>
      <c r="L68" s="730">
        <v>95.5</v>
      </c>
      <c r="M68" s="2771">
        <v>95</v>
      </c>
      <c r="N68" s="2772">
        <v>94.5</v>
      </c>
      <c r="O68" s="2162"/>
      <c r="P68" s="2158"/>
      <c r="Q68" s="1993"/>
      <c r="R68" s="1993"/>
      <c r="S68" s="1993"/>
      <c r="T68" s="1993"/>
      <c r="U68" s="1993"/>
      <c r="V68" s="1993"/>
      <c r="W68" s="1993"/>
      <c r="X68" s="1993"/>
      <c r="Y68" s="1993"/>
      <c r="Z68" s="1993"/>
      <c r="AA68" s="1993"/>
      <c r="AB68" s="1993"/>
      <c r="AC68" s="1993"/>
    </row>
    <row r="69" spans="1:29" s="1220" customFormat="1" ht="15.75" thickBot="1">
      <c r="A69" s="653" t="s">
        <v>574</v>
      </c>
      <c r="B69" s="654"/>
      <c r="C69" s="2769"/>
      <c r="D69" s="2770"/>
      <c r="E69" s="2770"/>
      <c r="F69" s="2770"/>
      <c r="G69" s="2770"/>
      <c r="H69" s="2770"/>
      <c r="I69" s="2770"/>
      <c r="J69" s="2770"/>
      <c r="K69" s="2770"/>
      <c r="L69" s="2770"/>
      <c r="M69" s="2770"/>
      <c r="N69" s="2770"/>
      <c r="O69" s="2162"/>
      <c r="P69" s="2158"/>
      <c r="Q69" s="2158"/>
      <c r="R69" s="1993"/>
      <c r="S69" s="1993"/>
      <c r="T69" s="1993"/>
      <c r="U69" s="1993"/>
      <c r="V69" s="1993"/>
      <c r="W69" s="1993"/>
      <c r="X69" s="1993"/>
      <c r="Y69" s="1993"/>
      <c r="Z69" s="1993"/>
      <c r="AA69" s="1993"/>
      <c r="AB69" s="1993"/>
      <c r="AC69" s="1993"/>
    </row>
    <row r="70" spans="1:29" s="1220" customFormat="1" ht="15">
      <c r="A70" s="659" t="s">
        <v>530</v>
      </c>
      <c r="B70" s="648"/>
      <c r="C70" s="660" t="s">
        <v>575</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20"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576</v>
      </c>
      <c r="B72" s="665" t="s">
        <v>533</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536</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537</v>
      </c>
      <c r="C76" s="682" t="str">
        <f>C77&amp;"（含）"&amp;"-"&amp;D77</f>
        <v>0（含）-1</v>
      </c>
      <c r="D76" s="682" t="str">
        <f t="shared" ref="D76:L76" si="20">D77&amp;"（含）"&amp;"-"&amp;E77</f>
        <v>1（含）-2</v>
      </c>
      <c r="E76" s="682" t="str">
        <f t="shared" si="20"/>
        <v>2（含）-3</v>
      </c>
      <c r="F76" s="682" t="str">
        <f t="shared" si="20"/>
        <v>3（含）-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v>0</v>
      </c>
      <c r="D77" s="541">
        <v>1</v>
      </c>
      <c r="E77" s="541">
        <v>2</v>
      </c>
      <c r="F77" s="541">
        <v>3</v>
      </c>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102</v>
      </c>
      <c r="E78" s="679">
        <f t="shared" ref="E78:M78" si="21">IF($B$43="单位面积地价",D78+$K13,D78-$K13)</f>
        <v>104</v>
      </c>
      <c r="F78" s="679">
        <f t="shared" si="21"/>
        <v>106</v>
      </c>
      <c r="G78" s="679">
        <f t="shared" si="21"/>
        <v>108</v>
      </c>
      <c r="H78" s="679">
        <f t="shared" si="21"/>
        <v>110</v>
      </c>
      <c r="I78" s="679">
        <f t="shared" si="21"/>
        <v>112</v>
      </c>
      <c r="J78" s="679">
        <f t="shared" si="21"/>
        <v>114</v>
      </c>
      <c r="K78" s="679">
        <f t="shared" si="21"/>
        <v>116</v>
      </c>
      <c r="L78" s="679">
        <f t="shared" si="21"/>
        <v>118</v>
      </c>
      <c r="M78" s="679">
        <f t="shared" si="21"/>
        <v>120</v>
      </c>
      <c r="N78" s="2166"/>
      <c r="O78" s="2166"/>
      <c r="P78" s="2165"/>
      <c r="Q78" s="2158"/>
      <c r="R78" s="2145"/>
      <c r="S78" s="2145"/>
      <c r="T78" s="2145"/>
      <c r="U78" s="2145"/>
      <c r="V78" s="2145"/>
      <c r="W78" s="2145"/>
      <c r="X78" s="2145"/>
      <c r="Y78" s="2145"/>
      <c r="Z78" s="2145"/>
      <c r="AA78" s="2145"/>
      <c r="AB78" s="2145"/>
      <c r="AC78" s="2145"/>
    </row>
    <row r="79" spans="1:29" s="1339"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9"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9"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9"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9"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9"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538</v>
      </c>
      <c r="B85" s="665" t="s">
        <v>601</v>
      </c>
      <c r="C85" s="703" t="s">
        <v>578</v>
      </c>
      <c r="D85" s="703" t="s">
        <v>579</v>
      </c>
      <c r="E85" s="703" t="s">
        <v>580</v>
      </c>
      <c r="F85" s="703" t="s">
        <v>581</v>
      </c>
      <c r="G85" s="703" t="s">
        <v>582</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585</v>
      </c>
      <c r="C87" s="708" t="s">
        <v>578</v>
      </c>
      <c r="D87" s="708" t="s">
        <v>579</v>
      </c>
      <c r="E87" s="708" t="s">
        <v>580</v>
      </c>
      <c r="F87" s="708" t="s">
        <v>581</v>
      </c>
      <c r="G87" s="708" t="s">
        <v>582</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20" customFormat="1" ht="27.75" thickTop="1">
      <c r="A89" s="709"/>
      <c r="B89" s="673" t="s">
        <v>586</v>
      </c>
      <c r="C89" s="708" t="s">
        <v>578</v>
      </c>
      <c r="D89" s="708" t="s">
        <v>579</v>
      </c>
      <c r="E89" s="708" t="s">
        <v>580</v>
      </c>
      <c r="F89" s="708" t="s">
        <v>581</v>
      </c>
      <c r="G89" s="708" t="s">
        <v>582</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20" customFormat="1" ht="27.75" thickTop="1">
      <c r="A91" s="709"/>
      <c r="B91" s="673" t="s">
        <v>587</v>
      </c>
      <c r="C91" s="703" t="s">
        <v>578</v>
      </c>
      <c r="D91" s="703" t="s">
        <v>579</v>
      </c>
      <c r="E91" s="703" t="s">
        <v>580</v>
      </c>
      <c r="F91" s="703" t="s">
        <v>581</v>
      </c>
      <c r="G91" s="703" t="s">
        <v>582</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20"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9" customFormat="1" ht="15.75" thickTop="1">
      <c r="A93" s="687"/>
      <c r="B93" s="1896" t="s">
        <v>2545</v>
      </c>
      <c r="C93" s="703" t="s">
        <v>578</v>
      </c>
      <c r="D93" s="703" t="s">
        <v>579</v>
      </c>
      <c r="E93" s="703" t="s">
        <v>580</v>
      </c>
      <c r="F93" s="703" t="s">
        <v>581</v>
      </c>
      <c r="G93" s="703" t="s">
        <v>582</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9"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9" customFormat="1" ht="15.75" thickTop="1">
      <c r="A95" s="687"/>
      <c r="B95" s="2576" t="s">
        <v>2547</v>
      </c>
      <c r="C95" s="2577" t="s">
        <v>2548</v>
      </c>
      <c r="D95" s="2577" t="s">
        <v>2549</v>
      </c>
      <c r="E95" s="2577" t="s">
        <v>2550</v>
      </c>
      <c r="F95" s="2577" t="s">
        <v>2551</v>
      </c>
      <c r="G95" s="2577" t="s">
        <v>2552</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9"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588</v>
      </c>
      <c r="D97" s="674" t="s">
        <v>589</v>
      </c>
      <c r="E97" s="674" t="s">
        <v>590</v>
      </c>
      <c r="F97" s="674" t="s">
        <v>591</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547</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548</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9"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9"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ht="28.5">
      <c r="A109" s="664" t="s">
        <v>550</v>
      </c>
      <c r="B109" s="665" t="s">
        <v>592</v>
      </c>
      <c r="C109" s="704" t="str">
        <f t="shared" ref="C109:L109" si="25">C110&amp;"(含)"&amp;"-"&amp;D110</f>
        <v>0(含)-10000</v>
      </c>
      <c r="D109" s="704" t="str">
        <f t="shared" si="25"/>
        <v>10000(含)-20000</v>
      </c>
      <c r="E109" s="704" t="str">
        <f t="shared" si="25"/>
        <v>20000(含)-30000</v>
      </c>
      <c r="F109" s="704" t="str">
        <f t="shared" si="25"/>
        <v>30000(含)-40000</v>
      </c>
      <c r="G109" s="704" t="str">
        <f t="shared" si="25"/>
        <v>40000(含)-</v>
      </c>
      <c r="H109" s="704" t="str">
        <f t="shared" si="25"/>
        <v>(含)-</v>
      </c>
      <c r="I109" s="704" t="str">
        <f t="shared" si="25"/>
        <v>(含)-</v>
      </c>
      <c r="J109" s="704" t="str">
        <f t="shared" si="25"/>
        <v>(含)-</v>
      </c>
      <c r="K109" s="3069" t="str">
        <f t="shared" si="25"/>
        <v>(含)-</v>
      </c>
      <c r="L109" s="3070" t="str">
        <f t="shared" si="25"/>
        <v>(含)-</v>
      </c>
      <c r="M109" s="3071"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v>0</v>
      </c>
      <c r="D110" s="730">
        <v>10000</v>
      </c>
      <c r="E110" s="730">
        <v>20000</v>
      </c>
      <c r="F110" s="730">
        <v>30000</v>
      </c>
      <c r="G110" s="730">
        <v>40000</v>
      </c>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v>96</v>
      </c>
      <c r="D111" s="726">
        <v>98</v>
      </c>
      <c r="E111" s="726">
        <v>100</v>
      </c>
      <c r="F111" s="726">
        <v>98</v>
      </c>
      <c r="G111" s="726">
        <v>96</v>
      </c>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593</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9" customFormat="1" ht="15" thickTop="1">
      <c r="A114" s="728"/>
      <c r="B114" s="1896" t="s">
        <v>2422</v>
      </c>
      <c r="C114" s="1376"/>
      <c r="D114" s="1376"/>
      <c r="E114" s="1376"/>
      <c r="F114" s="1376"/>
      <c r="G114" s="1376"/>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9"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595</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9"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9"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3" priority="14" stopIfTrue="1" operator="containsText" text="超过">
      <formula>NOT(ISERROR(SEARCH("超过",F48)))</formula>
    </cfRule>
  </conditionalFormatting>
  <conditionalFormatting sqref="J50">
    <cfRule type="containsText" dxfId="122" priority="13" stopIfTrue="1" operator="containsText" text="超过">
      <formula>NOT(ISERROR(SEARCH("超过",J50)))</formula>
    </cfRule>
  </conditionalFormatting>
  <conditionalFormatting sqref="H50">
    <cfRule type="containsText" dxfId="121" priority="12" stopIfTrue="1" operator="containsText" text="超过">
      <formula>NOT(ISERROR(SEARCH("超过",H50)))</formula>
    </cfRule>
  </conditionalFormatting>
  <conditionalFormatting sqref="F50">
    <cfRule type="containsText" dxfId="120" priority="11" stopIfTrue="1" operator="containsText" text="超过">
      <formula>NOT(ISERROR(SEARCH("超过",F50)))</formula>
    </cfRule>
  </conditionalFormatting>
  <conditionalFormatting sqref="F49 H49 J49">
    <cfRule type="containsText" dxfId="119" priority="10" stopIfTrue="1" operator="containsText" text="超过">
      <formula>NOT(ISERROR(SEARCH("超过",F49)))</formula>
    </cfRule>
  </conditionalFormatting>
  <conditionalFormatting sqref="E48">
    <cfRule type="expression" dxfId="118" priority="9" stopIfTrue="1">
      <formula>$F$48="超过30%"</formula>
    </cfRule>
  </conditionalFormatting>
  <conditionalFormatting sqref="G50">
    <cfRule type="expression" dxfId="117" priority="8" stopIfTrue="1">
      <formula>$H$50="超过30%"</formula>
    </cfRule>
  </conditionalFormatting>
  <conditionalFormatting sqref="E50">
    <cfRule type="expression" dxfId="116" priority="6" stopIfTrue="1">
      <formula>$F$50="超过30%"</formula>
    </cfRule>
  </conditionalFormatting>
  <conditionalFormatting sqref="G48">
    <cfRule type="expression" dxfId="115" priority="5" stopIfTrue="1">
      <formula>$H$48="超过30%"</formula>
    </cfRule>
  </conditionalFormatting>
  <conditionalFormatting sqref="G49">
    <cfRule type="expression" dxfId="114" priority="4" stopIfTrue="1">
      <formula>$H$49="超过20%"</formula>
    </cfRule>
  </conditionalFormatting>
  <conditionalFormatting sqref="I48">
    <cfRule type="expression" dxfId="113" priority="3" stopIfTrue="1">
      <formula>$J$48="超过30%"</formula>
    </cfRule>
  </conditionalFormatting>
  <conditionalFormatting sqref="I49">
    <cfRule type="expression" dxfId="112" priority="2" stopIfTrue="1">
      <formula>$J$49="超过20%"</formula>
    </cfRule>
  </conditionalFormatting>
  <conditionalFormatting sqref="I50">
    <cfRule type="expression" dxfId="111" priority="1" stopIfTrue="1">
      <formula>$J$50="超过30%"</formula>
    </cfRule>
  </conditionalFormatting>
  <conditionalFormatting sqref="E49">
    <cfRule type="expression" dxfId="110"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6" customWidth="1"/>
    <col min="2" max="9" width="8.25" style="1105" customWidth="1"/>
    <col min="10" max="13" width="8.25" style="1066"/>
    <col min="14" max="14" width="10" style="1066" customWidth="1"/>
    <col min="15" max="16" width="8.25" style="1066"/>
    <col min="17" max="17" width="34.125" style="1066" customWidth="1"/>
    <col min="18" max="18" width="8.25" style="1066" customWidth="1"/>
    <col min="19" max="19" width="8.25" style="1066"/>
    <col min="20" max="20" width="11.625" style="1066" customWidth="1"/>
    <col min="21" max="16384" width="8.25" style="1066"/>
  </cols>
  <sheetData>
    <row r="1" spans="1:13" ht="19.5" customHeight="1" thickBot="1">
      <c r="A1" s="1106" t="s">
        <v>1431</v>
      </c>
      <c r="B1" s="1072" t="s">
        <v>906</v>
      </c>
      <c r="C1" s="1072" t="s">
        <v>907</v>
      </c>
      <c r="D1" s="1072" t="s">
        <v>908</v>
      </c>
      <c r="E1" s="1072" t="s">
        <v>909</v>
      </c>
      <c r="F1" s="1072" t="s">
        <v>910</v>
      </c>
      <c r="G1" s="1072" t="s">
        <v>911</v>
      </c>
      <c r="H1" s="1072" t="s">
        <v>912</v>
      </c>
      <c r="I1" s="1072" t="s">
        <v>913</v>
      </c>
      <c r="J1" s="1072" t="s">
        <v>914</v>
      </c>
      <c r="K1" s="1072" t="s">
        <v>915</v>
      </c>
      <c r="L1" s="1072" t="s">
        <v>916</v>
      </c>
      <c r="M1" s="1073" t="s">
        <v>917</v>
      </c>
    </row>
    <row r="2" spans="1:13" ht="19.5" customHeight="1">
      <c r="A2" s="1107" t="s">
        <v>1007</v>
      </c>
      <c r="B2" s="1108">
        <v>3.5</v>
      </c>
      <c r="C2" s="1108">
        <v>3.5</v>
      </c>
      <c r="D2" s="1109">
        <v>2.5</v>
      </c>
      <c r="E2" s="1109">
        <v>2.5</v>
      </c>
      <c r="F2" s="1109">
        <v>2.5</v>
      </c>
      <c r="G2" s="1109">
        <v>2.5</v>
      </c>
      <c r="H2" s="1109">
        <v>2.5</v>
      </c>
      <c r="I2" s="1108">
        <v>2</v>
      </c>
      <c r="J2" s="1108">
        <v>2</v>
      </c>
      <c r="K2" s="1108">
        <v>2</v>
      </c>
      <c r="L2" s="1108">
        <v>2</v>
      </c>
      <c r="M2" s="1110">
        <v>2</v>
      </c>
    </row>
    <row r="3" spans="1:13" ht="19.5" customHeight="1">
      <c r="A3" s="1111" t="s">
        <v>1029</v>
      </c>
      <c r="B3" s="1112">
        <v>3.5</v>
      </c>
      <c r="C3" s="1112">
        <v>3.5</v>
      </c>
      <c r="D3" s="1113">
        <v>2.5</v>
      </c>
      <c r="E3" s="1113">
        <v>2.5</v>
      </c>
      <c r="F3" s="1113">
        <v>2.5</v>
      </c>
      <c r="G3" s="1113">
        <v>2.5</v>
      </c>
      <c r="H3" s="1113">
        <v>2.5</v>
      </c>
      <c r="I3" s="1112">
        <v>2</v>
      </c>
      <c r="J3" s="1112">
        <v>2</v>
      </c>
      <c r="K3" s="1112">
        <v>2</v>
      </c>
      <c r="L3" s="1112">
        <v>2</v>
      </c>
      <c r="M3" s="1114">
        <v>2</v>
      </c>
    </row>
    <row r="4" spans="1:13" ht="19.5" customHeight="1">
      <c r="A4" s="1111" t="s">
        <v>1031</v>
      </c>
      <c r="B4" s="1113">
        <v>2.5</v>
      </c>
      <c r="C4" s="1113">
        <v>2.5</v>
      </c>
      <c r="D4" s="1113">
        <v>2.5</v>
      </c>
      <c r="E4" s="1113">
        <v>2.5</v>
      </c>
      <c r="F4" s="1113">
        <v>2.5</v>
      </c>
      <c r="G4" s="1113">
        <v>2.5</v>
      </c>
      <c r="H4" s="1113">
        <v>2.5</v>
      </c>
      <c r="I4" s="1112">
        <v>1.5</v>
      </c>
      <c r="J4" s="1112">
        <v>1.5</v>
      </c>
      <c r="K4" s="1112">
        <v>1.5</v>
      </c>
      <c r="L4" s="1112">
        <v>1.5</v>
      </c>
      <c r="M4" s="1114">
        <v>1.5</v>
      </c>
    </row>
    <row r="5" spans="1:13" ht="19.5" customHeight="1" thickBot="1">
      <c r="A5" s="1115" t="s">
        <v>1432</v>
      </c>
      <c r="B5" s="1116">
        <v>1.5</v>
      </c>
      <c r="C5" s="1116">
        <v>1.5</v>
      </c>
      <c r="D5" s="1116">
        <v>1.5</v>
      </c>
      <c r="E5" s="1116">
        <v>1.5</v>
      </c>
      <c r="F5" s="1116">
        <v>1.5</v>
      </c>
      <c r="G5" s="1117">
        <v>1.2</v>
      </c>
      <c r="H5" s="1117">
        <v>1.2</v>
      </c>
      <c r="I5" s="1117">
        <v>1</v>
      </c>
      <c r="J5" s="1117">
        <v>1</v>
      </c>
      <c r="K5" s="1117">
        <v>1</v>
      </c>
      <c r="L5" s="1117">
        <v>1</v>
      </c>
      <c r="M5" s="1118">
        <v>1</v>
      </c>
    </row>
    <row r="6" spans="1:13" ht="19.5" customHeight="1">
      <c r="A6" s="1119" t="s">
        <v>1433</v>
      </c>
      <c r="B6" s="1120">
        <v>80</v>
      </c>
      <c r="C6" s="1120">
        <v>80</v>
      </c>
      <c r="D6" s="1120">
        <v>65</v>
      </c>
      <c r="E6" s="1120">
        <v>65</v>
      </c>
      <c r="F6" s="1120">
        <v>65</v>
      </c>
      <c r="G6" s="1120">
        <v>65</v>
      </c>
      <c r="H6" s="1120">
        <v>65</v>
      </c>
      <c r="I6" s="1120">
        <v>50</v>
      </c>
      <c r="J6" s="1120">
        <v>50</v>
      </c>
      <c r="K6" s="1120">
        <v>50</v>
      </c>
      <c r="L6" s="1120">
        <v>50</v>
      </c>
      <c r="M6" s="1121">
        <v>50</v>
      </c>
    </row>
    <row r="7" spans="1:13" ht="19.5" customHeight="1">
      <c r="A7" s="1067" t="s">
        <v>1434</v>
      </c>
      <c r="B7" s="1068">
        <v>70</v>
      </c>
      <c r="C7" s="1068">
        <v>70</v>
      </c>
      <c r="D7" s="1068">
        <v>55</v>
      </c>
      <c r="E7" s="1068">
        <v>55</v>
      </c>
      <c r="F7" s="1068">
        <v>55</v>
      </c>
      <c r="G7" s="1068">
        <v>55</v>
      </c>
      <c r="H7" s="1068">
        <v>55</v>
      </c>
      <c r="I7" s="1068">
        <v>40</v>
      </c>
      <c r="J7" s="1068">
        <v>40</v>
      </c>
      <c r="K7" s="1068">
        <v>40</v>
      </c>
      <c r="L7" s="1068">
        <v>40</v>
      </c>
      <c r="M7" s="1122">
        <v>40</v>
      </c>
    </row>
    <row r="8" spans="1:13" ht="19.5" customHeight="1">
      <c r="A8" s="1067" t="s">
        <v>1435</v>
      </c>
      <c r="B8" s="1068">
        <v>20</v>
      </c>
      <c r="C8" s="1068">
        <v>20</v>
      </c>
      <c r="D8" s="1068">
        <v>15</v>
      </c>
      <c r="E8" s="1068">
        <v>15</v>
      </c>
      <c r="F8" s="1068">
        <v>15</v>
      </c>
      <c r="G8" s="1068">
        <v>15</v>
      </c>
      <c r="H8" s="1068">
        <v>15</v>
      </c>
      <c r="I8" s="1068">
        <v>10</v>
      </c>
      <c r="J8" s="1068">
        <v>10</v>
      </c>
      <c r="K8" s="1068">
        <v>10</v>
      </c>
      <c r="L8" s="1068">
        <v>10</v>
      </c>
      <c r="M8" s="1122">
        <v>10</v>
      </c>
    </row>
    <row r="9" spans="1:13" ht="19.5" customHeight="1">
      <c r="A9" s="1067" t="s">
        <v>1436</v>
      </c>
      <c r="B9" s="1068">
        <v>30</v>
      </c>
      <c r="C9" s="1068">
        <v>30</v>
      </c>
      <c r="D9" s="1068">
        <v>25</v>
      </c>
      <c r="E9" s="1068">
        <v>25</v>
      </c>
      <c r="F9" s="1068">
        <v>25</v>
      </c>
      <c r="G9" s="1068">
        <v>25</v>
      </c>
      <c r="H9" s="1068">
        <v>25</v>
      </c>
      <c r="I9" s="1068">
        <v>20</v>
      </c>
      <c r="J9" s="1068">
        <v>20</v>
      </c>
      <c r="K9" s="1068">
        <v>20</v>
      </c>
      <c r="L9" s="1068">
        <v>20</v>
      </c>
      <c r="M9" s="1122">
        <v>20</v>
      </c>
    </row>
    <row r="10" spans="1:13" ht="19.5" customHeight="1">
      <c r="A10" s="1067" t="s">
        <v>1437</v>
      </c>
      <c r="B10" s="1068">
        <v>45</v>
      </c>
      <c r="C10" s="1068">
        <v>45</v>
      </c>
      <c r="D10" s="1068">
        <v>35</v>
      </c>
      <c r="E10" s="1068">
        <v>35</v>
      </c>
      <c r="F10" s="1068">
        <v>35</v>
      </c>
      <c r="G10" s="1068">
        <v>35</v>
      </c>
      <c r="H10" s="1068">
        <v>35</v>
      </c>
      <c r="I10" s="1068">
        <v>25</v>
      </c>
      <c r="J10" s="1068">
        <v>25</v>
      </c>
      <c r="K10" s="1068">
        <v>25</v>
      </c>
      <c r="L10" s="1068">
        <v>25</v>
      </c>
      <c r="M10" s="1122">
        <v>25</v>
      </c>
    </row>
    <row r="11" spans="1:13" ht="19.5" customHeight="1">
      <c r="A11" s="1067" t="s">
        <v>1438</v>
      </c>
      <c r="B11" s="1068">
        <v>60</v>
      </c>
      <c r="C11" s="1068">
        <v>60</v>
      </c>
      <c r="D11" s="1068">
        <v>50</v>
      </c>
      <c r="E11" s="1068">
        <v>50</v>
      </c>
      <c r="F11" s="1068">
        <v>50</v>
      </c>
      <c r="G11" s="1068">
        <v>50</v>
      </c>
      <c r="H11" s="1068">
        <v>50</v>
      </c>
      <c r="I11" s="1068">
        <v>40</v>
      </c>
      <c r="J11" s="1068">
        <v>40</v>
      </c>
      <c r="K11" s="1068">
        <v>40</v>
      </c>
      <c r="L11" s="1068">
        <v>40</v>
      </c>
      <c r="M11" s="1122">
        <v>40</v>
      </c>
    </row>
    <row r="12" spans="1:13" ht="19.5" customHeight="1">
      <c r="A12" s="1067" t="s">
        <v>1439</v>
      </c>
      <c r="B12" s="1068">
        <v>50</v>
      </c>
      <c r="C12" s="1068">
        <v>50</v>
      </c>
      <c r="D12" s="1068">
        <v>40</v>
      </c>
      <c r="E12" s="1068">
        <v>40</v>
      </c>
      <c r="F12" s="1068">
        <v>40</v>
      </c>
      <c r="G12" s="1068">
        <v>40</v>
      </c>
      <c r="H12" s="1068">
        <v>40</v>
      </c>
      <c r="I12" s="1068">
        <v>30</v>
      </c>
      <c r="J12" s="1068">
        <v>30</v>
      </c>
      <c r="K12" s="1068">
        <v>30</v>
      </c>
      <c r="L12" s="1068">
        <v>30</v>
      </c>
      <c r="M12" s="1122">
        <v>30</v>
      </c>
    </row>
    <row r="13" spans="1:13" ht="19.5" customHeight="1">
      <c r="A13" s="1123" t="s">
        <v>1440</v>
      </c>
      <c r="B13" s="1153">
        <v>20</v>
      </c>
      <c r="C13" s="1153">
        <v>20</v>
      </c>
      <c r="D13" s="1153">
        <v>15</v>
      </c>
      <c r="E13" s="1153">
        <v>15</v>
      </c>
      <c r="F13" s="1153">
        <v>15</v>
      </c>
      <c r="G13" s="1153">
        <v>15</v>
      </c>
      <c r="H13" s="1153">
        <v>15</v>
      </c>
      <c r="I13" s="1153">
        <v>10</v>
      </c>
      <c r="J13" s="1153">
        <v>10</v>
      </c>
      <c r="K13" s="1153">
        <v>10</v>
      </c>
      <c r="L13" s="1153">
        <v>10</v>
      </c>
      <c r="M13" s="1124">
        <v>10</v>
      </c>
    </row>
    <row r="14" spans="1:13" ht="19.5" customHeight="1">
      <c r="A14" s="1068" t="s">
        <v>1441</v>
      </c>
      <c r="B14" s="1125">
        <v>0</v>
      </c>
      <c r="C14" s="1125">
        <v>0</v>
      </c>
      <c r="D14" s="1125">
        <v>0</v>
      </c>
      <c r="E14" s="1125">
        <v>0</v>
      </c>
      <c r="F14" s="1125">
        <v>0</v>
      </c>
      <c r="G14" s="1125">
        <v>0</v>
      </c>
      <c r="H14" s="1125">
        <v>0</v>
      </c>
      <c r="I14" s="1125">
        <v>0</v>
      </c>
      <c r="J14" s="1125">
        <v>0</v>
      </c>
      <c r="K14" s="1125">
        <v>0</v>
      </c>
      <c r="L14" s="1125">
        <v>0</v>
      </c>
      <c r="M14" s="1125">
        <v>0</v>
      </c>
    </row>
    <row r="16" spans="1:13" ht="19.5" customHeight="1">
      <c r="A16" s="1126" t="s">
        <v>1442</v>
      </c>
      <c r="B16" s="1126"/>
      <c r="C16" s="1127"/>
      <c r="D16" s="1127"/>
      <c r="E16" s="1126"/>
      <c r="F16" s="1127"/>
      <c r="G16" s="1127"/>
    </row>
    <row r="17" spans="1:9" ht="19.5" customHeight="1">
      <c r="A17" s="1068" t="s">
        <v>1443</v>
      </c>
      <c r="B17" s="1128" t="s">
        <v>1444</v>
      </c>
      <c r="C17" s="1128" t="s">
        <v>1643</v>
      </c>
      <c r="D17" s="1129"/>
      <c r="E17" s="1068" t="s">
        <v>1445</v>
      </c>
      <c r="F17" s="1130"/>
      <c r="G17" s="1130"/>
    </row>
    <row r="18" spans="1:9" s="1600" customFormat="1" ht="19.5" customHeight="1">
      <c r="A18" s="3399" t="s">
        <v>1007</v>
      </c>
      <c r="B18" s="1154" t="s">
        <v>1446</v>
      </c>
      <c r="C18" s="1131" t="s">
        <v>1447</v>
      </c>
      <c r="D18" s="1132"/>
      <c r="E18" s="1154">
        <v>1</v>
      </c>
      <c r="F18" s="1133" t="s">
        <v>1448</v>
      </c>
      <c r="G18" s="1134"/>
      <c r="H18" s="1105"/>
      <c r="I18" s="1105"/>
    </row>
    <row r="19" spans="1:9" s="1600" customFormat="1" ht="19.5" customHeight="1">
      <c r="A19" s="3399"/>
      <c r="B19" s="3399" t="s">
        <v>1449</v>
      </c>
      <c r="C19" s="1131" t="s">
        <v>1450</v>
      </c>
      <c r="D19" s="1132"/>
      <c r="E19" s="1154">
        <v>0.9</v>
      </c>
      <c r="F19" s="1133" t="s">
        <v>1451</v>
      </c>
      <c r="G19" s="1134"/>
      <c r="H19" s="1105"/>
      <c r="I19" s="1105"/>
    </row>
    <row r="20" spans="1:9" s="1600" customFormat="1" ht="19.5" customHeight="1">
      <c r="A20" s="3399"/>
      <c r="B20" s="3399"/>
      <c r="C20" s="1131" t="s">
        <v>1452</v>
      </c>
      <c r="D20" s="1132"/>
      <c r="E20" s="1154">
        <v>1.1000000000000001</v>
      </c>
      <c r="F20" s="1133" t="s">
        <v>1453</v>
      </c>
      <c r="G20" s="1134"/>
      <c r="H20" s="1105"/>
      <c r="I20" s="1105"/>
    </row>
    <row r="21" spans="1:9" s="1600" customFormat="1" ht="19.5" customHeight="1">
      <c r="A21" s="3399"/>
      <c r="B21" s="3399"/>
      <c r="C21" s="1131" t="s">
        <v>1454</v>
      </c>
      <c r="D21" s="1132"/>
      <c r="E21" s="1154">
        <v>0.8</v>
      </c>
      <c r="F21" s="1133" t="s">
        <v>1455</v>
      </c>
      <c r="G21" s="1134"/>
      <c r="H21" s="1105"/>
      <c r="I21" s="1105"/>
    </row>
    <row r="22" spans="1:9" s="1600" customFormat="1" ht="19.5" customHeight="1">
      <c r="A22" s="3399"/>
      <c r="B22" s="3399"/>
      <c r="C22" s="1131" t="s">
        <v>1456</v>
      </c>
      <c r="D22" s="1132"/>
      <c r="E22" s="1154">
        <v>0.5</v>
      </c>
      <c r="F22" s="1133"/>
      <c r="G22" s="1134"/>
      <c r="H22" s="1105"/>
      <c r="I22" s="1105"/>
    </row>
    <row r="23" spans="1:9" s="1600" customFormat="1" ht="19.5" customHeight="1">
      <c r="A23" s="3399" t="s">
        <v>1029</v>
      </c>
      <c r="B23" s="1154" t="s">
        <v>1446</v>
      </c>
      <c r="C23" s="1131" t="s">
        <v>1457</v>
      </c>
      <c r="D23" s="1132"/>
      <c r="E23" s="1154">
        <v>1</v>
      </c>
      <c r="F23" s="1133" t="s">
        <v>1458</v>
      </c>
      <c r="G23" s="1134"/>
      <c r="H23" s="1105"/>
      <c r="I23" s="1105"/>
    </row>
    <row r="24" spans="1:9" s="1600" customFormat="1" ht="19.5" customHeight="1">
      <c r="A24" s="3399"/>
      <c r="B24" s="3399" t="s">
        <v>1449</v>
      </c>
      <c r="C24" s="1131" t="s">
        <v>1459</v>
      </c>
      <c r="D24" s="1132"/>
      <c r="E24" s="1154">
        <v>0.5</v>
      </c>
      <c r="F24" s="1133"/>
      <c r="G24" s="1134"/>
      <c r="H24" s="1105"/>
      <c r="I24" s="1105"/>
    </row>
    <row r="25" spans="1:9" s="1600" customFormat="1" ht="19.5" customHeight="1">
      <c r="A25" s="3399"/>
      <c r="B25" s="3399"/>
      <c r="C25" s="1131" t="s">
        <v>1460</v>
      </c>
      <c r="D25" s="1132"/>
      <c r="E25" s="1154">
        <v>1.1000000000000001</v>
      </c>
      <c r="F25" s="1133"/>
      <c r="G25" s="1134"/>
      <c r="H25" s="1105"/>
      <c r="I25" s="1105"/>
    </row>
    <row r="26" spans="1:9" s="1600" customFormat="1" ht="19.5" customHeight="1">
      <c r="A26" s="3399"/>
      <c r="B26" s="3399"/>
      <c r="C26" s="1131" t="s">
        <v>1461</v>
      </c>
      <c r="D26" s="1132"/>
      <c r="E26" s="1154">
        <v>1.1000000000000001</v>
      </c>
      <c r="F26" s="1133"/>
      <c r="G26" s="1134"/>
      <c r="H26" s="1105"/>
      <c r="I26" s="1105"/>
    </row>
    <row r="27" spans="1:9" s="1600" customFormat="1" ht="19.5" customHeight="1">
      <c r="A27" s="3399"/>
      <c r="B27" s="3399"/>
      <c r="C27" s="1131" t="s">
        <v>1462</v>
      </c>
      <c r="D27" s="1132"/>
      <c r="E27" s="1154">
        <v>0.9</v>
      </c>
      <c r="F27" s="1133" t="s">
        <v>1463</v>
      </c>
      <c r="G27" s="1134"/>
      <c r="H27" s="1105"/>
      <c r="I27" s="1105"/>
    </row>
    <row r="28" spans="1:9" s="1600" customFormat="1" ht="19.5" customHeight="1">
      <c r="A28" s="3399"/>
      <c r="B28" s="3399"/>
      <c r="C28" s="1131" t="s">
        <v>1464</v>
      </c>
      <c r="D28" s="1132"/>
      <c r="E28" s="1154">
        <v>0.9</v>
      </c>
      <c r="F28" s="1133" t="s">
        <v>1465</v>
      </c>
      <c r="G28" s="1134"/>
      <c r="H28" s="1105"/>
      <c r="I28" s="1105"/>
    </row>
    <row r="29" spans="1:9" s="1600" customFormat="1" ht="19.5" customHeight="1">
      <c r="A29" s="3399"/>
      <c r="B29" s="3399"/>
      <c r="C29" s="1131" t="s">
        <v>1466</v>
      </c>
      <c r="D29" s="1132"/>
      <c r="E29" s="1154">
        <v>0.9</v>
      </c>
      <c r="F29" s="1133" t="s">
        <v>1467</v>
      </c>
      <c r="G29" s="1134"/>
      <c r="H29" s="1105"/>
      <c r="I29" s="1105"/>
    </row>
    <row r="30" spans="1:9" s="1600" customFormat="1" ht="19.5" customHeight="1">
      <c r="A30" s="3399"/>
      <c r="B30" s="3399"/>
      <c r="C30" s="1131" t="s">
        <v>1468</v>
      </c>
      <c r="D30" s="1132"/>
      <c r="E30" s="1154">
        <v>0.9</v>
      </c>
      <c r="F30" s="1133" t="s">
        <v>1469</v>
      </c>
      <c r="G30" s="1134"/>
      <c r="H30" s="1105"/>
      <c r="I30" s="1105"/>
    </row>
    <row r="31" spans="1:9" s="1600" customFormat="1" ht="19.5" customHeight="1">
      <c r="A31" s="3399"/>
      <c r="B31" s="3399"/>
      <c r="C31" s="1131" t="s">
        <v>1470</v>
      </c>
      <c r="D31" s="1132"/>
      <c r="E31" s="1154">
        <v>0.8</v>
      </c>
      <c r="F31" s="1133" t="s">
        <v>1471</v>
      </c>
      <c r="G31" s="1134"/>
      <c r="H31" s="1105"/>
      <c r="I31" s="1105"/>
    </row>
    <row r="32" spans="1:9" s="1600" customFormat="1" ht="19.5" customHeight="1">
      <c r="A32" s="3399"/>
      <c r="B32" s="3399"/>
      <c r="C32" s="1131" t="s">
        <v>1472</v>
      </c>
      <c r="D32" s="1132"/>
      <c r="E32" s="1154">
        <v>0.8</v>
      </c>
      <c r="F32" s="1133" t="s">
        <v>1473</v>
      </c>
      <c r="G32" s="1134"/>
      <c r="H32" s="1105"/>
      <c r="I32" s="1105"/>
    </row>
    <row r="33" spans="1:9" s="1600" customFormat="1" ht="19.5" customHeight="1">
      <c r="A33" s="3399" t="s">
        <v>1474</v>
      </c>
      <c r="B33" s="1154" t="s">
        <v>1446</v>
      </c>
      <c r="C33" s="1131" t="s">
        <v>1475</v>
      </c>
      <c r="D33" s="1132"/>
      <c r="E33" s="1154">
        <v>1</v>
      </c>
      <c r="F33" s="1133" t="s">
        <v>1476</v>
      </c>
      <c r="G33" s="1134"/>
      <c r="H33" s="1105"/>
      <c r="I33" s="1105"/>
    </row>
    <row r="34" spans="1:9" s="1600" customFormat="1" ht="19.5" customHeight="1">
      <c r="A34" s="3399"/>
      <c r="B34" s="1154" t="s">
        <v>1449</v>
      </c>
      <c r="C34" s="1131" t="s">
        <v>1477</v>
      </c>
      <c r="D34" s="1132"/>
      <c r="E34" s="1154">
        <v>1.5</v>
      </c>
      <c r="F34" s="1133" t="s">
        <v>1478</v>
      </c>
      <c r="G34" s="1134"/>
      <c r="H34" s="1105"/>
      <c r="I34" s="1105"/>
    </row>
    <row r="35" spans="1:9" s="1600" customFormat="1" ht="19.5" customHeight="1">
      <c r="A35" s="3399" t="s">
        <v>1432</v>
      </c>
      <c r="B35" s="1154" t="s">
        <v>1446</v>
      </c>
      <c r="C35" s="1131" t="s">
        <v>1479</v>
      </c>
      <c r="D35" s="1132"/>
      <c r="E35" s="1154">
        <v>1</v>
      </c>
      <c r="F35" s="1133" t="s">
        <v>1480</v>
      </c>
      <c r="G35" s="1134"/>
      <c r="H35" s="1105"/>
      <c r="I35" s="1105"/>
    </row>
    <row r="36" spans="1:9" s="1600" customFormat="1" ht="19.5" customHeight="1">
      <c r="A36" s="3399"/>
      <c r="B36" s="3399" t="s">
        <v>1449</v>
      </c>
      <c r="C36" s="1131" t="s">
        <v>1481</v>
      </c>
      <c r="D36" s="1132"/>
      <c r="E36" s="1154">
        <v>1</v>
      </c>
      <c r="F36" s="1133" t="s">
        <v>1482</v>
      </c>
      <c r="G36" s="1134"/>
      <c r="H36" s="1105"/>
      <c r="I36" s="1105"/>
    </row>
    <row r="37" spans="1:9" s="1600" customFormat="1" ht="19.5" customHeight="1">
      <c r="A37" s="3399"/>
      <c r="B37" s="3399"/>
      <c r="C37" s="1131" t="s">
        <v>1483</v>
      </c>
      <c r="D37" s="1132"/>
      <c r="E37" s="1154">
        <v>1.5</v>
      </c>
      <c r="F37" s="1133" t="s">
        <v>1484</v>
      </c>
      <c r="G37" s="1134"/>
      <c r="H37" s="1105"/>
      <c r="I37" s="1105"/>
    </row>
    <row r="38" spans="1:9" s="1600" customFormat="1" ht="19.5" customHeight="1">
      <c r="A38" s="3399"/>
      <c r="B38" s="3399"/>
      <c r="C38" s="1131" t="s">
        <v>1485</v>
      </c>
      <c r="D38" s="1132"/>
      <c r="E38" s="1154">
        <v>1</v>
      </c>
      <c r="F38" s="1133" t="s">
        <v>1486</v>
      </c>
      <c r="G38" s="1134"/>
      <c r="H38" s="1105"/>
      <c r="I38" s="1105"/>
    </row>
    <row r="39" spans="1:9" s="1600" customFormat="1" ht="19.5" customHeight="1">
      <c r="A39" s="3399"/>
      <c r="B39" s="3399"/>
      <c r="C39" s="1131" t="s">
        <v>1487</v>
      </c>
      <c r="D39" s="1132"/>
      <c r="E39" s="1154">
        <v>1</v>
      </c>
      <c r="F39" s="1133" t="s">
        <v>1488</v>
      </c>
      <c r="G39" s="1134"/>
      <c r="H39" s="1105"/>
      <c r="I39" s="1105"/>
    </row>
    <row r="40" spans="1:9" s="1600" customFormat="1" ht="19.5" customHeight="1">
      <c r="A40" s="1601" t="s">
        <v>1489</v>
      </c>
      <c r="B40" s="1601"/>
      <c r="C40" s="1601"/>
      <c r="D40" s="1601"/>
      <c r="E40" s="1601"/>
      <c r="F40" s="1133"/>
      <c r="G40" s="1133"/>
      <c r="H40" s="1105"/>
      <c r="I40" s="1105"/>
    </row>
    <row r="42" spans="1:9" ht="19.5" customHeight="1">
      <c r="A42" s="1135"/>
      <c r="B42" s="1068" t="s">
        <v>1490</v>
      </c>
      <c r="C42" s="1068" t="s">
        <v>1490</v>
      </c>
      <c r="D42" s="1068" t="s">
        <v>1490</v>
      </c>
      <c r="E42" s="1153" t="s">
        <v>1490</v>
      </c>
      <c r="F42" s="1153" t="s">
        <v>1490</v>
      </c>
      <c r="G42" s="1153" t="s">
        <v>1491</v>
      </c>
      <c r="H42" s="1153" t="s">
        <v>1490</v>
      </c>
    </row>
    <row r="43" spans="1:9" ht="19.5" customHeight="1">
      <c r="A43" s="1136"/>
      <c r="B43" s="1153" t="s">
        <v>1007</v>
      </c>
      <c r="C43" s="1153" t="s">
        <v>1007</v>
      </c>
      <c r="D43" s="1153" t="s">
        <v>1007</v>
      </c>
      <c r="E43" s="1153" t="s">
        <v>1007</v>
      </c>
      <c r="F43" s="1068" t="s">
        <v>1029</v>
      </c>
      <c r="G43" s="1068" t="s">
        <v>1432</v>
      </c>
      <c r="H43" s="1068" t="s">
        <v>1492</v>
      </c>
    </row>
    <row r="44" spans="1:9" ht="19.5" customHeight="1">
      <c r="A44" s="1137"/>
      <c r="B44" s="1068">
        <v>1</v>
      </c>
      <c r="C44" s="1068">
        <v>2</v>
      </c>
      <c r="D44" s="1068">
        <v>3</v>
      </c>
      <c r="E44" s="1153">
        <v>4</v>
      </c>
      <c r="F44" s="1129" t="s">
        <v>1493</v>
      </c>
      <c r="G44" s="1129" t="s">
        <v>1493</v>
      </c>
      <c r="H44" s="1129" t="s">
        <v>1493</v>
      </c>
    </row>
    <row r="45" spans="1:9" ht="19.5" customHeight="1">
      <c r="A45" s="1152" t="s">
        <v>906</v>
      </c>
      <c r="B45" s="1068">
        <v>0.8</v>
      </c>
      <c r="C45" s="1068">
        <v>0.5</v>
      </c>
      <c r="D45" s="1068">
        <v>0.36</v>
      </c>
      <c r="E45" s="1068">
        <v>0.3</v>
      </c>
      <c r="F45" s="1129">
        <v>0.3</v>
      </c>
      <c r="G45" s="1068">
        <v>0.3</v>
      </c>
      <c r="H45" s="1068">
        <v>0.25</v>
      </c>
    </row>
    <row r="46" spans="1:9" ht="19.5" customHeight="1">
      <c r="A46" s="1152" t="s">
        <v>907</v>
      </c>
      <c r="B46" s="1068">
        <v>0.8</v>
      </c>
      <c r="C46" s="1068">
        <v>0.5</v>
      </c>
      <c r="D46" s="1068">
        <v>0.36</v>
      </c>
      <c r="E46" s="1068">
        <v>0.3</v>
      </c>
      <c r="F46" s="1068">
        <v>0.3</v>
      </c>
      <c r="G46" s="1068">
        <v>0.3</v>
      </c>
      <c r="H46" s="1068">
        <v>0.25</v>
      </c>
    </row>
    <row r="47" spans="1:9" ht="19.5" customHeight="1">
      <c r="A47" s="1152" t="s">
        <v>908</v>
      </c>
      <c r="B47" s="1068">
        <v>0.7</v>
      </c>
      <c r="C47" s="1068">
        <v>0.4</v>
      </c>
      <c r="D47" s="1068">
        <v>0.28000000000000003</v>
      </c>
      <c r="E47" s="1068">
        <v>0.25</v>
      </c>
      <c r="F47" s="1068">
        <v>0.25</v>
      </c>
      <c r="G47" s="1068">
        <v>0.25</v>
      </c>
      <c r="H47" s="1068">
        <v>0.2</v>
      </c>
    </row>
    <row r="48" spans="1:9" ht="19.5" customHeight="1">
      <c r="A48" s="1152" t="s">
        <v>909</v>
      </c>
      <c r="B48" s="1068">
        <v>0.7</v>
      </c>
      <c r="C48" s="1068">
        <v>0.4</v>
      </c>
      <c r="D48" s="1068">
        <v>0.28000000000000003</v>
      </c>
      <c r="E48" s="1068">
        <v>0.25</v>
      </c>
      <c r="F48" s="1068">
        <v>0.25</v>
      </c>
      <c r="G48" s="1068">
        <v>0.25</v>
      </c>
      <c r="H48" s="1068">
        <v>0.2</v>
      </c>
    </row>
    <row r="49" spans="1:8" s="1105" customFormat="1" ht="19.5" customHeight="1">
      <c r="A49" s="1152" t="s">
        <v>910</v>
      </c>
      <c r="B49" s="1068">
        <v>0.7</v>
      </c>
      <c r="C49" s="1068">
        <v>0.4</v>
      </c>
      <c r="D49" s="1068">
        <v>0.28000000000000003</v>
      </c>
      <c r="E49" s="1068">
        <v>0.25</v>
      </c>
      <c r="F49" s="1068">
        <v>0.25</v>
      </c>
      <c r="G49" s="1068">
        <v>0.25</v>
      </c>
      <c r="H49" s="1068">
        <v>0.2</v>
      </c>
    </row>
    <row r="50" spans="1:8" s="1105" customFormat="1" ht="19.5" customHeight="1">
      <c r="A50" s="1152" t="s">
        <v>911</v>
      </c>
      <c r="B50" s="1068">
        <v>0.7</v>
      </c>
      <c r="C50" s="1068">
        <v>0.4</v>
      </c>
      <c r="D50" s="1068">
        <v>0.28000000000000003</v>
      </c>
      <c r="E50" s="1068">
        <v>0.25</v>
      </c>
      <c r="F50" s="1068">
        <v>0.25</v>
      </c>
      <c r="G50" s="1068">
        <v>0.25</v>
      </c>
      <c r="H50" s="1068">
        <v>0.2</v>
      </c>
    </row>
    <row r="51" spans="1:8" s="1105" customFormat="1" ht="19.5" customHeight="1">
      <c r="A51" s="1152" t="s">
        <v>912</v>
      </c>
      <c r="B51" s="1068">
        <v>0.7</v>
      </c>
      <c r="C51" s="1068">
        <v>0.4</v>
      </c>
      <c r="D51" s="1068">
        <v>0.28000000000000003</v>
      </c>
      <c r="E51" s="1068">
        <v>0.25</v>
      </c>
      <c r="F51" s="1068">
        <v>0.25</v>
      </c>
      <c r="G51" s="1068">
        <v>0.25</v>
      </c>
      <c r="H51" s="1068">
        <v>0.2</v>
      </c>
    </row>
    <row r="52" spans="1:8" s="1105" customFormat="1" ht="19.5" customHeight="1">
      <c r="A52" s="1152" t="s">
        <v>913</v>
      </c>
      <c r="B52" s="1068">
        <v>0.6</v>
      </c>
      <c r="C52" s="1068">
        <v>0.3</v>
      </c>
      <c r="D52" s="1068">
        <v>0.2</v>
      </c>
      <c r="E52" s="1068">
        <v>0.2</v>
      </c>
      <c r="F52" s="1068">
        <v>0.2</v>
      </c>
      <c r="G52" s="1068">
        <v>0.2</v>
      </c>
      <c r="H52" s="1068">
        <v>0.15</v>
      </c>
    </row>
    <row r="53" spans="1:8" s="1105" customFormat="1" ht="19.5" customHeight="1">
      <c r="A53" s="1152" t="s">
        <v>914</v>
      </c>
      <c r="B53" s="1068">
        <v>0.6</v>
      </c>
      <c r="C53" s="1068">
        <v>0.3</v>
      </c>
      <c r="D53" s="1068">
        <v>0.2</v>
      </c>
      <c r="E53" s="1068">
        <v>0.2</v>
      </c>
      <c r="F53" s="1068">
        <v>0.2</v>
      </c>
      <c r="G53" s="1068">
        <v>0.2</v>
      </c>
      <c r="H53" s="1068">
        <v>0.15</v>
      </c>
    </row>
    <row r="54" spans="1:8" s="1105" customFormat="1" ht="19.5" customHeight="1">
      <c r="A54" s="1152" t="s">
        <v>915</v>
      </c>
      <c r="B54" s="1068">
        <v>0.6</v>
      </c>
      <c r="C54" s="1068">
        <v>0.3</v>
      </c>
      <c r="D54" s="1068">
        <v>0.2</v>
      </c>
      <c r="E54" s="1068">
        <v>0.2</v>
      </c>
      <c r="F54" s="1068">
        <v>0.2</v>
      </c>
      <c r="G54" s="1068">
        <v>0.2</v>
      </c>
      <c r="H54" s="1068">
        <v>0.15</v>
      </c>
    </row>
    <row r="55" spans="1:8" s="1105" customFormat="1" ht="19.5" customHeight="1">
      <c r="A55" s="1152" t="s">
        <v>916</v>
      </c>
      <c r="B55" s="1068">
        <v>0.6</v>
      </c>
      <c r="C55" s="1068">
        <v>0.3</v>
      </c>
      <c r="D55" s="1068">
        <v>0.2</v>
      </c>
      <c r="E55" s="1068">
        <v>0.2</v>
      </c>
      <c r="F55" s="1068">
        <v>0.2</v>
      </c>
      <c r="G55" s="1068">
        <v>0.2</v>
      </c>
      <c r="H55" s="1068">
        <v>0.15</v>
      </c>
    </row>
    <row r="56" spans="1:8" s="1105" customFormat="1" ht="19.5" customHeight="1">
      <c r="A56" s="1152" t="s">
        <v>917</v>
      </c>
      <c r="B56" s="1068">
        <v>0.6</v>
      </c>
      <c r="C56" s="1068">
        <v>0.3</v>
      </c>
      <c r="D56" s="1068">
        <v>0.2</v>
      </c>
      <c r="E56" s="1068">
        <v>0.2</v>
      </c>
      <c r="F56" s="1068">
        <v>0.2</v>
      </c>
      <c r="G56" s="1068">
        <v>0.2</v>
      </c>
      <c r="H56" s="1068">
        <v>0.15</v>
      </c>
    </row>
    <row r="58" spans="1:8" s="1105" customFormat="1" ht="19.5" customHeight="1">
      <c r="A58" s="1138"/>
      <c r="B58" s="1126"/>
      <c r="C58" s="1126"/>
      <c r="D58" s="1126" t="s">
        <v>1494</v>
      </c>
      <c r="E58" s="1126"/>
      <c r="F58" s="1126"/>
    </row>
    <row r="59" spans="1:8" s="1105" customFormat="1" ht="19.5" customHeight="1">
      <c r="A59" s="1154" t="s">
        <v>1495</v>
      </c>
      <c r="B59" s="1154" t="s">
        <v>1496</v>
      </c>
      <c r="C59" s="1154" t="s">
        <v>1497</v>
      </c>
      <c r="D59" s="1154" t="s">
        <v>1498</v>
      </c>
      <c r="E59" s="1154" t="s">
        <v>1499</v>
      </c>
      <c r="F59" s="1154" t="s">
        <v>1500</v>
      </c>
    </row>
    <row r="60" spans="1:8" s="1105" customFormat="1" ht="19.5" customHeight="1">
      <c r="A60" s="1154"/>
      <c r="B60" s="1154"/>
      <c r="C60" s="1154" t="s">
        <v>1632</v>
      </c>
      <c r="D60" s="1154"/>
      <c r="E60" s="1139" t="s">
        <v>1441</v>
      </c>
      <c r="F60" s="1154" t="s">
        <v>1441</v>
      </c>
    </row>
    <row r="61" spans="1:8" s="1105" customFormat="1" ht="24">
      <c r="A61" s="1154">
        <v>1</v>
      </c>
      <c r="B61" s="3399" t="s">
        <v>1501</v>
      </c>
      <c r="C61" s="1068" t="s">
        <v>1502</v>
      </c>
      <c r="D61" s="1068" t="s">
        <v>1503</v>
      </c>
      <c r="E61" s="1139">
        <v>0.5</v>
      </c>
      <c r="F61" s="1154">
        <v>80</v>
      </c>
      <c r="H61" s="1105">
        <f>SUMIF(C59:C119,基准地价!C8,E59:E119)</f>
        <v>0</v>
      </c>
    </row>
    <row r="62" spans="1:8" s="1105" customFormat="1" ht="24">
      <c r="A62" s="1154">
        <v>2</v>
      </c>
      <c r="B62" s="3399"/>
      <c r="C62" s="1068" t="s">
        <v>1504</v>
      </c>
      <c r="D62" s="1068" t="s">
        <v>1505</v>
      </c>
      <c r="E62" s="1139">
        <v>0.5</v>
      </c>
      <c r="F62" s="1154">
        <v>80</v>
      </c>
    </row>
    <row r="63" spans="1:8" s="1105" customFormat="1" ht="36">
      <c r="A63" s="1154">
        <v>3</v>
      </c>
      <c r="B63" s="3399"/>
      <c r="C63" s="1068" t="s">
        <v>1506</v>
      </c>
      <c r="D63" s="1068" t="s">
        <v>1507</v>
      </c>
      <c r="E63" s="1139">
        <v>0.5</v>
      </c>
      <c r="F63" s="1154">
        <v>80</v>
      </c>
    </row>
    <row r="64" spans="1:8" s="1105" customFormat="1" ht="36">
      <c r="A64" s="1154">
        <v>4</v>
      </c>
      <c r="B64" s="3399"/>
      <c r="C64" s="1068" t="s">
        <v>1508</v>
      </c>
      <c r="D64" s="1068" t="s">
        <v>1509</v>
      </c>
      <c r="E64" s="1139">
        <v>0.4</v>
      </c>
      <c r="F64" s="1154">
        <v>60</v>
      </c>
    </row>
    <row r="65" spans="1:6" s="1105" customFormat="1" ht="36">
      <c r="A65" s="1154">
        <v>5</v>
      </c>
      <c r="B65" s="3399"/>
      <c r="C65" s="1068" t="s">
        <v>1510</v>
      </c>
      <c r="D65" s="1068" t="s">
        <v>1511</v>
      </c>
      <c r="E65" s="1139">
        <v>0.2</v>
      </c>
      <c r="F65" s="1154">
        <v>30</v>
      </c>
    </row>
    <row r="66" spans="1:6" s="1105" customFormat="1" ht="36">
      <c r="A66" s="1154">
        <v>6</v>
      </c>
      <c r="B66" s="3399"/>
      <c r="C66" s="1068" t="s">
        <v>1512</v>
      </c>
      <c r="D66" s="1068" t="s">
        <v>1513</v>
      </c>
      <c r="E66" s="1139">
        <v>0.3</v>
      </c>
      <c r="F66" s="1154">
        <v>50</v>
      </c>
    </row>
    <row r="67" spans="1:6" s="1105" customFormat="1" ht="36">
      <c r="A67" s="1154">
        <v>7</v>
      </c>
      <c r="B67" s="3399"/>
      <c r="C67" s="1068" t="s">
        <v>1514</v>
      </c>
      <c r="D67" s="1068" t="s">
        <v>1515</v>
      </c>
      <c r="E67" s="1139">
        <v>0.2</v>
      </c>
      <c r="F67" s="1154">
        <v>30</v>
      </c>
    </row>
    <row r="68" spans="1:6" s="1105" customFormat="1" ht="36">
      <c r="A68" s="1154">
        <v>8</v>
      </c>
      <c r="B68" s="3399"/>
      <c r="C68" s="1068" t="s">
        <v>1516</v>
      </c>
      <c r="D68" s="1068" t="s">
        <v>1517</v>
      </c>
      <c r="E68" s="1139">
        <v>0.2</v>
      </c>
      <c r="F68" s="1154">
        <v>30</v>
      </c>
    </row>
    <row r="69" spans="1:6" s="1105" customFormat="1" ht="36">
      <c r="A69" s="1154">
        <v>9</v>
      </c>
      <c r="B69" s="3399"/>
      <c r="C69" s="1068" t="s">
        <v>1518</v>
      </c>
      <c r="D69" s="1068" t="s">
        <v>1519</v>
      </c>
      <c r="E69" s="1139">
        <v>0.2</v>
      </c>
      <c r="F69" s="1154">
        <v>30</v>
      </c>
    </row>
    <row r="70" spans="1:6" s="1105" customFormat="1" ht="48">
      <c r="A70" s="1154">
        <v>10</v>
      </c>
      <c r="B70" s="3399"/>
      <c r="C70" s="1068" t="s">
        <v>1520</v>
      </c>
      <c r="D70" s="1068" t="s">
        <v>1521</v>
      </c>
      <c r="E70" s="1139">
        <v>0.2</v>
      </c>
      <c r="F70" s="1154">
        <v>30</v>
      </c>
    </row>
    <row r="71" spans="1:6" s="1105" customFormat="1" ht="48">
      <c r="A71" s="1154">
        <v>11</v>
      </c>
      <c r="B71" s="3399"/>
      <c r="C71" s="1068" t="s">
        <v>1522</v>
      </c>
      <c r="D71" s="1068" t="s">
        <v>1523</v>
      </c>
      <c r="E71" s="1139">
        <v>0.2</v>
      </c>
      <c r="F71" s="1154">
        <v>30</v>
      </c>
    </row>
    <row r="72" spans="1:6" s="1105" customFormat="1" ht="36">
      <c r="A72" s="1154">
        <v>12</v>
      </c>
      <c r="B72" s="3399"/>
      <c r="C72" s="1068" t="s">
        <v>1524</v>
      </c>
      <c r="D72" s="1068" t="s">
        <v>1525</v>
      </c>
      <c r="E72" s="1139">
        <v>0.5</v>
      </c>
      <c r="F72" s="1154">
        <v>80</v>
      </c>
    </row>
    <row r="73" spans="1:6" s="1105" customFormat="1" ht="24">
      <c r="A73" s="1154">
        <v>13</v>
      </c>
      <c r="B73" s="3399"/>
      <c r="C73" s="1068" t="s">
        <v>1526</v>
      </c>
      <c r="D73" s="1068" t="s">
        <v>1527</v>
      </c>
      <c r="E73" s="1139">
        <v>0.4</v>
      </c>
      <c r="F73" s="1154">
        <v>60</v>
      </c>
    </row>
    <row r="74" spans="1:6" s="1105" customFormat="1" ht="24">
      <c r="A74" s="1154">
        <v>14</v>
      </c>
      <c r="B74" s="3399"/>
      <c r="C74" s="1068" t="s">
        <v>1528</v>
      </c>
      <c r="D74" s="1068" t="s">
        <v>1529</v>
      </c>
      <c r="E74" s="1139">
        <v>0.2</v>
      </c>
      <c r="F74" s="1154">
        <v>30</v>
      </c>
    </row>
    <row r="75" spans="1:6" s="1105" customFormat="1" ht="24">
      <c r="A75" s="1154">
        <v>15</v>
      </c>
      <c r="B75" s="3399"/>
      <c r="C75" s="1068" t="s">
        <v>1530</v>
      </c>
      <c r="D75" s="1068" t="s">
        <v>1531</v>
      </c>
      <c r="E75" s="1139">
        <v>0.2</v>
      </c>
      <c r="F75" s="1154">
        <v>30</v>
      </c>
    </row>
    <row r="76" spans="1:6" s="1105" customFormat="1" ht="24">
      <c r="A76" s="1154">
        <v>16</v>
      </c>
      <c r="B76" s="3399" t="s">
        <v>1532</v>
      </c>
      <c r="C76" s="1068" t="s">
        <v>1533</v>
      </c>
      <c r="D76" s="1068" t="s">
        <v>1534</v>
      </c>
      <c r="E76" s="1139">
        <v>0.5</v>
      </c>
      <c r="F76" s="1154">
        <v>80</v>
      </c>
    </row>
    <row r="77" spans="1:6" s="1105" customFormat="1" ht="24">
      <c r="A77" s="1154">
        <v>17</v>
      </c>
      <c r="B77" s="3399"/>
      <c r="C77" s="1068" t="s">
        <v>1535</v>
      </c>
      <c r="D77" s="1068" t="s">
        <v>1536</v>
      </c>
      <c r="E77" s="1139">
        <v>0.5</v>
      </c>
      <c r="F77" s="1154">
        <v>80</v>
      </c>
    </row>
    <row r="78" spans="1:6" s="1105" customFormat="1" ht="24">
      <c r="A78" s="1154">
        <v>18</v>
      </c>
      <c r="B78" s="3399"/>
      <c r="C78" s="1068" t="s">
        <v>1537</v>
      </c>
      <c r="D78" s="1068" t="s">
        <v>1538</v>
      </c>
      <c r="E78" s="1139">
        <v>0.2</v>
      </c>
      <c r="F78" s="1154">
        <v>30</v>
      </c>
    </row>
    <row r="79" spans="1:6" s="1105" customFormat="1" ht="24">
      <c r="A79" s="1154">
        <v>19</v>
      </c>
      <c r="B79" s="3399"/>
      <c r="C79" s="1068" t="s">
        <v>1539</v>
      </c>
      <c r="D79" s="1068" t="s">
        <v>1540</v>
      </c>
      <c r="E79" s="1139">
        <v>0.5</v>
      </c>
      <c r="F79" s="1154">
        <v>80</v>
      </c>
    </row>
    <row r="80" spans="1:6" s="1105" customFormat="1" ht="36">
      <c r="A80" s="1154">
        <v>20</v>
      </c>
      <c r="B80" s="3399"/>
      <c r="C80" s="1068" t="s">
        <v>1541</v>
      </c>
      <c r="D80" s="1068" t="s">
        <v>1542</v>
      </c>
      <c r="E80" s="1139">
        <v>0.2</v>
      </c>
      <c r="F80" s="1154">
        <v>30</v>
      </c>
    </row>
    <row r="81" spans="1:6" s="1105" customFormat="1" ht="36">
      <c r="A81" s="1154">
        <v>21</v>
      </c>
      <c r="B81" s="3399"/>
      <c r="C81" s="1068" t="s">
        <v>1543</v>
      </c>
      <c r="D81" s="1068" t="s">
        <v>1544</v>
      </c>
      <c r="E81" s="1139">
        <v>0.2</v>
      </c>
      <c r="F81" s="1154">
        <v>30</v>
      </c>
    </row>
    <row r="82" spans="1:6" s="1105" customFormat="1" ht="48">
      <c r="A82" s="1154">
        <v>22</v>
      </c>
      <c r="B82" s="3399"/>
      <c r="C82" s="1068" t="s">
        <v>1545</v>
      </c>
      <c r="D82" s="1068" t="s">
        <v>1546</v>
      </c>
      <c r="E82" s="1139">
        <v>0.2</v>
      </c>
      <c r="F82" s="1154">
        <v>30</v>
      </c>
    </row>
    <row r="83" spans="1:6" s="1105" customFormat="1" ht="48">
      <c r="A83" s="1154">
        <v>23</v>
      </c>
      <c r="B83" s="3399"/>
      <c r="C83" s="1068" t="s">
        <v>1547</v>
      </c>
      <c r="D83" s="1068" t="s">
        <v>1548</v>
      </c>
      <c r="E83" s="1139">
        <v>0.2</v>
      </c>
      <c r="F83" s="1154">
        <v>30</v>
      </c>
    </row>
    <row r="84" spans="1:6" s="1105" customFormat="1" ht="36">
      <c r="A84" s="1154">
        <v>24</v>
      </c>
      <c r="B84" s="3399"/>
      <c r="C84" s="1068" t="s">
        <v>1549</v>
      </c>
      <c r="D84" s="1068" t="s">
        <v>1550</v>
      </c>
      <c r="E84" s="1139">
        <v>0.2</v>
      </c>
      <c r="F84" s="1154">
        <v>30</v>
      </c>
    </row>
    <row r="85" spans="1:6" s="1105" customFormat="1" ht="36">
      <c r="A85" s="1154">
        <v>25</v>
      </c>
      <c r="B85" s="3399"/>
      <c r="C85" s="1068" t="s">
        <v>1551</v>
      </c>
      <c r="D85" s="1068" t="s">
        <v>1552</v>
      </c>
      <c r="E85" s="1139">
        <v>0.5</v>
      </c>
      <c r="F85" s="1154">
        <v>80</v>
      </c>
    </row>
    <row r="86" spans="1:6" s="1105" customFormat="1" ht="36">
      <c r="A86" s="1154">
        <v>26</v>
      </c>
      <c r="B86" s="3399"/>
      <c r="C86" s="1068" t="s">
        <v>1553</v>
      </c>
      <c r="D86" s="1068" t="s">
        <v>1554</v>
      </c>
      <c r="E86" s="1139">
        <v>0.2</v>
      </c>
      <c r="F86" s="1154">
        <v>30</v>
      </c>
    </row>
    <row r="87" spans="1:6" s="1105" customFormat="1" ht="36">
      <c r="A87" s="1154">
        <v>27</v>
      </c>
      <c r="B87" s="3399"/>
      <c r="C87" s="1068" t="s">
        <v>1555</v>
      </c>
      <c r="D87" s="1068" t="s">
        <v>1556</v>
      </c>
      <c r="E87" s="1139">
        <v>0.2</v>
      </c>
      <c r="F87" s="1154">
        <v>30</v>
      </c>
    </row>
    <row r="88" spans="1:6" s="1105" customFormat="1" ht="36">
      <c r="A88" s="1154">
        <v>28</v>
      </c>
      <c r="B88" s="3399"/>
      <c r="C88" s="1068" t="s">
        <v>1557</v>
      </c>
      <c r="D88" s="1068" t="s">
        <v>1558</v>
      </c>
      <c r="E88" s="1139">
        <v>0.2</v>
      </c>
      <c r="F88" s="1154">
        <v>30</v>
      </c>
    </row>
    <row r="89" spans="1:6" s="1105" customFormat="1" ht="24">
      <c r="A89" s="1154">
        <v>29</v>
      </c>
      <c r="B89" s="3399"/>
      <c r="C89" s="1068" t="s">
        <v>1559</v>
      </c>
      <c r="D89" s="1068" t="s">
        <v>1560</v>
      </c>
      <c r="E89" s="1139">
        <v>0.2</v>
      </c>
      <c r="F89" s="1154">
        <v>30</v>
      </c>
    </row>
    <row r="90" spans="1:6" s="1105" customFormat="1" ht="24">
      <c r="A90" s="1154">
        <v>30</v>
      </c>
      <c r="B90" s="3399"/>
      <c r="C90" s="1068" t="s">
        <v>1561</v>
      </c>
      <c r="D90" s="1068" t="s">
        <v>1562</v>
      </c>
      <c r="E90" s="1139">
        <v>0.2</v>
      </c>
      <c r="F90" s="1154">
        <v>30</v>
      </c>
    </row>
    <row r="91" spans="1:6" s="1105" customFormat="1" ht="36">
      <c r="A91" s="1154">
        <v>31</v>
      </c>
      <c r="B91" s="3399"/>
      <c r="C91" s="1068" t="s">
        <v>1563</v>
      </c>
      <c r="D91" s="1068" t="s">
        <v>1564</v>
      </c>
      <c r="E91" s="1139">
        <v>0.2</v>
      </c>
      <c r="F91" s="1154">
        <v>30</v>
      </c>
    </row>
    <row r="92" spans="1:6" s="1105" customFormat="1" ht="24">
      <c r="A92" s="1154">
        <v>32</v>
      </c>
      <c r="B92" s="3399" t="s">
        <v>1565</v>
      </c>
      <c r="C92" s="1154" t="s">
        <v>1566</v>
      </c>
      <c r="D92" s="1068" t="s">
        <v>1567</v>
      </c>
      <c r="E92" s="1139">
        <v>0.2</v>
      </c>
      <c r="F92" s="1154">
        <v>30</v>
      </c>
    </row>
    <row r="93" spans="1:6" s="1105" customFormat="1" ht="36">
      <c r="A93" s="1154">
        <v>33</v>
      </c>
      <c r="B93" s="3399"/>
      <c r="C93" s="1154" t="s">
        <v>1568</v>
      </c>
      <c r="D93" s="1068" t="s">
        <v>1569</v>
      </c>
      <c r="E93" s="1139">
        <v>0.2</v>
      </c>
      <c r="F93" s="1154">
        <v>30</v>
      </c>
    </row>
    <row r="94" spans="1:6" s="1105" customFormat="1" ht="48">
      <c r="A94" s="1154">
        <v>34</v>
      </c>
      <c r="B94" s="3399"/>
      <c r="C94" s="1154" t="s">
        <v>1570</v>
      </c>
      <c r="D94" s="1068" t="s">
        <v>1571</v>
      </c>
      <c r="E94" s="1139">
        <v>0.2</v>
      </c>
      <c r="F94" s="1154">
        <v>30</v>
      </c>
    </row>
    <row r="95" spans="1:6" s="1105" customFormat="1" ht="36">
      <c r="A95" s="1154">
        <v>35</v>
      </c>
      <c r="B95" s="3399"/>
      <c r="C95" s="1154" t="s">
        <v>1572</v>
      </c>
      <c r="D95" s="1068" t="s">
        <v>1573</v>
      </c>
      <c r="E95" s="1139">
        <v>0.2</v>
      </c>
      <c r="F95" s="1154">
        <v>30</v>
      </c>
    </row>
    <row r="96" spans="1:6" s="1105" customFormat="1" ht="48">
      <c r="A96" s="1154">
        <v>36</v>
      </c>
      <c r="B96" s="3399"/>
      <c r="C96" s="1068" t="s">
        <v>1574</v>
      </c>
      <c r="D96" s="1068" t="s">
        <v>1575</v>
      </c>
      <c r="E96" s="1139">
        <v>0.2</v>
      </c>
      <c r="F96" s="1154">
        <v>30</v>
      </c>
    </row>
    <row r="97" spans="1:6" s="1105" customFormat="1" ht="36">
      <c r="A97" s="1154">
        <v>37</v>
      </c>
      <c r="B97" s="3399"/>
      <c r="C97" s="1154" t="s">
        <v>1576</v>
      </c>
      <c r="D97" s="1068" t="s">
        <v>1577</v>
      </c>
      <c r="E97" s="1139">
        <v>0.2</v>
      </c>
      <c r="F97" s="1154">
        <v>30</v>
      </c>
    </row>
    <row r="98" spans="1:6" s="1105" customFormat="1" ht="36">
      <c r="A98" s="1154">
        <v>38</v>
      </c>
      <c r="B98" s="3399"/>
      <c r="C98" s="1154" t="s">
        <v>1578</v>
      </c>
      <c r="D98" s="1068" t="s">
        <v>1579</v>
      </c>
      <c r="E98" s="1139">
        <v>0.2</v>
      </c>
      <c r="F98" s="1154">
        <v>30</v>
      </c>
    </row>
    <row r="99" spans="1:6" s="1105" customFormat="1" ht="36">
      <c r="A99" s="1154">
        <v>39</v>
      </c>
      <c r="B99" s="3399" t="s">
        <v>1580</v>
      </c>
      <c r="C99" s="1154" t="s">
        <v>1581</v>
      </c>
      <c r="D99" s="1068" t="s">
        <v>1582</v>
      </c>
      <c r="E99" s="1139">
        <v>0.3</v>
      </c>
      <c r="F99" s="1154">
        <v>50</v>
      </c>
    </row>
    <row r="100" spans="1:6" s="1105" customFormat="1" ht="24">
      <c r="A100" s="1154">
        <v>40</v>
      </c>
      <c r="B100" s="3399"/>
      <c r="C100" s="1154" t="s">
        <v>1583</v>
      </c>
      <c r="D100" s="1068" t="s">
        <v>1584</v>
      </c>
      <c r="E100" s="1139">
        <v>0.2</v>
      </c>
      <c r="F100" s="1154">
        <v>30</v>
      </c>
    </row>
    <row r="101" spans="1:6" s="1105" customFormat="1" ht="36">
      <c r="A101" s="1154">
        <v>41</v>
      </c>
      <c r="B101" s="3399"/>
      <c r="C101" s="1154" t="s">
        <v>1585</v>
      </c>
      <c r="D101" s="1068" t="s">
        <v>1582</v>
      </c>
      <c r="E101" s="1139">
        <v>0.2</v>
      </c>
      <c r="F101" s="1154">
        <v>30</v>
      </c>
    </row>
    <row r="102" spans="1:6" s="1105" customFormat="1" ht="48">
      <c r="A102" s="1154">
        <v>42</v>
      </c>
      <c r="B102" s="1154" t="s">
        <v>1586</v>
      </c>
      <c r="C102" s="1068" t="s">
        <v>1587</v>
      </c>
      <c r="D102" s="1068" t="s">
        <v>1588</v>
      </c>
      <c r="E102" s="1139">
        <v>0.2</v>
      </c>
      <c r="F102" s="1154">
        <v>30</v>
      </c>
    </row>
    <row r="103" spans="1:6" s="1105" customFormat="1" ht="24">
      <c r="A103" s="1154">
        <v>43</v>
      </c>
      <c r="B103" s="1154" t="s">
        <v>1589</v>
      </c>
      <c r="C103" s="1154" t="s">
        <v>1590</v>
      </c>
      <c r="D103" s="1068" t="s">
        <v>1591</v>
      </c>
      <c r="E103" s="1139">
        <v>0.2</v>
      </c>
      <c r="F103" s="1154">
        <v>30</v>
      </c>
    </row>
    <row r="104" spans="1:6" s="1105" customFormat="1" ht="36">
      <c r="A104" s="1154">
        <v>44</v>
      </c>
      <c r="B104" s="1154" t="s">
        <v>1592</v>
      </c>
      <c r="C104" s="1154" t="s">
        <v>1593</v>
      </c>
      <c r="D104" s="1068" t="s">
        <v>1594</v>
      </c>
      <c r="E104" s="1139">
        <v>0.2</v>
      </c>
      <c r="F104" s="1154">
        <v>30</v>
      </c>
    </row>
    <row r="105" spans="1:6" s="1105" customFormat="1" ht="36">
      <c r="A105" s="1154">
        <v>45</v>
      </c>
      <c r="B105" s="3399" t="s">
        <v>1595</v>
      </c>
      <c r="C105" s="1154" t="s">
        <v>1596</v>
      </c>
      <c r="D105" s="1068" t="s">
        <v>1597</v>
      </c>
      <c r="E105" s="1139">
        <v>0.2</v>
      </c>
      <c r="F105" s="1154">
        <v>30</v>
      </c>
    </row>
    <row r="106" spans="1:6" s="1105" customFormat="1" ht="36">
      <c r="A106" s="1154">
        <v>46</v>
      </c>
      <c r="B106" s="3399"/>
      <c r="C106" s="1154" t="s">
        <v>1598</v>
      </c>
      <c r="D106" s="1068" t="s">
        <v>1599</v>
      </c>
      <c r="E106" s="1139">
        <v>0.2</v>
      </c>
      <c r="F106" s="1154">
        <v>30</v>
      </c>
    </row>
    <row r="107" spans="1:6" s="1105" customFormat="1" ht="36">
      <c r="A107" s="1154">
        <v>47</v>
      </c>
      <c r="B107" s="3399" t="s">
        <v>1600</v>
      </c>
      <c r="C107" s="1154" t="s">
        <v>1601</v>
      </c>
      <c r="D107" s="1068" t="s">
        <v>1602</v>
      </c>
      <c r="E107" s="1139">
        <v>0.3</v>
      </c>
      <c r="F107" s="1154">
        <v>50</v>
      </c>
    </row>
    <row r="108" spans="1:6" s="1105" customFormat="1" ht="36">
      <c r="A108" s="1154">
        <v>48</v>
      </c>
      <c r="B108" s="3399"/>
      <c r="C108" s="1154" t="s">
        <v>1603</v>
      </c>
      <c r="D108" s="1068" t="s">
        <v>1604</v>
      </c>
      <c r="E108" s="1139">
        <v>0.2</v>
      </c>
      <c r="F108" s="1154">
        <v>30</v>
      </c>
    </row>
    <row r="109" spans="1:6" s="1105" customFormat="1" ht="36">
      <c r="A109" s="1154">
        <v>49</v>
      </c>
      <c r="B109" s="1154" t="s">
        <v>1605</v>
      </c>
      <c r="C109" s="1154" t="s">
        <v>1606</v>
      </c>
      <c r="D109" s="1068" t="s">
        <v>1607</v>
      </c>
      <c r="E109" s="1139">
        <v>0.2</v>
      </c>
      <c r="F109" s="1154">
        <v>30</v>
      </c>
    </row>
    <row r="110" spans="1:6" s="1105" customFormat="1" ht="36">
      <c r="A110" s="1154">
        <v>50</v>
      </c>
      <c r="B110" s="1154" t="s">
        <v>1608</v>
      </c>
      <c r="C110" s="1154" t="s">
        <v>1609</v>
      </c>
      <c r="D110" s="1068" t="s">
        <v>1610</v>
      </c>
      <c r="E110" s="1139">
        <v>0.2</v>
      </c>
      <c r="F110" s="1154">
        <v>30</v>
      </c>
    </row>
    <row r="111" spans="1:6" s="1105" customFormat="1" ht="36">
      <c r="A111" s="1154">
        <v>51</v>
      </c>
      <c r="B111" s="3399" t="s">
        <v>1611</v>
      </c>
      <c r="C111" s="1154" t="s">
        <v>1612</v>
      </c>
      <c r="D111" s="1068" t="s">
        <v>1613</v>
      </c>
      <c r="E111" s="1139">
        <v>0.2</v>
      </c>
      <c r="F111" s="1154">
        <v>30</v>
      </c>
    </row>
    <row r="112" spans="1:6" s="1105" customFormat="1" ht="24">
      <c r="A112" s="1154">
        <v>52</v>
      </c>
      <c r="B112" s="3399"/>
      <c r="C112" s="1154" t="s">
        <v>1614</v>
      </c>
      <c r="D112" s="1068" t="s">
        <v>1615</v>
      </c>
      <c r="E112" s="1139">
        <v>0.2</v>
      </c>
      <c r="F112" s="1154">
        <v>30</v>
      </c>
    </row>
    <row r="113" spans="1:14" s="1105" customFormat="1" ht="24">
      <c r="A113" s="1154">
        <v>53</v>
      </c>
      <c r="B113" s="3399"/>
      <c r="C113" s="1154" t="s">
        <v>1616</v>
      </c>
      <c r="D113" s="1068" t="s">
        <v>1617</v>
      </c>
      <c r="E113" s="1139">
        <v>0.2</v>
      </c>
      <c r="F113" s="1154">
        <v>30</v>
      </c>
    </row>
    <row r="114" spans="1:14" ht="36">
      <c r="A114" s="1154">
        <v>54</v>
      </c>
      <c r="B114" s="1154" t="s">
        <v>1618</v>
      </c>
      <c r="C114" s="1154" t="s">
        <v>1619</v>
      </c>
      <c r="D114" s="1068" t="s">
        <v>1620</v>
      </c>
      <c r="E114" s="1139">
        <v>0.2</v>
      </c>
      <c r="F114" s="1154">
        <v>30</v>
      </c>
    </row>
    <row r="115" spans="1:14" ht="24">
      <c r="A115" s="1154">
        <v>55</v>
      </c>
      <c r="B115" s="1154" t="s">
        <v>1621</v>
      </c>
      <c r="C115" s="1154" t="s">
        <v>1622</v>
      </c>
      <c r="D115" s="1068" t="s">
        <v>1623</v>
      </c>
      <c r="E115" s="1139">
        <v>0.2</v>
      </c>
      <c r="F115" s="1154">
        <v>30</v>
      </c>
    </row>
    <row r="116" spans="1:14" ht="24">
      <c r="A116" s="1154">
        <v>56</v>
      </c>
      <c r="B116" s="3399" t="s">
        <v>1624</v>
      </c>
      <c r="C116" s="1154" t="s">
        <v>1625</v>
      </c>
      <c r="D116" s="1068" t="s">
        <v>1626</v>
      </c>
      <c r="E116" s="1139">
        <v>0.2</v>
      </c>
      <c r="F116" s="1154">
        <v>30</v>
      </c>
    </row>
    <row r="117" spans="1:14" ht="36">
      <c r="A117" s="1154">
        <v>57</v>
      </c>
      <c r="B117" s="3399"/>
      <c r="C117" s="1154" t="s">
        <v>1627</v>
      </c>
      <c r="D117" s="1068" t="s">
        <v>1628</v>
      </c>
      <c r="E117" s="1139">
        <v>0.2</v>
      </c>
      <c r="F117" s="1154">
        <v>30</v>
      </c>
    </row>
    <row r="118" spans="1:14" ht="36">
      <c r="A118" s="1154">
        <v>58</v>
      </c>
      <c r="B118" s="1154" t="s">
        <v>1629</v>
      </c>
      <c r="C118" s="1154" t="s">
        <v>1630</v>
      </c>
      <c r="D118" s="1068" t="s">
        <v>1631</v>
      </c>
      <c r="E118" s="1139">
        <v>0.2</v>
      </c>
      <c r="F118" s="1154">
        <v>30</v>
      </c>
    </row>
    <row r="119" spans="1:14" ht="13.5">
      <c r="A119" s="1154"/>
      <c r="B119" s="1154"/>
      <c r="C119" s="1154"/>
      <c r="D119" s="1154"/>
      <c r="E119" s="1139"/>
      <c r="F119" s="1154"/>
    </row>
    <row r="121" spans="1:14" ht="19.5" customHeight="1">
      <c r="A121" s="3398" t="s">
        <v>1633</v>
      </c>
      <c r="B121" s="3398"/>
      <c r="C121" s="3398"/>
      <c r="D121" s="3398"/>
      <c r="E121" s="3398"/>
      <c r="F121" s="3398"/>
      <c r="G121" s="3398"/>
      <c r="H121" s="3398"/>
      <c r="I121" s="3398"/>
      <c r="J121" s="3398"/>
      <c r="K121" s="1155"/>
      <c r="L121" s="1155"/>
      <c r="M121" s="1155"/>
      <c r="N121" s="1155"/>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5" customWidth="1"/>
    <col min="2" max="5" width="10.25" style="1066" customWidth="1"/>
    <col min="6" max="6" width="9" style="1066"/>
    <col min="7" max="7" width="9" style="1069"/>
    <col min="8" max="8" width="9" style="1066"/>
    <col min="9" max="9" width="9" style="1069"/>
    <col min="10" max="16384" width="9" style="1066"/>
  </cols>
  <sheetData>
    <row r="1" spans="1:20">
      <c r="A1" s="3422" t="s">
        <v>1039</v>
      </c>
      <c r="B1" s="3422"/>
      <c r="C1" s="3422"/>
      <c r="D1" s="3422"/>
      <c r="E1" s="3422"/>
      <c r="F1" s="3422"/>
      <c r="H1" s="1070"/>
      <c r="I1" s="1071" t="s">
        <v>1040</v>
      </c>
      <c r="J1" s="1072" t="s">
        <v>1041</v>
      </c>
      <c r="K1" s="1072" t="s">
        <v>1042</v>
      </c>
      <c r="L1" s="1072" t="s">
        <v>1043</v>
      </c>
      <c r="M1" s="1072" t="s">
        <v>1044</v>
      </c>
      <c r="N1" s="1072" t="s">
        <v>1045</v>
      </c>
      <c r="O1" s="1072" t="s">
        <v>1046</v>
      </c>
      <c r="P1" s="1072" t="s">
        <v>1047</v>
      </c>
      <c r="Q1" s="1072" t="s">
        <v>1048</v>
      </c>
      <c r="R1" s="1072" t="s">
        <v>1049</v>
      </c>
      <c r="S1" s="1072" t="s">
        <v>1050</v>
      </c>
      <c r="T1" s="1073" t="s">
        <v>1051</v>
      </c>
    </row>
    <row r="2" spans="1:20" ht="14.25" thickBot="1">
      <c r="A2" s="3423" t="s">
        <v>1052</v>
      </c>
      <c r="B2" s="3423"/>
      <c r="C2" s="3423"/>
      <c r="D2" s="3423"/>
      <c r="E2" s="3423"/>
      <c r="F2" s="3423"/>
      <c r="I2" s="1074" t="s">
        <v>1053</v>
      </c>
      <c r="J2" s="1075" t="s">
        <v>1054</v>
      </c>
      <c r="K2" s="1075" t="s">
        <v>1055</v>
      </c>
      <c r="L2" s="1075" t="s">
        <v>1056</v>
      </c>
      <c r="M2" s="1075" t="s">
        <v>1057</v>
      </c>
      <c r="N2" s="1075" t="s">
        <v>1058</v>
      </c>
      <c r="O2" s="1075" t="s">
        <v>1059</v>
      </c>
      <c r="P2" s="1075" t="s">
        <v>1060</v>
      </c>
      <c r="Q2" s="1075" t="s">
        <v>1061</v>
      </c>
      <c r="R2" s="1075" t="s">
        <v>1062</v>
      </c>
      <c r="S2" s="1075" t="s">
        <v>1063</v>
      </c>
      <c r="T2" s="1075" t="s">
        <v>1064</v>
      </c>
    </row>
    <row r="3" spans="1:20" s="1070" customFormat="1" ht="19.5" customHeight="1">
      <c r="A3" s="3424" t="s">
        <v>1065</v>
      </c>
      <c r="B3" s="1076"/>
      <c r="C3" s="1077" t="s">
        <v>1066</v>
      </c>
      <c r="D3" s="1077" t="s">
        <v>1067</v>
      </c>
      <c r="E3" s="1077" t="s">
        <v>1068</v>
      </c>
      <c r="F3" s="1077" t="s">
        <v>1069</v>
      </c>
      <c r="G3" s="1078"/>
      <c r="I3" s="1074" t="s">
        <v>1070</v>
      </c>
      <c r="J3" s="1075" t="s">
        <v>1071</v>
      </c>
      <c r="K3" s="1075" t="s">
        <v>1072</v>
      </c>
      <c r="L3" s="1075" t="s">
        <v>1073</v>
      </c>
      <c r="M3" s="1075" t="s">
        <v>1074</v>
      </c>
      <c r="N3" s="1075" t="s">
        <v>1075</v>
      </c>
      <c r="O3" s="1075" t="s">
        <v>1076</v>
      </c>
      <c r="P3" s="1075" t="s">
        <v>1077</v>
      </c>
      <c r="Q3" s="1075" t="s">
        <v>1078</v>
      </c>
      <c r="R3" s="1075" t="s">
        <v>1079</v>
      </c>
      <c r="S3" s="1075" t="s">
        <v>1080</v>
      </c>
      <c r="T3" s="1075" t="s">
        <v>1081</v>
      </c>
    </row>
    <row r="4" spans="1:20" s="1070" customFormat="1" ht="19.5" customHeight="1" thickBot="1">
      <c r="A4" s="3425"/>
      <c r="B4" s="1079" t="s">
        <v>1082</v>
      </c>
      <c r="C4" s="1079" t="s">
        <v>1083</v>
      </c>
      <c r="D4" s="1079" t="s">
        <v>1083</v>
      </c>
      <c r="E4" s="1079" t="s">
        <v>1083</v>
      </c>
      <c r="F4" s="1080" t="s">
        <v>1083</v>
      </c>
      <c r="G4" s="1078"/>
      <c r="I4" s="1074" t="s">
        <v>1084</v>
      </c>
      <c r="J4" s="1075" t="s">
        <v>1085</v>
      </c>
      <c r="K4" s="1075" t="s">
        <v>1086</v>
      </c>
      <c r="L4" s="1075" t="s">
        <v>1087</v>
      </c>
      <c r="M4" s="1075" t="s">
        <v>1088</v>
      </c>
      <c r="N4" s="1075" t="s">
        <v>1089</v>
      </c>
      <c r="O4" s="1075" t="s">
        <v>1090</v>
      </c>
      <c r="P4" s="1075" t="s">
        <v>1091</v>
      </c>
      <c r="Q4" s="1075" t="s">
        <v>1092</v>
      </c>
      <c r="R4" s="1075" t="s">
        <v>1093</v>
      </c>
      <c r="S4" s="1075" t="s">
        <v>1094</v>
      </c>
      <c r="T4" s="1075" t="s">
        <v>1095</v>
      </c>
    </row>
    <row r="5" spans="1:20" ht="14.25" customHeight="1" thickBot="1">
      <c r="A5" s="1081" t="s">
        <v>1096</v>
      </c>
      <c r="B5" s="1082" t="s">
        <v>1053</v>
      </c>
      <c r="C5" s="1082">
        <v>29530</v>
      </c>
      <c r="D5" s="1082">
        <v>28130</v>
      </c>
      <c r="E5" s="1082">
        <v>27930</v>
      </c>
      <c r="F5" s="1083">
        <v>11300</v>
      </c>
      <c r="G5" s="1084" t="s">
        <v>1040</v>
      </c>
      <c r="H5" s="1085">
        <f>SUMPRODUCT((B5:B9=基准地价!I2)*(C3:F3=基准地价!E2)*(C5:F9))</f>
        <v>0</v>
      </c>
      <c r="I5" s="1074" t="s">
        <v>1097</v>
      </c>
      <c r="J5" s="1075" t="s">
        <v>1098</v>
      </c>
      <c r="K5" s="1075" t="s">
        <v>1099</v>
      </c>
      <c r="L5" s="1075" t="s">
        <v>1100</v>
      </c>
      <c r="M5" s="1075" t="s">
        <v>1101</v>
      </c>
      <c r="N5" s="1075" t="s">
        <v>1102</v>
      </c>
      <c r="O5" s="1075" t="s">
        <v>1103</v>
      </c>
      <c r="P5" s="1075" t="s">
        <v>1104</v>
      </c>
      <c r="Q5" s="1075" t="s">
        <v>1105</v>
      </c>
      <c r="R5" s="1075" t="s">
        <v>1106</v>
      </c>
      <c r="S5" s="1075" t="s">
        <v>1107</v>
      </c>
      <c r="T5" s="1075" t="s">
        <v>1108</v>
      </c>
    </row>
    <row r="6" spans="1:20" ht="14.25" customHeight="1" thickBot="1">
      <c r="A6" s="1081" t="s">
        <v>1096</v>
      </c>
      <c r="B6" s="1075" t="s">
        <v>1109</v>
      </c>
      <c r="C6" s="1075">
        <v>30290</v>
      </c>
      <c r="D6" s="1075">
        <v>29210</v>
      </c>
      <c r="E6" s="1075">
        <v>28860</v>
      </c>
      <c r="F6" s="1086">
        <v>12600</v>
      </c>
      <c r="G6" s="1087" t="s">
        <v>1110</v>
      </c>
      <c r="H6" s="1088">
        <f>SUMPRODUCT((B10:B28=基准地价!I2)*(C3:F3=基准地价!E2)*(C10:F28))</f>
        <v>0</v>
      </c>
      <c r="I6" s="1074" t="s">
        <v>1111</v>
      </c>
      <c r="J6" s="1075" t="s">
        <v>1112</v>
      </c>
      <c r="K6" s="1075" t="s">
        <v>1113</v>
      </c>
      <c r="L6" s="1075" t="s">
        <v>1114</v>
      </c>
      <c r="M6" s="1075" t="s">
        <v>1115</v>
      </c>
      <c r="N6" s="1075" t="s">
        <v>1116</v>
      </c>
      <c r="O6" s="1075" t="s">
        <v>1117</v>
      </c>
      <c r="P6" s="1075" t="s">
        <v>1118</v>
      </c>
      <c r="Q6" s="1075" t="s">
        <v>1119</v>
      </c>
      <c r="R6" s="1075" t="s">
        <v>1120</v>
      </c>
      <c r="S6" s="1075" t="s">
        <v>1121</v>
      </c>
      <c r="T6" s="1075" t="s">
        <v>1122</v>
      </c>
    </row>
    <row r="7" spans="1:20" ht="14.25" customHeight="1" thickBot="1">
      <c r="A7" s="1081" t="s">
        <v>1096</v>
      </c>
      <c r="B7" s="1089" t="s">
        <v>1084</v>
      </c>
      <c r="C7" s="1075">
        <v>29350</v>
      </c>
      <c r="D7" s="1075">
        <v>28410</v>
      </c>
      <c r="E7" s="1075">
        <v>27990</v>
      </c>
      <c r="F7" s="1086">
        <v>12300</v>
      </c>
      <c r="G7" s="1087" t="s">
        <v>908</v>
      </c>
      <c r="H7" s="1088">
        <f>SUMPRODUCT((B29:B48=基准地价!I2)*(C3:F3=基准地价!E2)*(C29:F48))</f>
        <v>0</v>
      </c>
      <c r="J7" s="1075" t="s">
        <v>1123</v>
      </c>
      <c r="K7" s="1075" t="s">
        <v>1124</v>
      </c>
      <c r="L7" s="1075" t="s">
        <v>1125</v>
      </c>
      <c r="M7" s="1075" t="s">
        <v>1126</v>
      </c>
      <c r="N7" s="1075" t="s">
        <v>1127</v>
      </c>
      <c r="O7" s="1075" t="s">
        <v>1128</v>
      </c>
      <c r="P7" s="1075" t="s">
        <v>1129</v>
      </c>
      <c r="Q7" s="1075" t="s">
        <v>1130</v>
      </c>
      <c r="R7" s="1075" t="s">
        <v>1131</v>
      </c>
      <c r="S7" s="1075" t="s">
        <v>1132</v>
      </c>
      <c r="T7" s="1089" t="s">
        <v>1133</v>
      </c>
    </row>
    <row r="8" spans="1:20" ht="14.25" customHeight="1" thickBot="1">
      <c r="A8" s="1081" t="s">
        <v>1096</v>
      </c>
      <c r="B8" s="1075" t="s">
        <v>1097</v>
      </c>
      <c r="C8" s="1075">
        <v>30890</v>
      </c>
      <c r="D8" s="1075">
        <v>29780</v>
      </c>
      <c r="E8" s="1075">
        <v>29270</v>
      </c>
      <c r="F8" s="1086">
        <v>11600</v>
      </c>
      <c r="G8" s="1087" t="s">
        <v>909</v>
      </c>
      <c r="H8" s="1088">
        <f>SUMPRODUCT((B49:B75=基准地价!I2)*(C3:F3=基准地价!E2)*(C49:F75))</f>
        <v>0</v>
      </c>
      <c r="J8" s="1075" t="s">
        <v>1134</v>
      </c>
      <c r="K8" s="1075" t="s">
        <v>1135</v>
      </c>
      <c r="L8" s="1075" t="s">
        <v>1136</v>
      </c>
      <c r="M8" s="1075" t="s">
        <v>1137</v>
      </c>
      <c r="N8" s="1075" t="s">
        <v>1138</v>
      </c>
      <c r="O8" s="1075" t="s">
        <v>1139</v>
      </c>
      <c r="P8" s="1075" t="s">
        <v>1140</v>
      </c>
      <c r="Q8" s="1075" t="s">
        <v>1141</v>
      </c>
      <c r="R8" s="1075" t="s">
        <v>1142</v>
      </c>
      <c r="S8" s="1075" t="s">
        <v>1143</v>
      </c>
      <c r="T8" s="1075" t="s">
        <v>1144</v>
      </c>
    </row>
    <row r="9" spans="1:20" ht="14.25" customHeight="1" thickBot="1">
      <c r="A9" s="1081" t="s">
        <v>1096</v>
      </c>
      <c r="B9" s="1090" t="s">
        <v>1111</v>
      </c>
      <c r="C9" s="1091">
        <v>28140</v>
      </c>
      <c r="D9" s="1091"/>
      <c r="E9" s="1091"/>
      <c r="F9" s="1092"/>
      <c r="G9" s="1087" t="s">
        <v>910</v>
      </c>
      <c r="H9" s="1088">
        <f>SUMPRODUCT((B76:B109=基准地价!I2)*(C3:F3=基准地价!E2)*(C76:F109))</f>
        <v>0</v>
      </c>
      <c r="J9" s="1075" t="s">
        <v>1145</v>
      </c>
      <c r="K9" s="1075" t="s">
        <v>1146</v>
      </c>
      <c r="L9" s="1075" t="s">
        <v>1147</v>
      </c>
      <c r="M9" s="1075" t="s">
        <v>1148</v>
      </c>
      <c r="N9" s="1075" t="s">
        <v>1149</v>
      </c>
      <c r="O9" s="1075" t="s">
        <v>1150</v>
      </c>
      <c r="P9" s="1075" t="s">
        <v>1151</v>
      </c>
      <c r="Q9" s="1075" t="s">
        <v>1152</v>
      </c>
      <c r="R9" s="1075" t="s">
        <v>1153</v>
      </c>
      <c r="S9" s="1075" t="s">
        <v>1154</v>
      </c>
    </row>
    <row r="10" spans="1:20" ht="14.25" customHeight="1" thickBot="1">
      <c r="A10" s="1081" t="s">
        <v>1155</v>
      </c>
      <c r="B10" s="1082" t="s">
        <v>1156</v>
      </c>
      <c r="C10" s="1082">
        <v>27450</v>
      </c>
      <c r="D10" s="1082">
        <v>26180</v>
      </c>
      <c r="E10" s="1082">
        <v>25980</v>
      </c>
      <c r="F10" s="1083">
        <v>8910</v>
      </c>
      <c r="G10" s="1087" t="s">
        <v>911</v>
      </c>
      <c r="H10" s="1088">
        <f>SUMPRODUCT((B110:B157=基准地价!I2)*(C3:F3=基准地价!E2)*(C110:F157))</f>
        <v>0</v>
      </c>
      <c r="J10" s="1075" t="s">
        <v>1157</v>
      </c>
      <c r="K10" s="1075" t="s">
        <v>1158</v>
      </c>
      <c r="L10" s="1075" t="s">
        <v>1159</v>
      </c>
      <c r="M10" s="1075" t="s">
        <v>1160</v>
      </c>
      <c r="N10" s="1075" t="s">
        <v>1161</v>
      </c>
      <c r="O10" s="1075" t="s">
        <v>1162</v>
      </c>
      <c r="P10" s="1075" t="s">
        <v>1163</v>
      </c>
      <c r="Q10" s="1075" t="s">
        <v>1164</v>
      </c>
      <c r="R10" s="1075" t="s">
        <v>1165</v>
      </c>
      <c r="S10" s="1075" t="s">
        <v>1166</v>
      </c>
    </row>
    <row r="11" spans="1:20" ht="14.25" customHeight="1" thickBot="1">
      <c r="A11" s="1081" t="s">
        <v>1155</v>
      </c>
      <c r="B11" s="1089" t="s">
        <v>1071</v>
      </c>
      <c r="C11" s="1075">
        <v>22950</v>
      </c>
      <c r="D11" s="1075">
        <v>22630</v>
      </c>
      <c r="E11" s="1075">
        <v>22030</v>
      </c>
      <c r="F11" s="1093">
        <v>8330</v>
      </c>
      <c r="G11" s="1087" t="s">
        <v>912</v>
      </c>
      <c r="H11" s="1088">
        <f>SUMPRODUCT((B158:B205=基准地价!I2)*(C3:F3=基准地价!E2)*(C158:F205))</f>
        <v>1480</v>
      </c>
      <c r="J11" s="1075" t="s">
        <v>1167</v>
      </c>
      <c r="K11" s="1075" t="s">
        <v>1168</v>
      </c>
      <c r="L11" s="1075" t="s">
        <v>1169</v>
      </c>
      <c r="M11" s="1075" t="s">
        <v>1170</v>
      </c>
      <c r="N11" s="1075" t="s">
        <v>1171</v>
      </c>
      <c r="O11" s="1075" t="s">
        <v>1172</v>
      </c>
      <c r="P11" s="1075" t="s">
        <v>1173</v>
      </c>
      <c r="Q11" s="1075" t="s">
        <v>1174</v>
      </c>
      <c r="R11" s="1075" t="s">
        <v>1175</v>
      </c>
      <c r="S11" s="1075" t="s">
        <v>1176</v>
      </c>
    </row>
    <row r="12" spans="1:20" ht="14.25" customHeight="1" thickBot="1">
      <c r="A12" s="1081" t="s">
        <v>1155</v>
      </c>
      <c r="B12" s="1089" t="s">
        <v>1085</v>
      </c>
      <c r="C12" s="1075">
        <v>24940</v>
      </c>
      <c r="D12" s="1075">
        <v>23180</v>
      </c>
      <c r="E12" s="1075">
        <v>22910</v>
      </c>
      <c r="F12" s="1093">
        <v>7180</v>
      </c>
      <c r="G12" s="1087" t="s">
        <v>913</v>
      </c>
      <c r="H12" s="1088">
        <f>SUMPRODUCT((B206:B244=基准地价!I2)*(C3:F3=基准地价!E2)*(C206:F244))</f>
        <v>0</v>
      </c>
      <c r="J12" s="1075" t="s">
        <v>1177</v>
      </c>
      <c r="K12" s="1075" t="s">
        <v>1178</v>
      </c>
      <c r="L12" s="1075" t="s">
        <v>1179</v>
      </c>
      <c r="M12" s="1075" t="s">
        <v>1180</v>
      </c>
      <c r="N12" s="1075" t="s">
        <v>1181</v>
      </c>
      <c r="O12" s="1075" t="s">
        <v>1182</v>
      </c>
      <c r="P12" s="1075" t="s">
        <v>1183</v>
      </c>
      <c r="Q12" s="1075" t="s">
        <v>1184</v>
      </c>
      <c r="R12" s="1075" t="s">
        <v>1185</v>
      </c>
      <c r="S12" s="1075" t="s">
        <v>1186</v>
      </c>
    </row>
    <row r="13" spans="1:20" ht="14.25" customHeight="1" thickBot="1">
      <c r="A13" s="1081" t="s">
        <v>1155</v>
      </c>
      <c r="B13" s="1089" t="s">
        <v>1098</v>
      </c>
      <c r="C13" s="1075">
        <v>24140</v>
      </c>
      <c r="D13" s="1075">
        <v>22270</v>
      </c>
      <c r="E13" s="1075">
        <v>21950</v>
      </c>
      <c r="F13" s="1093">
        <v>7600</v>
      </c>
      <c r="G13" s="1087" t="s">
        <v>914</v>
      </c>
      <c r="H13" s="1088">
        <f>SUMPRODUCT((B245:B289=基准地价!I2)*(C3:F3=基准地价!E2)*(C245:F289))</f>
        <v>0</v>
      </c>
      <c r="J13" s="1075" t="s">
        <v>1187</v>
      </c>
      <c r="K13" s="1075" t="s">
        <v>1188</v>
      </c>
      <c r="L13" s="1075" t="s">
        <v>1189</v>
      </c>
      <c r="M13" s="1075" t="s">
        <v>1190</v>
      </c>
      <c r="N13" s="1075" t="s">
        <v>1191</v>
      </c>
      <c r="O13" s="1075" t="s">
        <v>1192</v>
      </c>
      <c r="P13" s="1075" t="s">
        <v>1193</v>
      </c>
      <c r="Q13" s="1075" t="s">
        <v>1194</v>
      </c>
      <c r="R13" s="1075" t="s">
        <v>1195</v>
      </c>
      <c r="S13" s="1075" t="s">
        <v>1196</v>
      </c>
    </row>
    <row r="14" spans="1:20" ht="14.25" customHeight="1" thickBot="1">
      <c r="A14" s="1081" t="s">
        <v>1155</v>
      </c>
      <c r="B14" s="1089" t="s">
        <v>1112</v>
      </c>
      <c r="C14" s="1075">
        <v>25600</v>
      </c>
      <c r="D14" s="1075">
        <v>22260</v>
      </c>
      <c r="E14" s="1075">
        <v>22110</v>
      </c>
      <c r="F14" s="1093">
        <v>7630</v>
      </c>
      <c r="G14" s="1087" t="s">
        <v>915</v>
      </c>
      <c r="H14" s="1088">
        <f>SUMPRODUCT((B290:B316=基准地价!I2)*(C3:F3=基准地价!E2)*(C290:F316))</f>
        <v>0</v>
      </c>
      <c r="J14" s="1075" t="s">
        <v>1197</v>
      </c>
      <c r="K14" s="1075" t="s">
        <v>1198</v>
      </c>
      <c r="L14" s="1075" t="s">
        <v>1199</v>
      </c>
      <c r="M14" s="1075" t="s">
        <v>1200</v>
      </c>
      <c r="N14" s="1075" t="s">
        <v>1201</v>
      </c>
      <c r="O14" s="1075" t="s">
        <v>1202</v>
      </c>
      <c r="P14" s="1075" t="s">
        <v>1203</v>
      </c>
      <c r="Q14" s="1075" t="s">
        <v>1204</v>
      </c>
      <c r="R14" s="1075" t="s">
        <v>1205</v>
      </c>
      <c r="S14" s="1075" t="s">
        <v>1206</v>
      </c>
    </row>
    <row r="15" spans="1:20" ht="14.25" customHeight="1" thickBot="1">
      <c r="A15" s="1081" t="s">
        <v>1155</v>
      </c>
      <c r="B15" s="1089" t="s">
        <v>1123</v>
      </c>
      <c r="C15" s="1075">
        <v>24760</v>
      </c>
      <c r="D15" s="1075">
        <v>24440</v>
      </c>
      <c r="E15" s="1075">
        <v>24130</v>
      </c>
      <c r="F15" s="1093">
        <v>9480</v>
      </c>
      <c r="G15" s="1087" t="s">
        <v>916</v>
      </c>
      <c r="H15" s="1088">
        <f>SUMPRODUCT((B317:B337=基准地价!I2)*(C3:F3=基准地价!E2)*(C317:F337))</f>
        <v>0</v>
      </c>
      <c r="J15" s="1075" t="s">
        <v>1207</v>
      </c>
      <c r="K15" s="1075" t="s">
        <v>1208</v>
      </c>
      <c r="L15" s="1075" t="s">
        <v>1209</v>
      </c>
      <c r="M15" s="1075" t="s">
        <v>1210</v>
      </c>
      <c r="N15" s="1075" t="s">
        <v>1211</v>
      </c>
      <c r="O15" s="1075" t="s">
        <v>1212</v>
      </c>
      <c r="P15" s="1075" t="s">
        <v>1213</v>
      </c>
      <c r="Q15" s="1075" t="s">
        <v>1214</v>
      </c>
      <c r="R15" s="1075" t="s">
        <v>1215</v>
      </c>
      <c r="S15" s="1075" t="s">
        <v>1216</v>
      </c>
    </row>
    <row r="16" spans="1:20" ht="14.25" customHeight="1" thickBot="1">
      <c r="A16" s="1081" t="s">
        <v>1155</v>
      </c>
      <c r="B16" s="1089" t="s">
        <v>1134</v>
      </c>
      <c r="C16" s="1075">
        <v>22220</v>
      </c>
      <c r="D16" s="1075">
        <v>22310</v>
      </c>
      <c r="E16" s="1075">
        <v>22000</v>
      </c>
      <c r="F16" s="1093">
        <v>8900</v>
      </c>
      <c r="G16" s="1094" t="s">
        <v>917</v>
      </c>
      <c r="H16" s="1095">
        <f>SUMPRODUCT((B338:B344=基准地价!I2)*(C3:F3=基准地价!E2)*(C338:F344))</f>
        <v>0</v>
      </c>
      <c r="J16" s="1075" t="s">
        <v>1217</v>
      </c>
      <c r="K16" s="1075" t="s">
        <v>1218</v>
      </c>
      <c r="L16" s="1075" t="s">
        <v>1219</v>
      </c>
      <c r="M16" s="1075" t="s">
        <v>1220</v>
      </c>
      <c r="N16" s="1075" t="s">
        <v>1221</v>
      </c>
      <c r="O16" s="1075" t="s">
        <v>1222</v>
      </c>
      <c r="P16" s="1075" t="s">
        <v>1223</v>
      </c>
      <c r="Q16" s="1075" t="s">
        <v>1224</v>
      </c>
      <c r="R16" s="1075" t="s">
        <v>1225</v>
      </c>
      <c r="S16" s="1075" t="s">
        <v>1226</v>
      </c>
    </row>
    <row r="17" spans="1:19" ht="14.25" customHeight="1" thickBot="1">
      <c r="A17" s="1081" t="s">
        <v>1155</v>
      </c>
      <c r="B17" s="1089" t="s">
        <v>1145</v>
      </c>
      <c r="C17" s="1075">
        <v>24700</v>
      </c>
      <c r="D17" s="1075">
        <v>25150</v>
      </c>
      <c r="E17" s="1075">
        <v>24700</v>
      </c>
      <c r="F17" s="1096"/>
      <c r="H17" s="1097"/>
      <c r="J17" s="1075" t="s">
        <v>1227</v>
      </c>
      <c r="K17" s="1075" t="s">
        <v>1228</v>
      </c>
      <c r="L17" s="1075" t="s">
        <v>1229</v>
      </c>
      <c r="M17" s="1075" t="s">
        <v>1230</v>
      </c>
      <c r="N17" s="1075" t="s">
        <v>1231</v>
      </c>
      <c r="O17" s="1075" t="s">
        <v>1232</v>
      </c>
      <c r="P17" s="1075" t="s">
        <v>1233</v>
      </c>
      <c r="Q17" s="1075" t="s">
        <v>1234</v>
      </c>
      <c r="R17" s="1075" t="s">
        <v>1235</v>
      </c>
      <c r="S17" s="1075" t="s">
        <v>1236</v>
      </c>
    </row>
    <row r="18" spans="1:19" ht="14.25" customHeight="1" thickBot="1">
      <c r="A18" s="1081" t="s">
        <v>1155</v>
      </c>
      <c r="B18" s="1089" t="s">
        <v>1157</v>
      </c>
      <c r="C18" s="1075">
        <v>22350</v>
      </c>
      <c r="D18" s="1075">
        <v>24340</v>
      </c>
      <c r="E18" s="1075">
        <v>24100</v>
      </c>
      <c r="F18" s="1096"/>
      <c r="H18" s="1097"/>
      <c r="J18" s="1075" t="s">
        <v>1237</v>
      </c>
      <c r="K18" s="1075" t="s">
        <v>1238</v>
      </c>
      <c r="L18" s="1075" t="s">
        <v>1239</v>
      </c>
      <c r="M18" s="1075" t="s">
        <v>1240</v>
      </c>
      <c r="N18" s="1075" t="s">
        <v>1241</v>
      </c>
      <c r="O18" s="1075" t="s">
        <v>1242</v>
      </c>
      <c r="P18" s="1075" t="s">
        <v>1243</v>
      </c>
      <c r="Q18" s="1075" t="s">
        <v>1244</v>
      </c>
      <c r="R18" s="1075" t="s">
        <v>1245</v>
      </c>
      <c r="S18" s="1075" t="s">
        <v>1246</v>
      </c>
    </row>
    <row r="19" spans="1:19" ht="14.25" customHeight="1" thickBot="1">
      <c r="A19" s="1081" t="s">
        <v>1155</v>
      </c>
      <c r="B19" s="1089" t="s">
        <v>1167</v>
      </c>
      <c r="C19" s="1075">
        <v>23430</v>
      </c>
      <c r="D19" s="1075">
        <v>21580</v>
      </c>
      <c r="E19" s="1075">
        <v>21350</v>
      </c>
      <c r="F19" s="1096"/>
      <c r="H19" s="1097"/>
      <c r="J19" s="1075" t="s">
        <v>1247</v>
      </c>
      <c r="K19" s="1075" t="s">
        <v>1248</v>
      </c>
      <c r="L19" s="1075" t="s">
        <v>1249</v>
      </c>
      <c r="M19" s="1075" t="s">
        <v>1250</v>
      </c>
      <c r="N19" s="1075" t="s">
        <v>1251</v>
      </c>
      <c r="O19" s="1075" t="s">
        <v>1252</v>
      </c>
      <c r="P19" s="1075" t="s">
        <v>1253</v>
      </c>
      <c r="Q19" s="1075" t="s">
        <v>1254</v>
      </c>
      <c r="R19" s="1075" t="s">
        <v>1255</v>
      </c>
      <c r="S19" s="1075" t="s">
        <v>1256</v>
      </c>
    </row>
    <row r="20" spans="1:19" ht="14.25" customHeight="1" thickBot="1">
      <c r="A20" s="1081" t="s">
        <v>1155</v>
      </c>
      <c r="B20" s="1089" t="s">
        <v>1177</v>
      </c>
      <c r="C20" s="1075">
        <v>27660</v>
      </c>
      <c r="D20" s="1075">
        <v>24240</v>
      </c>
      <c r="E20" s="1075">
        <v>24020</v>
      </c>
      <c r="F20" s="1096"/>
      <c r="J20" s="1075" t="s">
        <v>1257</v>
      </c>
      <c r="K20" s="1075" t="s">
        <v>1258</v>
      </c>
      <c r="L20" s="1075" t="s">
        <v>1259</v>
      </c>
      <c r="M20" s="1075" t="s">
        <v>1260</v>
      </c>
      <c r="N20" s="1075" t="s">
        <v>1261</v>
      </c>
      <c r="O20" s="1075" t="s">
        <v>1262</v>
      </c>
      <c r="P20" s="1075" t="s">
        <v>1263</v>
      </c>
      <c r="Q20" s="1075" t="s">
        <v>1264</v>
      </c>
      <c r="R20" s="1075" t="s">
        <v>1265</v>
      </c>
      <c r="S20" s="1075" t="s">
        <v>1266</v>
      </c>
    </row>
    <row r="21" spans="1:19" ht="14.25" customHeight="1" thickBot="1">
      <c r="A21" s="1081" t="s">
        <v>1155</v>
      </c>
      <c r="B21" s="1089" t="s">
        <v>1187</v>
      </c>
      <c r="C21" s="1075">
        <v>24720</v>
      </c>
      <c r="D21" s="1075">
        <v>21670</v>
      </c>
      <c r="E21" s="1075">
        <v>21510</v>
      </c>
      <c r="F21" s="1096"/>
      <c r="K21" s="1075" t="s">
        <v>1267</v>
      </c>
      <c r="L21" s="1075" t="s">
        <v>1268</v>
      </c>
      <c r="M21" s="1075" t="s">
        <v>1269</v>
      </c>
      <c r="N21" s="1075" t="s">
        <v>1270</v>
      </c>
      <c r="O21" s="1075" t="s">
        <v>1271</v>
      </c>
      <c r="P21" s="1075" t="s">
        <v>1272</v>
      </c>
      <c r="Q21" s="1075" t="s">
        <v>1273</v>
      </c>
      <c r="R21" s="1075" t="s">
        <v>1274</v>
      </c>
      <c r="S21" s="1075" t="s">
        <v>1275</v>
      </c>
    </row>
    <row r="22" spans="1:19" ht="14.25" customHeight="1" thickBot="1">
      <c r="A22" s="1081" t="s">
        <v>1155</v>
      </c>
      <c r="B22" s="1089" t="s">
        <v>1276</v>
      </c>
      <c r="C22" s="1075">
        <v>26530</v>
      </c>
      <c r="D22" s="1075">
        <v>22980</v>
      </c>
      <c r="E22" s="1075">
        <v>22650</v>
      </c>
      <c r="F22" s="1096"/>
      <c r="L22" s="1075" t="s">
        <v>1277</v>
      </c>
      <c r="M22" s="1075" t="s">
        <v>1278</v>
      </c>
      <c r="N22" s="1075" t="s">
        <v>1279</v>
      </c>
      <c r="O22" s="1075" t="s">
        <v>1280</v>
      </c>
      <c r="P22" s="1075" t="s">
        <v>1281</v>
      </c>
      <c r="Q22" s="1075" t="s">
        <v>1282</v>
      </c>
      <c r="R22" s="1075" t="s">
        <v>1283</v>
      </c>
      <c r="S22" s="1089" t="s">
        <v>1284</v>
      </c>
    </row>
    <row r="23" spans="1:19" ht="14.25" customHeight="1" thickBot="1">
      <c r="A23" s="1081" t="s">
        <v>1155</v>
      </c>
      <c r="B23" s="1089" t="s">
        <v>1207</v>
      </c>
      <c r="C23" s="1075">
        <v>24700</v>
      </c>
      <c r="D23" s="1075">
        <v>27290</v>
      </c>
      <c r="E23" s="1075">
        <v>26710</v>
      </c>
      <c r="F23" s="1096"/>
      <c r="L23" s="1075" t="s">
        <v>1285</v>
      </c>
      <c r="M23" s="1075" t="s">
        <v>1286</v>
      </c>
      <c r="N23" s="1075" t="s">
        <v>1287</v>
      </c>
      <c r="O23" s="1075" t="s">
        <v>1288</v>
      </c>
      <c r="P23" s="1075" t="s">
        <v>1289</v>
      </c>
      <c r="Q23" s="1075" t="s">
        <v>1290</v>
      </c>
      <c r="R23" s="1075" t="s">
        <v>1291</v>
      </c>
    </row>
    <row r="24" spans="1:19" ht="14.25" customHeight="1" thickBot="1">
      <c r="A24" s="1081" t="s">
        <v>1155</v>
      </c>
      <c r="B24" s="1089" t="s">
        <v>1217</v>
      </c>
      <c r="C24" s="1075">
        <v>23070</v>
      </c>
      <c r="D24" s="1075">
        <v>24130</v>
      </c>
      <c r="E24" s="1075">
        <v>23860</v>
      </c>
      <c r="F24" s="1096"/>
      <c r="L24" s="1075" t="s">
        <v>1292</v>
      </c>
      <c r="M24" s="1075" t="s">
        <v>1293</v>
      </c>
      <c r="N24" s="1075" t="s">
        <v>1294</v>
      </c>
      <c r="O24" s="1075" t="s">
        <v>1295</v>
      </c>
      <c r="P24" s="1075" t="s">
        <v>1296</v>
      </c>
      <c r="Q24" s="1075" t="s">
        <v>1297</v>
      </c>
      <c r="R24" s="1075" t="s">
        <v>1298</v>
      </c>
    </row>
    <row r="25" spans="1:19" ht="14.25" customHeight="1" thickBot="1">
      <c r="A25" s="1081" t="s">
        <v>1155</v>
      </c>
      <c r="B25" s="1089" t="s">
        <v>1227</v>
      </c>
      <c r="C25" s="1075">
        <v>27550</v>
      </c>
      <c r="D25" s="1075">
        <v>25850</v>
      </c>
      <c r="E25" s="1075">
        <v>25340</v>
      </c>
      <c r="F25" s="1096"/>
      <c r="L25" s="1075" t="s">
        <v>1299</v>
      </c>
      <c r="M25" s="1075" t="s">
        <v>1300</v>
      </c>
      <c r="N25" s="1075" t="s">
        <v>1301</v>
      </c>
      <c r="O25" s="1075" t="s">
        <v>1302</v>
      </c>
      <c r="P25" s="1075" t="s">
        <v>1303</v>
      </c>
      <c r="Q25" s="1075" t="s">
        <v>1304</v>
      </c>
      <c r="R25" s="1075" t="s">
        <v>1305</v>
      </c>
    </row>
    <row r="26" spans="1:19" ht="14.25" customHeight="1" thickBot="1">
      <c r="A26" s="1081" t="s">
        <v>1155</v>
      </c>
      <c r="B26" s="1089" t="s">
        <v>1237</v>
      </c>
      <c r="C26" s="1075"/>
      <c r="D26" s="1075">
        <v>23900</v>
      </c>
      <c r="E26" s="1075">
        <v>23590</v>
      </c>
      <c r="F26" s="1096"/>
      <c r="L26" s="1075" t="s">
        <v>1306</v>
      </c>
      <c r="M26" s="1075" t="s">
        <v>1307</v>
      </c>
      <c r="N26" s="1075" t="s">
        <v>1308</v>
      </c>
      <c r="O26" s="1075" t="s">
        <v>1309</v>
      </c>
      <c r="P26" s="1075" t="s">
        <v>1310</v>
      </c>
      <c r="Q26" s="1075" t="s">
        <v>1311</v>
      </c>
      <c r="R26" s="1075" t="s">
        <v>1312</v>
      </c>
    </row>
    <row r="27" spans="1:19" ht="14.25" customHeight="1" thickBot="1">
      <c r="A27" s="1081" t="s">
        <v>1155</v>
      </c>
      <c r="B27" s="1089" t="s">
        <v>1247</v>
      </c>
      <c r="C27" s="1075"/>
      <c r="D27" s="1075">
        <v>22850</v>
      </c>
      <c r="E27" s="1075">
        <v>21920</v>
      </c>
      <c r="F27" s="1096"/>
      <c r="L27" s="1075" t="s">
        <v>1313</v>
      </c>
      <c r="M27" s="1075" t="s">
        <v>1314</v>
      </c>
      <c r="N27" s="1075" t="s">
        <v>1315</v>
      </c>
      <c r="O27" s="1075" t="s">
        <v>1316</v>
      </c>
      <c r="P27" s="1075" t="s">
        <v>1317</v>
      </c>
      <c r="Q27" s="1075" t="s">
        <v>1318</v>
      </c>
      <c r="R27" s="1075" t="s">
        <v>1319</v>
      </c>
    </row>
    <row r="28" spans="1:19" ht="14.25" customHeight="1" thickBot="1">
      <c r="A28" s="1098" t="s">
        <v>1155</v>
      </c>
      <c r="B28" s="1090" t="s">
        <v>1257</v>
      </c>
      <c r="C28" s="1091"/>
      <c r="D28" s="1091">
        <v>26610</v>
      </c>
      <c r="E28" s="1091">
        <v>26370</v>
      </c>
      <c r="F28" s="1092"/>
      <c r="L28" s="1075" t="s">
        <v>1320</v>
      </c>
      <c r="M28" s="1075" t="s">
        <v>1321</v>
      </c>
      <c r="N28" s="1075" t="s">
        <v>1322</v>
      </c>
      <c r="O28" s="1075" t="s">
        <v>1323</v>
      </c>
      <c r="P28" s="1075" t="s">
        <v>1324</v>
      </c>
      <c r="Q28" s="1075" t="s">
        <v>1325</v>
      </c>
    </row>
    <row r="29" spans="1:19" ht="14.25" customHeight="1" thickBot="1">
      <c r="A29" s="1081" t="s">
        <v>1326</v>
      </c>
      <c r="B29" s="1082" t="s">
        <v>1327</v>
      </c>
      <c r="C29" s="1082">
        <v>22090</v>
      </c>
      <c r="D29" s="1082">
        <v>21860</v>
      </c>
      <c r="E29" s="1082">
        <v>19380</v>
      </c>
      <c r="F29" s="1083">
        <v>6610</v>
      </c>
      <c r="M29" s="1075" t="s">
        <v>1328</v>
      </c>
      <c r="N29" s="1075" t="s">
        <v>1329</v>
      </c>
      <c r="O29" s="1075" t="s">
        <v>1330</v>
      </c>
      <c r="P29" s="1075" t="s">
        <v>1331</v>
      </c>
      <c r="Q29" s="1075" t="s">
        <v>1332</v>
      </c>
    </row>
    <row r="30" spans="1:19" ht="14.25" customHeight="1" thickBot="1">
      <c r="A30" s="1081" t="s">
        <v>1326</v>
      </c>
      <c r="B30" s="1089" t="s">
        <v>1072</v>
      </c>
      <c r="C30" s="1075">
        <v>21380</v>
      </c>
      <c r="D30" s="1075">
        <v>19930</v>
      </c>
      <c r="E30" s="1075">
        <v>19860</v>
      </c>
      <c r="F30" s="1093">
        <v>6010</v>
      </c>
      <c r="H30" s="1097"/>
      <c r="M30" s="1075" t="s">
        <v>1333</v>
      </c>
      <c r="N30" s="1075" t="s">
        <v>1334</v>
      </c>
      <c r="O30" s="1075" t="s">
        <v>1335</v>
      </c>
      <c r="P30" s="1075" t="s">
        <v>2419</v>
      </c>
      <c r="Q30" s="1075" t="s">
        <v>1336</v>
      </c>
    </row>
    <row r="31" spans="1:19" ht="14.25" customHeight="1" thickBot="1">
      <c r="A31" s="1081" t="s">
        <v>1326</v>
      </c>
      <c r="B31" s="1089" t="s">
        <v>1086</v>
      </c>
      <c r="C31" s="1075">
        <v>21670</v>
      </c>
      <c r="D31" s="1075">
        <v>20660</v>
      </c>
      <c r="E31" s="1075">
        <v>20290</v>
      </c>
      <c r="F31" s="1093">
        <v>5840</v>
      </c>
      <c r="H31" s="1097"/>
      <c r="M31" s="1075" t="s">
        <v>1337</v>
      </c>
      <c r="N31" s="1075" t="s">
        <v>1338</v>
      </c>
      <c r="O31" s="1075" t="s">
        <v>1339</v>
      </c>
      <c r="P31" s="1075" t="s">
        <v>1340</v>
      </c>
      <c r="Q31" s="1075" t="s">
        <v>1341</v>
      </c>
    </row>
    <row r="32" spans="1:19" ht="14.25" customHeight="1" thickBot="1">
      <c r="A32" s="1081" t="s">
        <v>1326</v>
      </c>
      <c r="B32" s="1089" t="s">
        <v>1099</v>
      </c>
      <c r="C32" s="1075">
        <v>22280</v>
      </c>
      <c r="D32" s="1075">
        <v>21800</v>
      </c>
      <c r="E32" s="1075">
        <v>17650</v>
      </c>
      <c r="F32" s="1093">
        <v>4690</v>
      </c>
      <c r="H32" s="1097"/>
      <c r="M32" s="1075" t="s">
        <v>1342</v>
      </c>
      <c r="N32" s="1075" t="s">
        <v>1343</v>
      </c>
      <c r="O32" s="1075" t="s">
        <v>1344</v>
      </c>
      <c r="P32" s="1075" t="s">
        <v>1345</v>
      </c>
      <c r="Q32" s="1075" t="s">
        <v>1346</v>
      </c>
    </row>
    <row r="33" spans="1:17" ht="14.25" customHeight="1" thickBot="1">
      <c r="A33" s="1081" t="s">
        <v>1326</v>
      </c>
      <c r="B33" s="1089" t="s">
        <v>1113</v>
      </c>
      <c r="C33" s="1075">
        <v>22130</v>
      </c>
      <c r="D33" s="1075">
        <v>20460</v>
      </c>
      <c r="E33" s="1075">
        <v>18500</v>
      </c>
      <c r="F33" s="1093">
        <v>5340</v>
      </c>
      <c r="H33" s="1097"/>
      <c r="M33" s="1075" t="s">
        <v>1347</v>
      </c>
      <c r="N33" s="1075" t="s">
        <v>1348</v>
      </c>
      <c r="O33" s="1075" t="s">
        <v>1349</v>
      </c>
      <c r="P33" s="1075" t="s">
        <v>1350</v>
      </c>
      <c r="Q33" s="1075" t="s">
        <v>1351</v>
      </c>
    </row>
    <row r="34" spans="1:17" ht="14.25" customHeight="1" thickBot="1">
      <c r="A34" s="1081" t="s">
        <v>1326</v>
      </c>
      <c r="B34" s="1089" t="s">
        <v>1124</v>
      </c>
      <c r="C34" s="1075">
        <v>22070</v>
      </c>
      <c r="D34" s="1075">
        <v>20110</v>
      </c>
      <c r="E34" s="1075">
        <v>18830</v>
      </c>
      <c r="F34" s="1093">
        <v>5190</v>
      </c>
      <c r="H34" s="1097"/>
      <c r="M34" s="1075" t="s">
        <v>1352</v>
      </c>
      <c r="N34" s="1075" t="s">
        <v>1353</v>
      </c>
      <c r="O34" s="1075" t="s">
        <v>1354</v>
      </c>
      <c r="P34" s="1075" t="s">
        <v>1355</v>
      </c>
      <c r="Q34" s="1075" t="s">
        <v>1356</v>
      </c>
    </row>
    <row r="35" spans="1:17" ht="14.25" customHeight="1" thickBot="1">
      <c r="A35" s="1081" t="s">
        <v>1326</v>
      </c>
      <c r="B35" s="1089" t="s">
        <v>1135</v>
      </c>
      <c r="C35" s="1075">
        <v>22240</v>
      </c>
      <c r="D35" s="1075">
        <v>19550</v>
      </c>
      <c r="E35" s="1075">
        <v>19220</v>
      </c>
      <c r="F35" s="1093">
        <v>5800</v>
      </c>
      <c r="H35" s="1097"/>
      <c r="M35" s="1075" t="s">
        <v>1357</v>
      </c>
      <c r="N35" s="1075" t="s">
        <v>1358</v>
      </c>
      <c r="O35" s="1075" t="s">
        <v>1359</v>
      </c>
      <c r="P35" s="1075" t="s">
        <v>1360</v>
      </c>
      <c r="Q35" s="1075" t="s">
        <v>1361</v>
      </c>
    </row>
    <row r="36" spans="1:17" ht="14.25" customHeight="1" thickBot="1">
      <c r="A36" s="1081" t="s">
        <v>1326</v>
      </c>
      <c r="B36" s="1089" t="s">
        <v>1146</v>
      </c>
      <c r="C36" s="1075">
        <v>19750</v>
      </c>
      <c r="D36" s="1075">
        <v>19790</v>
      </c>
      <c r="E36" s="1075">
        <v>18510</v>
      </c>
      <c r="F36" s="1093">
        <v>6520</v>
      </c>
      <c r="H36" s="1097"/>
      <c r="N36" s="1075" t="s">
        <v>1362</v>
      </c>
      <c r="O36" s="1075" t="s">
        <v>1363</v>
      </c>
      <c r="P36" s="1075" t="s">
        <v>1364</v>
      </c>
      <c r="Q36" s="1075" t="s">
        <v>1365</v>
      </c>
    </row>
    <row r="37" spans="1:17" ht="14.25" customHeight="1" thickBot="1">
      <c r="A37" s="1081" t="s">
        <v>1326</v>
      </c>
      <c r="B37" s="1089" t="s">
        <v>1158</v>
      </c>
      <c r="C37" s="1075">
        <v>22380</v>
      </c>
      <c r="D37" s="1075">
        <v>18530</v>
      </c>
      <c r="E37" s="1075">
        <v>17930</v>
      </c>
      <c r="F37" s="1093">
        <v>6270</v>
      </c>
      <c r="H37" s="1099"/>
      <c r="N37" s="1075" t="s">
        <v>1366</v>
      </c>
      <c r="O37" s="1075" t="s">
        <v>1367</v>
      </c>
      <c r="P37" s="1075" t="s">
        <v>1368</v>
      </c>
      <c r="Q37" s="1075" t="s">
        <v>1369</v>
      </c>
    </row>
    <row r="38" spans="1:17" ht="14.25" customHeight="1" thickBot="1">
      <c r="A38" s="1081" t="s">
        <v>1326</v>
      </c>
      <c r="B38" s="1089" t="s">
        <v>1168</v>
      </c>
      <c r="C38" s="1075">
        <v>20200</v>
      </c>
      <c r="D38" s="1075">
        <v>20070</v>
      </c>
      <c r="E38" s="1075">
        <v>19950</v>
      </c>
      <c r="F38" s="1093"/>
      <c r="H38" s="1100"/>
      <c r="N38" s="1075" t="s">
        <v>1370</v>
      </c>
      <c r="O38" s="1075" t="s">
        <v>1371</v>
      </c>
      <c r="P38" s="1075" t="s">
        <v>1372</v>
      </c>
      <c r="Q38" s="1075" t="s">
        <v>1373</v>
      </c>
    </row>
    <row r="39" spans="1:17" ht="14.25" customHeight="1" thickBot="1">
      <c r="A39" s="1081" t="s">
        <v>1326</v>
      </c>
      <c r="B39" s="1089" t="s">
        <v>1178</v>
      </c>
      <c r="C39" s="1075">
        <v>19300</v>
      </c>
      <c r="D39" s="1075">
        <v>20360</v>
      </c>
      <c r="E39" s="1075">
        <v>20230</v>
      </c>
      <c r="F39" s="1093"/>
      <c r="H39" s="1100"/>
      <c r="N39" s="1075" t="s">
        <v>1374</v>
      </c>
      <c r="O39" s="1075" t="s">
        <v>1375</v>
      </c>
      <c r="P39" s="1075" t="s">
        <v>1376</v>
      </c>
      <c r="Q39" s="1075" t="s">
        <v>1377</v>
      </c>
    </row>
    <row r="40" spans="1:17" ht="14.25" customHeight="1" thickBot="1">
      <c r="A40" s="1081" t="s">
        <v>1326</v>
      </c>
      <c r="B40" s="1089" t="s">
        <v>1188</v>
      </c>
      <c r="C40" s="1075">
        <v>20210</v>
      </c>
      <c r="D40" s="1075">
        <v>19060</v>
      </c>
      <c r="E40" s="1075">
        <v>18890</v>
      </c>
      <c r="F40" s="1093"/>
      <c r="H40" s="1100"/>
      <c r="N40" s="1075" t="s">
        <v>1378</v>
      </c>
      <c r="O40" s="1075" t="s">
        <v>1379</v>
      </c>
      <c r="P40" s="1075" t="s">
        <v>1380</v>
      </c>
      <c r="Q40" s="1075" t="s">
        <v>1381</v>
      </c>
    </row>
    <row r="41" spans="1:17" ht="14.25" customHeight="1" thickBot="1">
      <c r="A41" s="1081" t="s">
        <v>1326</v>
      </c>
      <c r="B41" s="1089" t="s">
        <v>1198</v>
      </c>
      <c r="C41" s="1075">
        <v>20560</v>
      </c>
      <c r="D41" s="1075">
        <v>21040</v>
      </c>
      <c r="E41" s="1075">
        <v>20740</v>
      </c>
      <c r="F41" s="1093"/>
      <c r="H41" s="1100"/>
      <c r="N41" s="1089" t="s">
        <v>1382</v>
      </c>
      <c r="O41" s="1089" t="s">
        <v>1383</v>
      </c>
      <c r="Q41" s="1089" t="s">
        <v>1384</v>
      </c>
    </row>
    <row r="42" spans="1:17" ht="14.25" customHeight="1" thickBot="1">
      <c r="A42" s="1081" t="s">
        <v>1326</v>
      </c>
      <c r="B42" s="1089" t="s">
        <v>1208</v>
      </c>
      <c r="C42" s="1075">
        <v>19280</v>
      </c>
      <c r="D42" s="1075">
        <v>22940</v>
      </c>
      <c r="E42" s="1075">
        <v>22500</v>
      </c>
      <c r="F42" s="1093"/>
      <c r="H42" s="1100"/>
      <c r="N42" s="1075" t="s">
        <v>1385</v>
      </c>
      <c r="O42" s="1075" t="s">
        <v>1386</v>
      </c>
      <c r="Q42" s="1075" t="s">
        <v>1387</v>
      </c>
    </row>
    <row r="43" spans="1:17" ht="14.25" customHeight="1" thickBot="1">
      <c r="A43" s="1081" t="s">
        <v>1326</v>
      </c>
      <c r="B43" s="1089" t="s">
        <v>1218</v>
      </c>
      <c r="C43" s="1075">
        <v>21520</v>
      </c>
      <c r="D43" s="1075">
        <v>19230</v>
      </c>
      <c r="E43" s="1075">
        <v>18540</v>
      </c>
      <c r="F43" s="1093"/>
      <c r="H43" s="1100"/>
      <c r="N43" s="1075" t="s">
        <v>1388</v>
      </c>
      <c r="O43" s="1075" t="s">
        <v>1389</v>
      </c>
      <c r="Q43" s="1075" t="s">
        <v>1390</v>
      </c>
    </row>
    <row r="44" spans="1:17" ht="14.25" customHeight="1" thickBot="1">
      <c r="A44" s="1081" t="s">
        <v>1326</v>
      </c>
      <c r="B44" s="1089" t="s">
        <v>1228</v>
      </c>
      <c r="C44" s="1075">
        <v>23260</v>
      </c>
      <c r="D44" s="1075">
        <v>21180</v>
      </c>
      <c r="E44" s="1075">
        <v>20730</v>
      </c>
      <c r="F44" s="1093"/>
      <c r="H44" s="1100"/>
      <c r="N44" s="1075" t="s">
        <v>1391</v>
      </c>
      <c r="O44" s="1075" t="s">
        <v>1392</v>
      </c>
      <c r="Q44" s="1075" t="s">
        <v>1393</v>
      </c>
    </row>
    <row r="45" spans="1:17" ht="14.25" customHeight="1" thickBot="1">
      <c r="A45" s="1081" t="s">
        <v>1326</v>
      </c>
      <c r="B45" s="1089" t="s">
        <v>1238</v>
      </c>
      <c r="C45" s="1075">
        <v>19610</v>
      </c>
      <c r="D45" s="1075">
        <v>18090</v>
      </c>
      <c r="E45" s="1075">
        <v>17970</v>
      </c>
      <c r="F45" s="1093"/>
      <c r="H45" s="1097"/>
      <c r="N45" s="1075" t="s">
        <v>1394</v>
      </c>
      <c r="O45" s="1075" t="s">
        <v>1395</v>
      </c>
      <c r="Q45" s="1075" t="s">
        <v>1396</v>
      </c>
    </row>
    <row r="46" spans="1:17" ht="14.25" customHeight="1" thickBot="1">
      <c r="A46" s="1081" t="s">
        <v>1326</v>
      </c>
      <c r="B46" s="1089" t="s">
        <v>1248</v>
      </c>
      <c r="C46" s="1075">
        <v>21660</v>
      </c>
      <c r="D46" s="1075">
        <v>19190</v>
      </c>
      <c r="E46" s="1075">
        <v>19790</v>
      </c>
      <c r="F46" s="1093"/>
      <c r="H46" s="1100"/>
      <c r="N46" s="1075" t="s">
        <v>1397</v>
      </c>
      <c r="O46" s="1075" t="s">
        <v>1398</v>
      </c>
      <c r="Q46" s="1075" t="s">
        <v>1399</v>
      </c>
    </row>
    <row r="47" spans="1:17" ht="14.25" customHeight="1" thickBot="1">
      <c r="A47" s="1081" t="s">
        <v>1326</v>
      </c>
      <c r="B47" s="1089" t="s">
        <v>1258</v>
      </c>
      <c r="C47" s="1075">
        <v>18220</v>
      </c>
      <c r="D47" s="1075"/>
      <c r="E47" s="1075">
        <v>17220</v>
      </c>
      <c r="F47" s="1093"/>
      <c r="H47" s="1100"/>
      <c r="N47" s="1075" t="s">
        <v>1400</v>
      </c>
      <c r="O47" s="1075" t="s">
        <v>1401</v>
      </c>
    </row>
    <row r="48" spans="1:17" ht="14.25" customHeight="1" thickBot="1">
      <c r="A48" s="1081" t="s">
        <v>1326</v>
      </c>
      <c r="B48" s="1090" t="s">
        <v>1267</v>
      </c>
      <c r="C48" s="1091">
        <v>19430</v>
      </c>
      <c r="D48" s="1091"/>
      <c r="E48" s="1091">
        <v>17830</v>
      </c>
      <c r="F48" s="1101"/>
      <c r="H48" s="1097"/>
      <c r="N48" s="1075" t="s">
        <v>1402</v>
      </c>
      <c r="O48" s="1075" t="s">
        <v>1403</v>
      </c>
    </row>
    <row r="49" spans="1:15" ht="14.25" customHeight="1" thickBot="1">
      <c r="A49" s="1081" t="s">
        <v>924</v>
      </c>
      <c r="B49" s="1082" t="s">
        <v>1404</v>
      </c>
      <c r="C49" s="1082">
        <v>17090</v>
      </c>
      <c r="D49" s="1082">
        <v>16950</v>
      </c>
      <c r="E49" s="1082">
        <v>16310</v>
      </c>
      <c r="F49" s="1083">
        <v>4540</v>
      </c>
      <c r="H49" s="1100"/>
      <c r="N49" s="1075" t="s">
        <v>1405</v>
      </c>
      <c r="O49" s="1075" t="s">
        <v>1406</v>
      </c>
    </row>
    <row r="50" spans="1:15" ht="14.25" customHeight="1" thickBot="1">
      <c r="A50" s="1081" t="s">
        <v>924</v>
      </c>
      <c r="B50" s="1075" t="s">
        <v>1073</v>
      </c>
      <c r="C50" s="1075">
        <v>19040</v>
      </c>
      <c r="D50" s="1075">
        <v>16960</v>
      </c>
      <c r="E50" s="1075">
        <v>14800</v>
      </c>
      <c r="F50" s="1093">
        <v>3940</v>
      </c>
      <c r="H50" s="1100"/>
    </row>
    <row r="51" spans="1:15" ht="14.25" customHeight="1" thickBot="1">
      <c r="A51" s="1081" t="s">
        <v>924</v>
      </c>
      <c r="B51" s="1075" t="s">
        <v>1087</v>
      </c>
      <c r="C51" s="1075">
        <v>17040</v>
      </c>
      <c r="D51" s="1075">
        <v>16930</v>
      </c>
      <c r="E51" s="1075">
        <v>15030</v>
      </c>
      <c r="F51" s="1093">
        <v>4120</v>
      </c>
      <c r="H51" s="1100"/>
    </row>
    <row r="52" spans="1:15" ht="14.25" customHeight="1" thickBot="1">
      <c r="A52" s="1081" t="s">
        <v>924</v>
      </c>
      <c r="B52" s="1075" t="s">
        <v>1100</v>
      </c>
      <c r="C52" s="1075">
        <v>17110</v>
      </c>
      <c r="D52" s="1075">
        <v>17750</v>
      </c>
      <c r="E52" s="1075">
        <v>17310</v>
      </c>
      <c r="F52" s="1093">
        <v>3220</v>
      </c>
      <c r="H52" s="1100"/>
    </row>
    <row r="53" spans="1:15" ht="14.25" customHeight="1" thickBot="1">
      <c r="A53" s="1081" t="s">
        <v>924</v>
      </c>
      <c r="B53" s="1075" t="s">
        <v>1114</v>
      </c>
      <c r="C53" s="1075">
        <v>17810</v>
      </c>
      <c r="D53" s="1075">
        <v>17260</v>
      </c>
      <c r="E53" s="1075">
        <v>17090</v>
      </c>
      <c r="F53" s="1093">
        <v>3520</v>
      </c>
      <c r="H53" s="1100"/>
    </row>
    <row r="54" spans="1:15" ht="14.25" customHeight="1" thickBot="1">
      <c r="A54" s="1081" t="s">
        <v>924</v>
      </c>
      <c r="B54" s="1075" t="s">
        <v>1125</v>
      </c>
      <c r="C54" s="1075">
        <v>17410</v>
      </c>
      <c r="D54" s="1075">
        <v>16780</v>
      </c>
      <c r="E54" s="1075">
        <v>16370</v>
      </c>
      <c r="F54" s="1093">
        <v>3410</v>
      </c>
      <c r="H54" s="1100"/>
    </row>
    <row r="55" spans="1:15" ht="14.25" customHeight="1" thickBot="1">
      <c r="A55" s="1081" t="s">
        <v>924</v>
      </c>
      <c r="B55" s="1075" t="s">
        <v>1136</v>
      </c>
      <c r="C55" s="1075">
        <v>16930</v>
      </c>
      <c r="D55" s="1075">
        <v>14720</v>
      </c>
      <c r="E55" s="1075">
        <v>15000</v>
      </c>
      <c r="F55" s="1093">
        <v>3710</v>
      </c>
      <c r="H55" s="1100"/>
    </row>
    <row r="56" spans="1:15" ht="14.25" customHeight="1" thickBot="1">
      <c r="A56" s="1081" t="s">
        <v>924</v>
      </c>
      <c r="B56" s="1075" t="s">
        <v>1147</v>
      </c>
      <c r="C56" s="1075">
        <v>14930</v>
      </c>
      <c r="D56" s="1075">
        <v>15850</v>
      </c>
      <c r="E56" s="1075">
        <v>14320</v>
      </c>
      <c r="F56" s="1093">
        <v>3960</v>
      </c>
      <c r="H56" s="1100"/>
    </row>
    <row r="57" spans="1:15" ht="14.25" customHeight="1" thickBot="1">
      <c r="A57" s="1081" t="s">
        <v>924</v>
      </c>
      <c r="B57" s="1075" t="s">
        <v>1159</v>
      </c>
      <c r="C57" s="1075">
        <v>16160</v>
      </c>
      <c r="D57" s="1075">
        <v>16190</v>
      </c>
      <c r="E57" s="1075">
        <v>15650</v>
      </c>
      <c r="F57" s="1093">
        <v>4200</v>
      </c>
      <c r="H57" s="1100"/>
    </row>
    <row r="58" spans="1:15" ht="14.25" customHeight="1" thickBot="1">
      <c r="A58" s="1081" t="s">
        <v>924</v>
      </c>
      <c r="B58" s="1075" t="s">
        <v>1169</v>
      </c>
      <c r="C58" s="1075">
        <v>16360</v>
      </c>
      <c r="D58" s="1075">
        <v>14050</v>
      </c>
      <c r="E58" s="1075">
        <v>16070</v>
      </c>
      <c r="F58" s="1093">
        <v>3990</v>
      </c>
      <c r="H58" s="1100"/>
    </row>
    <row r="59" spans="1:15" ht="14.25" customHeight="1" thickBot="1">
      <c r="A59" s="1081" t="s">
        <v>924</v>
      </c>
      <c r="B59" s="1075" t="s">
        <v>1179</v>
      </c>
      <c r="C59" s="1075">
        <v>14160</v>
      </c>
      <c r="D59" s="1075">
        <v>16620</v>
      </c>
      <c r="E59" s="1075">
        <v>13940</v>
      </c>
      <c r="F59" s="1093">
        <v>4260</v>
      </c>
      <c r="H59" s="1100"/>
    </row>
    <row r="60" spans="1:15" ht="14.25" customHeight="1" thickBot="1">
      <c r="A60" s="1081" t="s">
        <v>924</v>
      </c>
      <c r="B60" s="1075" t="s">
        <v>1189</v>
      </c>
      <c r="C60" s="1075">
        <v>16750</v>
      </c>
      <c r="D60" s="1075">
        <v>13910</v>
      </c>
      <c r="E60" s="1075">
        <v>16550</v>
      </c>
      <c r="F60" s="1093">
        <v>4550</v>
      </c>
      <c r="H60" s="1100"/>
    </row>
    <row r="61" spans="1:15" ht="14.25" customHeight="1" thickBot="1">
      <c r="A61" s="1081" t="s">
        <v>924</v>
      </c>
      <c r="B61" s="1075" t="s">
        <v>1199</v>
      </c>
      <c r="C61" s="1075">
        <v>14000</v>
      </c>
      <c r="D61" s="1075">
        <v>14550</v>
      </c>
      <c r="E61" s="1075">
        <v>13860</v>
      </c>
      <c r="F61" s="1102"/>
      <c r="H61" s="1100"/>
    </row>
    <row r="62" spans="1:15" ht="14.25" customHeight="1" thickBot="1">
      <c r="A62" s="1081" t="s">
        <v>924</v>
      </c>
      <c r="B62" s="1075" t="s">
        <v>1209</v>
      </c>
      <c r="C62" s="1075">
        <v>14660</v>
      </c>
      <c r="D62" s="1075">
        <v>17450</v>
      </c>
      <c r="E62" s="1075">
        <v>14470</v>
      </c>
      <c r="F62" s="1102"/>
      <c r="H62" s="1100"/>
    </row>
    <row r="63" spans="1:15" ht="14.25" customHeight="1" thickBot="1">
      <c r="A63" s="1081" t="s">
        <v>924</v>
      </c>
      <c r="B63" s="1075" t="s">
        <v>1219</v>
      </c>
      <c r="C63" s="1075">
        <v>17610</v>
      </c>
      <c r="D63" s="1075">
        <v>16500</v>
      </c>
      <c r="E63" s="1075">
        <v>17330</v>
      </c>
      <c r="F63" s="1102"/>
      <c r="H63" s="1100"/>
    </row>
    <row r="64" spans="1:15" ht="14.25" customHeight="1" thickBot="1">
      <c r="A64" s="1081" t="s">
        <v>924</v>
      </c>
      <c r="B64" s="1075" t="s">
        <v>1229</v>
      </c>
      <c r="C64" s="1075">
        <v>16590</v>
      </c>
      <c r="D64" s="1075">
        <v>15130</v>
      </c>
      <c r="E64" s="1075">
        <v>16420</v>
      </c>
      <c r="F64" s="1102"/>
      <c r="H64" s="1100"/>
    </row>
    <row r="65" spans="1:8" s="1069" customFormat="1" ht="14.25" customHeight="1" thickBot="1">
      <c r="A65" s="1081" t="s">
        <v>924</v>
      </c>
      <c r="B65" s="1075" t="s">
        <v>1239</v>
      </c>
      <c r="C65" s="1075">
        <v>15220</v>
      </c>
      <c r="D65" s="1075">
        <v>14660</v>
      </c>
      <c r="E65" s="1075">
        <v>15060</v>
      </c>
      <c r="F65" s="1093"/>
      <c r="H65" s="1100"/>
    </row>
    <row r="66" spans="1:8" s="1069" customFormat="1" ht="14.25" customHeight="1" thickBot="1">
      <c r="A66" s="1081" t="s">
        <v>924</v>
      </c>
      <c r="B66" s="1075" t="s">
        <v>1249</v>
      </c>
      <c r="C66" s="1075">
        <v>14720</v>
      </c>
      <c r="D66" s="1075">
        <v>15970</v>
      </c>
      <c r="E66" s="1075">
        <v>14610</v>
      </c>
      <c r="F66" s="1093"/>
      <c r="H66" s="1100"/>
    </row>
    <row r="67" spans="1:8" s="1069" customFormat="1" ht="14.25" customHeight="1" thickBot="1">
      <c r="A67" s="1081" t="s">
        <v>924</v>
      </c>
      <c r="B67" s="1075" t="s">
        <v>1259</v>
      </c>
      <c r="C67" s="1075">
        <v>16080</v>
      </c>
      <c r="D67" s="1075">
        <v>14840</v>
      </c>
      <c r="E67" s="1075">
        <v>15630</v>
      </c>
      <c r="F67" s="1093"/>
      <c r="H67" s="1100"/>
    </row>
    <row r="68" spans="1:8" s="1069" customFormat="1" ht="14.25" customHeight="1" thickBot="1">
      <c r="A68" s="1081" t="s">
        <v>924</v>
      </c>
      <c r="B68" s="1075" t="s">
        <v>1268</v>
      </c>
      <c r="C68" s="1075">
        <v>14940</v>
      </c>
      <c r="D68" s="1075">
        <v>18000</v>
      </c>
      <c r="E68" s="1075">
        <v>14040</v>
      </c>
      <c r="F68" s="1093"/>
      <c r="H68" s="1100"/>
    </row>
    <row r="69" spans="1:8" s="1069" customFormat="1" ht="14.25" customHeight="1" thickBot="1">
      <c r="A69" s="1081" t="s">
        <v>924</v>
      </c>
      <c r="B69" s="1075" t="s">
        <v>1277</v>
      </c>
      <c r="C69" s="1075">
        <v>18810</v>
      </c>
      <c r="D69" s="1075">
        <v>15100</v>
      </c>
      <c r="E69" s="1075">
        <v>14710</v>
      </c>
      <c r="F69" s="1093"/>
      <c r="H69" s="1100"/>
    </row>
    <row r="70" spans="1:8" s="1069" customFormat="1" ht="14.25" customHeight="1" thickBot="1">
      <c r="A70" s="1081" t="s">
        <v>924</v>
      </c>
      <c r="B70" s="1075" t="s">
        <v>1285</v>
      </c>
      <c r="C70" s="1075">
        <v>18270</v>
      </c>
      <c r="D70" s="1075"/>
      <c r="E70" s="1075"/>
      <c r="F70" s="1093"/>
      <c r="H70" s="1100"/>
    </row>
    <row r="71" spans="1:8" s="1069" customFormat="1" ht="14.25" customHeight="1" thickBot="1">
      <c r="A71" s="1081" t="s">
        <v>924</v>
      </c>
      <c r="B71" s="1075" t="s">
        <v>1292</v>
      </c>
      <c r="C71" s="1075">
        <v>15230</v>
      </c>
      <c r="D71" s="1075"/>
      <c r="E71" s="1075"/>
      <c r="F71" s="1093"/>
      <c r="H71" s="1100"/>
    </row>
    <row r="72" spans="1:8" s="1069" customFormat="1" ht="14.25" customHeight="1" thickBot="1">
      <c r="A72" s="1081" t="s">
        <v>924</v>
      </c>
      <c r="B72" s="1075" t="s">
        <v>1299</v>
      </c>
      <c r="C72" s="1075"/>
      <c r="D72" s="1075"/>
      <c r="E72" s="1075"/>
      <c r="F72" s="1093">
        <v>4120</v>
      </c>
      <c r="H72" s="1100"/>
    </row>
    <row r="73" spans="1:8" s="1069" customFormat="1" ht="14.25" customHeight="1" thickBot="1">
      <c r="A73" s="1081" t="s">
        <v>924</v>
      </c>
      <c r="B73" s="1075" t="s">
        <v>1306</v>
      </c>
      <c r="C73" s="1075"/>
      <c r="D73" s="1075"/>
      <c r="E73" s="1075"/>
      <c r="F73" s="1093">
        <v>3930</v>
      </c>
      <c r="H73" s="1100"/>
    </row>
    <row r="74" spans="1:8" s="1069" customFormat="1" ht="14.25" customHeight="1" thickBot="1">
      <c r="A74" s="1081" t="s">
        <v>924</v>
      </c>
      <c r="B74" s="1075" t="s">
        <v>1313</v>
      </c>
      <c r="C74" s="1075"/>
      <c r="D74" s="1075"/>
      <c r="E74" s="1075"/>
      <c r="F74" s="1093">
        <v>4060</v>
      </c>
      <c r="H74" s="1100"/>
    </row>
    <row r="75" spans="1:8" s="1069" customFormat="1" ht="14.25" customHeight="1" thickBot="1">
      <c r="A75" s="1081" t="s">
        <v>924</v>
      </c>
      <c r="B75" s="1091" t="s">
        <v>1320</v>
      </c>
      <c r="C75" s="1091"/>
      <c r="D75" s="1091"/>
      <c r="E75" s="1091"/>
      <c r="F75" s="1101">
        <v>3750</v>
      </c>
      <c r="H75" s="1100"/>
    </row>
    <row r="76" spans="1:8" s="1069" customFormat="1" ht="14.25" customHeight="1" thickBot="1">
      <c r="A76" s="1081" t="s">
        <v>1407</v>
      </c>
      <c r="B76" s="1082" t="s">
        <v>1408</v>
      </c>
      <c r="C76" s="1082">
        <v>14690</v>
      </c>
      <c r="D76" s="1082">
        <v>14640</v>
      </c>
      <c r="E76" s="1082">
        <v>14590</v>
      </c>
      <c r="F76" s="1083">
        <v>3060</v>
      </c>
      <c r="H76" s="1100"/>
    </row>
    <row r="77" spans="1:8" s="1069" customFormat="1" ht="14.25" customHeight="1" thickBot="1">
      <c r="A77" s="1081" t="s">
        <v>1407</v>
      </c>
      <c r="B77" s="1075" t="s">
        <v>1074</v>
      </c>
      <c r="C77" s="1075">
        <v>12550</v>
      </c>
      <c r="D77" s="1075">
        <v>12480</v>
      </c>
      <c r="E77" s="1075">
        <v>12450</v>
      </c>
      <c r="F77" s="1093">
        <v>2590</v>
      </c>
      <c r="H77" s="1100"/>
    </row>
    <row r="78" spans="1:8" s="1069" customFormat="1" ht="14.25" customHeight="1" thickBot="1">
      <c r="A78" s="1081" t="s">
        <v>1407</v>
      </c>
      <c r="B78" s="1075" t="s">
        <v>1088</v>
      </c>
      <c r="C78" s="1075">
        <v>14360</v>
      </c>
      <c r="D78" s="1075">
        <v>14320</v>
      </c>
      <c r="E78" s="1075">
        <v>12510</v>
      </c>
      <c r="F78" s="1093">
        <v>2700</v>
      </c>
      <c r="H78" s="1100"/>
    </row>
    <row r="79" spans="1:8" s="1069" customFormat="1" ht="14.25" customHeight="1" thickBot="1">
      <c r="A79" s="1081" t="s">
        <v>1407</v>
      </c>
      <c r="B79" s="1075" t="s">
        <v>1101</v>
      </c>
      <c r="C79" s="1075">
        <v>12590</v>
      </c>
      <c r="D79" s="1075">
        <v>12540</v>
      </c>
      <c r="E79" s="1075">
        <v>12350</v>
      </c>
      <c r="F79" s="1093">
        <v>2740</v>
      </c>
      <c r="H79" s="1100"/>
    </row>
    <row r="80" spans="1:8" s="1069" customFormat="1" ht="14.25" customHeight="1" thickBot="1">
      <c r="A80" s="1081" t="s">
        <v>1407</v>
      </c>
      <c r="B80" s="1075" t="s">
        <v>1115</v>
      </c>
      <c r="C80" s="1075">
        <v>12450</v>
      </c>
      <c r="D80" s="1075">
        <v>12370</v>
      </c>
      <c r="E80" s="1075">
        <v>10790</v>
      </c>
      <c r="F80" s="1093">
        <v>2290</v>
      </c>
      <c r="H80" s="1100"/>
    </row>
    <row r="81" spans="1:8" s="1069" customFormat="1" ht="14.25" customHeight="1" thickBot="1">
      <c r="A81" s="1081" t="s">
        <v>1407</v>
      </c>
      <c r="B81" s="1075" t="s">
        <v>1126</v>
      </c>
      <c r="C81" s="1075">
        <v>14210</v>
      </c>
      <c r="D81" s="1075">
        <v>14150</v>
      </c>
      <c r="E81" s="1075">
        <v>12730</v>
      </c>
      <c r="F81" s="1093">
        <v>2240</v>
      </c>
      <c r="H81" s="1100"/>
    </row>
    <row r="82" spans="1:8" s="1069" customFormat="1" ht="14.25" customHeight="1" thickBot="1">
      <c r="A82" s="1081" t="s">
        <v>1407</v>
      </c>
      <c r="B82" s="1075" t="s">
        <v>1137</v>
      </c>
      <c r="C82" s="1075">
        <v>10860</v>
      </c>
      <c r="D82" s="1075">
        <v>10820</v>
      </c>
      <c r="E82" s="1075">
        <v>14720</v>
      </c>
      <c r="F82" s="1093">
        <v>2490</v>
      </c>
      <c r="H82" s="1100"/>
    </row>
    <row r="83" spans="1:8" s="1069" customFormat="1" ht="14.25" customHeight="1" thickBot="1">
      <c r="A83" s="1081" t="s">
        <v>1407</v>
      </c>
      <c r="B83" s="1075" t="s">
        <v>1148</v>
      </c>
      <c r="C83" s="1075">
        <v>12810</v>
      </c>
      <c r="D83" s="1075">
        <v>12760</v>
      </c>
      <c r="E83" s="1075">
        <v>14830</v>
      </c>
      <c r="F83" s="1093">
        <v>2450</v>
      </c>
      <c r="H83" s="1100"/>
    </row>
    <row r="84" spans="1:8" s="1069" customFormat="1" ht="14.25" customHeight="1" thickBot="1">
      <c r="A84" s="1081" t="s">
        <v>1407</v>
      </c>
      <c r="B84" s="1075" t="s">
        <v>1160</v>
      </c>
      <c r="C84" s="1075">
        <v>14950</v>
      </c>
      <c r="D84" s="1075">
        <v>14810</v>
      </c>
      <c r="E84" s="1075">
        <v>12590</v>
      </c>
      <c r="F84" s="1093">
        <v>2540</v>
      </c>
      <c r="H84" s="1100"/>
    </row>
    <row r="85" spans="1:8" s="1069" customFormat="1" ht="14.25" customHeight="1" thickBot="1">
      <c r="A85" s="1081" t="s">
        <v>1407</v>
      </c>
      <c r="B85" s="1075" t="s">
        <v>1170</v>
      </c>
      <c r="C85" s="1075">
        <v>14960</v>
      </c>
      <c r="D85" s="1075">
        <v>14890</v>
      </c>
      <c r="E85" s="1075">
        <v>12840</v>
      </c>
      <c r="F85" s="1093">
        <v>2840</v>
      </c>
      <c r="H85" s="1100"/>
    </row>
    <row r="86" spans="1:8" s="1069" customFormat="1" ht="14.25" customHeight="1" thickBot="1">
      <c r="A86" s="1081" t="s">
        <v>1407</v>
      </c>
      <c r="B86" s="1075" t="s">
        <v>1180</v>
      </c>
      <c r="C86" s="1075">
        <v>12730</v>
      </c>
      <c r="D86" s="1075">
        <v>12660</v>
      </c>
      <c r="E86" s="1075">
        <v>13310</v>
      </c>
      <c r="F86" s="1093">
        <v>3140</v>
      </c>
      <c r="H86" s="1100"/>
    </row>
    <row r="87" spans="1:8" s="1069" customFormat="1" ht="14.25" customHeight="1" thickBot="1">
      <c r="A87" s="1081" t="s">
        <v>1407</v>
      </c>
      <c r="B87" s="1075" t="s">
        <v>1190</v>
      </c>
      <c r="C87" s="1075">
        <v>12940</v>
      </c>
      <c r="D87" s="1075">
        <v>12890</v>
      </c>
      <c r="E87" s="1075">
        <v>11580</v>
      </c>
      <c r="F87" s="1102"/>
      <c r="H87" s="1100"/>
    </row>
    <row r="88" spans="1:8" s="1069" customFormat="1" ht="14.25" customHeight="1" thickBot="1">
      <c r="A88" s="1081" t="s">
        <v>1407</v>
      </c>
      <c r="B88" s="1075" t="s">
        <v>1200</v>
      </c>
      <c r="C88" s="1075">
        <v>13430</v>
      </c>
      <c r="D88" s="1075">
        <v>13360</v>
      </c>
      <c r="E88" s="1075">
        <v>12790</v>
      </c>
      <c r="F88" s="1102"/>
      <c r="H88" s="1100"/>
    </row>
    <row r="89" spans="1:8" s="1069" customFormat="1" ht="14.25" customHeight="1" thickBot="1">
      <c r="A89" s="1081" t="s">
        <v>1407</v>
      </c>
      <c r="B89" s="1075" t="s">
        <v>1210</v>
      </c>
      <c r="C89" s="1075">
        <v>11680</v>
      </c>
      <c r="D89" s="1075">
        <v>11630</v>
      </c>
      <c r="E89" s="1075">
        <v>11320</v>
      </c>
      <c r="F89" s="1102"/>
      <c r="H89" s="1100"/>
    </row>
    <row r="90" spans="1:8" s="1069" customFormat="1" ht="14.25" customHeight="1" thickBot="1">
      <c r="A90" s="1081" t="s">
        <v>1407</v>
      </c>
      <c r="B90" s="1075" t="s">
        <v>1220</v>
      </c>
      <c r="C90" s="1075">
        <v>12890</v>
      </c>
      <c r="D90" s="1075">
        <v>12820</v>
      </c>
      <c r="E90" s="1075">
        <v>12710</v>
      </c>
      <c r="F90" s="1102"/>
      <c r="H90" s="1100"/>
    </row>
    <row r="91" spans="1:8" s="1069" customFormat="1" ht="14.25" customHeight="1" thickBot="1">
      <c r="A91" s="1081" t="s">
        <v>1407</v>
      </c>
      <c r="B91" s="1075" t="s">
        <v>1230</v>
      </c>
      <c r="C91" s="1075">
        <v>11410</v>
      </c>
      <c r="D91" s="1075">
        <v>11360</v>
      </c>
      <c r="E91" s="1075">
        <v>12670</v>
      </c>
      <c r="F91" s="1102"/>
      <c r="H91" s="1100"/>
    </row>
    <row r="92" spans="1:8" s="1069" customFormat="1" ht="14.25" customHeight="1" thickBot="1">
      <c r="A92" s="1081" t="s">
        <v>1407</v>
      </c>
      <c r="B92" s="1075" t="s">
        <v>1240</v>
      </c>
      <c r="C92" s="1075">
        <v>12770</v>
      </c>
      <c r="D92" s="1075">
        <v>12740</v>
      </c>
      <c r="E92" s="1075">
        <v>11970</v>
      </c>
      <c r="F92" s="1102"/>
      <c r="H92" s="1100"/>
    </row>
    <row r="93" spans="1:8" s="1069" customFormat="1" ht="14.25" customHeight="1" thickBot="1">
      <c r="A93" s="1081" t="s">
        <v>1407</v>
      </c>
      <c r="B93" s="1075" t="s">
        <v>1250</v>
      </c>
      <c r="C93" s="1075">
        <v>12740</v>
      </c>
      <c r="D93" s="1075">
        <v>12700</v>
      </c>
      <c r="E93" s="1075">
        <v>12540</v>
      </c>
      <c r="F93" s="1102"/>
      <c r="H93" s="1100"/>
    </row>
    <row r="94" spans="1:8" s="1069" customFormat="1" ht="14.25" customHeight="1" thickBot="1">
      <c r="A94" s="1081" t="s">
        <v>1407</v>
      </c>
      <c r="B94" s="1075" t="s">
        <v>1260</v>
      </c>
      <c r="C94" s="1075">
        <v>12020</v>
      </c>
      <c r="D94" s="1075">
        <v>11990</v>
      </c>
      <c r="E94" s="1075">
        <v>13110</v>
      </c>
      <c r="F94" s="1102"/>
      <c r="H94" s="1100"/>
    </row>
    <row r="95" spans="1:8" s="1069" customFormat="1" ht="14.25" customHeight="1" thickBot="1">
      <c r="A95" s="1081" t="s">
        <v>1407</v>
      </c>
      <c r="B95" s="1075" t="s">
        <v>1269</v>
      </c>
      <c r="C95" s="1075">
        <v>12620</v>
      </c>
      <c r="D95" s="1075">
        <v>12580</v>
      </c>
      <c r="E95" s="1075">
        <v>13160</v>
      </c>
      <c r="F95" s="1093"/>
      <c r="H95" s="1100"/>
    </row>
    <row r="96" spans="1:8" s="1069" customFormat="1" ht="14.25" customHeight="1" thickBot="1">
      <c r="A96" s="1081" t="s">
        <v>1407</v>
      </c>
      <c r="B96" s="1075" t="s">
        <v>1278</v>
      </c>
      <c r="C96" s="1075">
        <v>13200</v>
      </c>
      <c r="D96" s="1075">
        <v>13150</v>
      </c>
      <c r="E96" s="1075">
        <v>12900</v>
      </c>
      <c r="F96" s="1093"/>
      <c r="H96" s="1100"/>
    </row>
    <row r="97" spans="1:8" s="1069" customFormat="1" ht="14.25" customHeight="1" thickBot="1">
      <c r="A97" s="1081" t="s">
        <v>1407</v>
      </c>
      <c r="B97" s="1075" t="s">
        <v>1286</v>
      </c>
      <c r="C97" s="1075">
        <v>13270</v>
      </c>
      <c r="D97" s="1075">
        <v>13210</v>
      </c>
      <c r="E97" s="1075">
        <v>11080</v>
      </c>
      <c r="F97" s="1093"/>
      <c r="H97" s="1100"/>
    </row>
    <row r="98" spans="1:8" s="1069" customFormat="1" ht="14.25" customHeight="1" thickBot="1">
      <c r="A98" s="1081" t="s">
        <v>1407</v>
      </c>
      <c r="B98" s="1075" t="s">
        <v>1293</v>
      </c>
      <c r="C98" s="1075">
        <v>13010</v>
      </c>
      <c r="D98" s="1075">
        <v>12930</v>
      </c>
      <c r="E98" s="1075">
        <v>12840</v>
      </c>
      <c r="F98" s="1093"/>
      <c r="H98" s="1100"/>
    </row>
    <row r="99" spans="1:8" s="1069" customFormat="1" ht="14.25" customHeight="1" thickBot="1">
      <c r="A99" s="1081" t="s">
        <v>1407</v>
      </c>
      <c r="B99" s="1075" t="s">
        <v>1300</v>
      </c>
      <c r="C99" s="1075">
        <v>11190</v>
      </c>
      <c r="D99" s="1075">
        <v>11130</v>
      </c>
      <c r="E99" s="1075"/>
      <c r="F99" s="1093"/>
      <c r="H99" s="1100"/>
    </row>
    <row r="100" spans="1:8" s="1069" customFormat="1" ht="14.25" customHeight="1" thickBot="1">
      <c r="A100" s="1081" t="s">
        <v>1407</v>
      </c>
      <c r="B100" s="1075" t="s">
        <v>1307</v>
      </c>
      <c r="C100" s="1075">
        <v>14280</v>
      </c>
      <c r="D100" s="1075">
        <v>14180</v>
      </c>
      <c r="E100" s="1075"/>
      <c r="F100" s="1093"/>
      <c r="H100" s="1100"/>
    </row>
    <row r="101" spans="1:8" s="1069" customFormat="1" ht="14.25" customHeight="1" thickBot="1">
      <c r="A101" s="1081" t="s">
        <v>1407</v>
      </c>
      <c r="B101" s="1075" t="s">
        <v>1314</v>
      </c>
      <c r="C101" s="1075">
        <v>12960</v>
      </c>
      <c r="D101" s="1075">
        <v>12890</v>
      </c>
      <c r="E101" s="1075"/>
      <c r="F101" s="1093"/>
      <c r="H101" s="1100"/>
    </row>
    <row r="102" spans="1:8" s="1069" customFormat="1" ht="14.25" customHeight="1" thickBot="1">
      <c r="A102" s="1081" t="s">
        <v>1407</v>
      </c>
      <c r="B102" s="1075" t="s">
        <v>1321</v>
      </c>
      <c r="C102" s="1075"/>
      <c r="D102" s="1075"/>
      <c r="E102" s="1075"/>
      <c r="F102" s="1093">
        <v>3100</v>
      </c>
      <c r="H102" s="1100"/>
    </row>
    <row r="103" spans="1:8" s="1069" customFormat="1" ht="14.25" customHeight="1" thickBot="1">
      <c r="A103" s="1081" t="s">
        <v>1407</v>
      </c>
      <c r="B103" s="1075" t="s">
        <v>1328</v>
      </c>
      <c r="C103" s="1075"/>
      <c r="D103" s="1075"/>
      <c r="E103" s="1075"/>
      <c r="F103" s="1093">
        <v>2320</v>
      </c>
      <c r="H103" s="1100"/>
    </row>
    <row r="104" spans="1:8" s="1069" customFormat="1" ht="14.25" customHeight="1" thickBot="1">
      <c r="A104" s="1081" t="s">
        <v>1407</v>
      </c>
      <c r="B104" s="1075" t="s">
        <v>1333</v>
      </c>
      <c r="C104" s="1075"/>
      <c r="D104" s="1075"/>
      <c r="E104" s="1075"/>
      <c r="F104" s="1093">
        <v>2320</v>
      </c>
      <c r="H104" s="1100"/>
    </row>
    <row r="105" spans="1:8" s="1069" customFormat="1" ht="14.25" customHeight="1" thickBot="1">
      <c r="A105" s="1081" t="s">
        <v>1407</v>
      </c>
      <c r="B105" s="1075" t="s">
        <v>1337</v>
      </c>
      <c r="C105" s="1075"/>
      <c r="D105" s="1075"/>
      <c r="E105" s="1075"/>
      <c r="F105" s="1093">
        <v>2320</v>
      </c>
      <c r="H105" s="1100"/>
    </row>
    <row r="106" spans="1:8" s="1069" customFormat="1" ht="14.25" customHeight="1" thickBot="1">
      <c r="A106" s="1081" t="s">
        <v>1407</v>
      </c>
      <c r="B106" s="1075" t="s">
        <v>1342</v>
      </c>
      <c r="C106" s="1075"/>
      <c r="D106" s="1075"/>
      <c r="E106" s="1075"/>
      <c r="F106" s="1093">
        <v>2320</v>
      </c>
      <c r="H106" s="1100"/>
    </row>
    <row r="107" spans="1:8" s="1069" customFormat="1" ht="14.25" customHeight="1" thickBot="1">
      <c r="A107" s="1081" t="s">
        <v>1407</v>
      </c>
      <c r="B107" s="1075" t="s">
        <v>1347</v>
      </c>
      <c r="C107" s="1075"/>
      <c r="D107" s="1075"/>
      <c r="E107" s="1075"/>
      <c r="F107" s="1093">
        <v>2280</v>
      </c>
      <c r="H107" s="1100"/>
    </row>
    <row r="108" spans="1:8" s="1069" customFormat="1" ht="14.25" customHeight="1" thickBot="1">
      <c r="A108" s="1081" t="s">
        <v>1407</v>
      </c>
      <c r="B108" s="1075" t="s">
        <v>1352</v>
      </c>
      <c r="C108" s="1075"/>
      <c r="D108" s="1075"/>
      <c r="E108" s="1075"/>
      <c r="F108" s="1093">
        <v>2280</v>
      </c>
      <c r="H108" s="1100"/>
    </row>
    <row r="109" spans="1:8" s="1069" customFormat="1" ht="14.25" customHeight="1" thickBot="1">
      <c r="A109" s="1081" t="s">
        <v>1407</v>
      </c>
      <c r="B109" s="1091" t="s">
        <v>1357</v>
      </c>
      <c r="C109" s="1091"/>
      <c r="D109" s="1091"/>
      <c r="E109" s="1091"/>
      <c r="F109" s="1101">
        <v>2280</v>
      </c>
      <c r="H109" s="1100"/>
    </row>
    <row r="110" spans="1:8" s="1069" customFormat="1" ht="14.25" customHeight="1" thickBot="1">
      <c r="A110" s="1081" t="s">
        <v>1409</v>
      </c>
      <c r="B110" s="1082" t="s">
        <v>1410</v>
      </c>
      <c r="C110" s="1082">
        <v>10520</v>
      </c>
      <c r="D110" s="1082">
        <v>10490</v>
      </c>
      <c r="E110" s="1082">
        <v>10760</v>
      </c>
      <c r="F110" s="1083">
        <v>2160</v>
      </c>
      <c r="H110" s="1100"/>
    </row>
    <row r="111" spans="1:8" s="1069" customFormat="1" ht="14.25" customHeight="1" thickBot="1">
      <c r="A111" s="1081" t="s">
        <v>1409</v>
      </c>
      <c r="B111" s="1075" t="s">
        <v>1075</v>
      </c>
      <c r="C111" s="1075">
        <v>10090</v>
      </c>
      <c r="D111" s="1075">
        <v>10060</v>
      </c>
      <c r="E111" s="1075">
        <v>10300</v>
      </c>
      <c r="F111" s="1093">
        <v>2010</v>
      </c>
      <c r="H111" s="1100"/>
    </row>
    <row r="112" spans="1:8" s="1069" customFormat="1" ht="14.25" customHeight="1" thickBot="1">
      <c r="A112" s="1081" t="s">
        <v>1409</v>
      </c>
      <c r="B112" s="1075" t="s">
        <v>1089</v>
      </c>
      <c r="C112" s="1075">
        <v>9910</v>
      </c>
      <c r="D112" s="1075">
        <v>9850</v>
      </c>
      <c r="E112" s="1075">
        <v>9960</v>
      </c>
      <c r="F112" s="1093">
        <v>2090</v>
      </c>
      <c r="H112" s="1100"/>
    </row>
    <row r="113" spans="1:8" s="1069" customFormat="1" ht="14.25" customHeight="1" thickBot="1">
      <c r="A113" s="1081" t="s">
        <v>1409</v>
      </c>
      <c r="B113" s="1075" t="s">
        <v>1102</v>
      </c>
      <c r="C113" s="1075">
        <v>11430</v>
      </c>
      <c r="D113" s="1075">
        <v>11400</v>
      </c>
      <c r="E113" s="1075">
        <v>11710</v>
      </c>
      <c r="F113" s="1093">
        <v>2050</v>
      </c>
      <c r="H113" s="1100"/>
    </row>
    <row r="114" spans="1:8" s="1069" customFormat="1" ht="14.25" customHeight="1" thickBot="1">
      <c r="A114" s="1081" t="s">
        <v>1409</v>
      </c>
      <c r="B114" s="1075" t="s">
        <v>1116</v>
      </c>
      <c r="C114" s="1075">
        <v>11390</v>
      </c>
      <c r="D114" s="1075">
        <v>11350</v>
      </c>
      <c r="E114" s="1075">
        <v>11640</v>
      </c>
      <c r="F114" s="1093">
        <v>1620</v>
      </c>
      <c r="H114" s="1100"/>
    </row>
    <row r="115" spans="1:8" s="1069" customFormat="1" ht="14.25" customHeight="1" thickBot="1">
      <c r="A115" s="1081" t="s">
        <v>1409</v>
      </c>
      <c r="B115" s="1075" t="s">
        <v>1127</v>
      </c>
      <c r="C115" s="1075">
        <v>9930</v>
      </c>
      <c r="D115" s="1075">
        <v>9900</v>
      </c>
      <c r="E115" s="1075">
        <v>10160</v>
      </c>
      <c r="F115" s="1093">
        <v>1580</v>
      </c>
      <c r="H115" s="1100"/>
    </row>
    <row r="116" spans="1:8" s="1069" customFormat="1" ht="14.25" customHeight="1" thickBot="1">
      <c r="A116" s="1081" t="s">
        <v>1409</v>
      </c>
      <c r="B116" s="1075" t="s">
        <v>1138</v>
      </c>
      <c r="C116" s="1075">
        <v>9150</v>
      </c>
      <c r="D116" s="1075">
        <v>9120</v>
      </c>
      <c r="E116" s="1075">
        <v>9380</v>
      </c>
      <c r="F116" s="1093">
        <v>1750</v>
      </c>
      <c r="H116" s="1100"/>
    </row>
    <row r="117" spans="1:8" s="1069" customFormat="1" ht="14.25" customHeight="1" thickBot="1">
      <c r="A117" s="1081" t="s">
        <v>1409</v>
      </c>
      <c r="B117" s="1075" t="s">
        <v>1149</v>
      </c>
      <c r="C117" s="1075">
        <v>10680</v>
      </c>
      <c r="D117" s="1075">
        <v>10650</v>
      </c>
      <c r="E117" s="1075">
        <v>10970</v>
      </c>
      <c r="F117" s="1093">
        <v>1730</v>
      </c>
      <c r="H117" s="1100"/>
    </row>
    <row r="118" spans="1:8" s="1069" customFormat="1" ht="14.25" customHeight="1" thickBot="1">
      <c r="A118" s="1081" t="s">
        <v>1409</v>
      </c>
      <c r="B118" s="1075" t="s">
        <v>1161</v>
      </c>
      <c r="C118" s="1075">
        <v>10080</v>
      </c>
      <c r="D118" s="1075">
        <v>10050</v>
      </c>
      <c r="E118" s="1075">
        <v>10350</v>
      </c>
      <c r="F118" s="1093">
        <v>1920</v>
      </c>
      <c r="H118" s="1100"/>
    </row>
    <row r="119" spans="1:8" s="1069" customFormat="1" ht="14.25" customHeight="1" thickBot="1">
      <c r="A119" s="1081" t="s">
        <v>1409</v>
      </c>
      <c r="B119" s="1075" t="s">
        <v>1171</v>
      </c>
      <c r="C119" s="1075">
        <v>9450</v>
      </c>
      <c r="D119" s="1075">
        <v>9410</v>
      </c>
      <c r="E119" s="1075">
        <v>9680</v>
      </c>
      <c r="F119" s="1093">
        <v>1880</v>
      </c>
      <c r="H119" s="1100"/>
    </row>
    <row r="120" spans="1:8" s="1069" customFormat="1" ht="14.25" customHeight="1" thickBot="1">
      <c r="A120" s="1081" t="s">
        <v>1409</v>
      </c>
      <c r="B120" s="1075" t="s">
        <v>1181</v>
      </c>
      <c r="C120" s="1075">
        <v>8730</v>
      </c>
      <c r="D120" s="1075">
        <v>8700</v>
      </c>
      <c r="E120" s="1075">
        <v>8950</v>
      </c>
      <c r="F120" s="1093">
        <v>1830</v>
      </c>
      <c r="H120" s="1100"/>
    </row>
    <row r="121" spans="1:8" s="1069" customFormat="1" ht="14.25" customHeight="1" thickBot="1">
      <c r="A121" s="1081" t="s">
        <v>1409</v>
      </c>
      <c r="B121" s="1075" t="s">
        <v>1191</v>
      </c>
      <c r="C121" s="1075">
        <v>10070</v>
      </c>
      <c r="D121" s="1075">
        <v>10040</v>
      </c>
      <c r="E121" s="1075">
        <v>10270</v>
      </c>
      <c r="F121" s="1093">
        <v>1960</v>
      </c>
      <c r="H121" s="1100"/>
    </row>
    <row r="122" spans="1:8" s="1069" customFormat="1" ht="14.25" customHeight="1" thickBot="1">
      <c r="A122" s="1081" t="s">
        <v>1409</v>
      </c>
      <c r="B122" s="1075" t="s">
        <v>1201</v>
      </c>
      <c r="C122" s="1075">
        <v>10500</v>
      </c>
      <c r="D122" s="1075">
        <v>10470</v>
      </c>
      <c r="E122" s="1075">
        <v>10780</v>
      </c>
      <c r="F122" s="1093">
        <v>2180</v>
      </c>
      <c r="H122" s="1100"/>
    </row>
    <row r="123" spans="1:8" s="1069" customFormat="1" ht="14.25" customHeight="1" thickBot="1">
      <c r="A123" s="1081" t="s">
        <v>1409</v>
      </c>
      <c r="B123" s="1075" t="s">
        <v>1211</v>
      </c>
      <c r="C123" s="1075">
        <v>10390</v>
      </c>
      <c r="D123" s="1075">
        <v>10360</v>
      </c>
      <c r="E123" s="1075">
        <v>10660</v>
      </c>
      <c r="F123" s="1093">
        <v>2040</v>
      </c>
      <c r="H123" s="1100"/>
    </row>
    <row r="124" spans="1:8" s="1069" customFormat="1" ht="14.25" customHeight="1" thickBot="1">
      <c r="A124" s="1081" t="s">
        <v>1409</v>
      </c>
      <c r="B124" s="1075" t="s">
        <v>1221</v>
      </c>
      <c r="C124" s="1075">
        <v>10390</v>
      </c>
      <c r="D124" s="1075">
        <v>10360</v>
      </c>
      <c r="E124" s="1075">
        <v>10680</v>
      </c>
      <c r="F124" s="1102"/>
      <c r="H124" s="1100"/>
    </row>
    <row r="125" spans="1:8" s="1069" customFormat="1" ht="14.25" customHeight="1" thickBot="1">
      <c r="A125" s="1081" t="s">
        <v>1409</v>
      </c>
      <c r="B125" s="1075" t="s">
        <v>1231</v>
      </c>
      <c r="C125" s="1075">
        <v>10440</v>
      </c>
      <c r="D125" s="1075">
        <v>10410</v>
      </c>
      <c r="E125" s="1075">
        <v>10710</v>
      </c>
      <c r="F125" s="1102"/>
      <c r="H125" s="1100"/>
    </row>
    <row r="126" spans="1:8" s="1069" customFormat="1" ht="14.25" customHeight="1" thickBot="1">
      <c r="A126" s="1081" t="s">
        <v>1409</v>
      </c>
      <c r="B126" s="1075" t="s">
        <v>1241</v>
      </c>
      <c r="C126" s="1075">
        <v>10780</v>
      </c>
      <c r="D126" s="1075">
        <v>10750</v>
      </c>
      <c r="E126" s="1075">
        <v>11080</v>
      </c>
      <c r="F126" s="1102"/>
      <c r="H126" s="1100"/>
    </row>
    <row r="127" spans="1:8" s="1069" customFormat="1" ht="14.25" customHeight="1" thickBot="1">
      <c r="A127" s="1081" t="s">
        <v>1409</v>
      </c>
      <c r="B127" s="1075" t="s">
        <v>1251</v>
      </c>
      <c r="C127" s="1075">
        <v>10100</v>
      </c>
      <c r="D127" s="1075">
        <v>10070</v>
      </c>
      <c r="E127" s="1075">
        <v>10350</v>
      </c>
      <c r="F127" s="1102"/>
      <c r="H127" s="1100"/>
    </row>
    <row r="128" spans="1:8" s="1069" customFormat="1" ht="14.25" customHeight="1" thickBot="1">
      <c r="A128" s="1081" t="s">
        <v>1409</v>
      </c>
      <c r="B128" s="1075" t="s">
        <v>1261</v>
      </c>
      <c r="C128" s="1075">
        <v>9200</v>
      </c>
      <c r="D128" s="1075">
        <v>9160</v>
      </c>
      <c r="E128" s="1075">
        <v>9660</v>
      </c>
      <c r="F128" s="1102"/>
      <c r="H128" s="1100"/>
    </row>
    <row r="129" spans="1:8" s="1069" customFormat="1" ht="14.25" customHeight="1" thickBot="1">
      <c r="A129" s="1081" t="s">
        <v>1409</v>
      </c>
      <c r="B129" s="1075" t="s">
        <v>1270</v>
      </c>
      <c r="C129" s="1075">
        <v>10340</v>
      </c>
      <c r="D129" s="1075">
        <v>10310</v>
      </c>
      <c r="E129" s="1075">
        <v>10580</v>
      </c>
      <c r="F129" s="1102"/>
      <c r="H129" s="1100"/>
    </row>
    <row r="130" spans="1:8" s="1069" customFormat="1" ht="14.25" customHeight="1" thickBot="1">
      <c r="A130" s="1081" t="s">
        <v>1409</v>
      </c>
      <c r="B130" s="1075" t="s">
        <v>1279</v>
      </c>
      <c r="C130" s="1075">
        <v>9680</v>
      </c>
      <c r="D130" s="1075">
        <v>9660</v>
      </c>
      <c r="E130" s="1075">
        <v>9950</v>
      </c>
      <c r="F130" s="1102"/>
      <c r="H130" s="1100"/>
    </row>
    <row r="131" spans="1:8" s="1069" customFormat="1" ht="14.25" customHeight="1" thickBot="1">
      <c r="A131" s="1081" t="s">
        <v>1409</v>
      </c>
      <c r="B131" s="1075" t="s">
        <v>1287</v>
      </c>
      <c r="C131" s="1075">
        <v>9540</v>
      </c>
      <c r="D131" s="1075">
        <v>9510</v>
      </c>
      <c r="E131" s="1075">
        <v>9790</v>
      </c>
      <c r="F131" s="1102"/>
      <c r="H131" s="1100"/>
    </row>
    <row r="132" spans="1:8" s="1069" customFormat="1" ht="14.25" customHeight="1" thickBot="1">
      <c r="A132" s="1081" t="s">
        <v>1409</v>
      </c>
      <c r="B132" s="1075" t="s">
        <v>1294</v>
      </c>
      <c r="C132" s="1075">
        <v>9320</v>
      </c>
      <c r="D132" s="1075">
        <v>9290</v>
      </c>
      <c r="E132" s="1075">
        <v>9570</v>
      </c>
      <c r="F132" s="1102"/>
      <c r="H132" s="1100"/>
    </row>
    <row r="133" spans="1:8" s="1069" customFormat="1" ht="14.25" customHeight="1" thickBot="1">
      <c r="A133" s="1081" t="s">
        <v>1409</v>
      </c>
      <c r="B133" s="1075" t="s">
        <v>1301</v>
      </c>
      <c r="C133" s="1075">
        <v>10310</v>
      </c>
      <c r="D133" s="1075">
        <v>10280</v>
      </c>
      <c r="E133" s="1075">
        <v>10530</v>
      </c>
      <c r="F133" s="1102"/>
      <c r="H133" s="1100"/>
    </row>
    <row r="134" spans="1:8" s="1069" customFormat="1" ht="14.25" customHeight="1" thickBot="1">
      <c r="A134" s="1081" t="s">
        <v>1409</v>
      </c>
      <c r="B134" s="1075" t="s">
        <v>1308</v>
      </c>
      <c r="C134" s="1075">
        <v>10370</v>
      </c>
      <c r="D134" s="1075">
        <v>10310</v>
      </c>
      <c r="E134" s="1075">
        <v>10240</v>
      </c>
      <c r="F134" s="1093">
        <v>2060</v>
      </c>
      <c r="H134" s="1100"/>
    </row>
    <row r="135" spans="1:8" s="1069" customFormat="1" ht="14.25" customHeight="1" thickBot="1">
      <c r="A135" s="1081" t="s">
        <v>1409</v>
      </c>
      <c r="B135" s="1075" t="s">
        <v>1315</v>
      </c>
      <c r="C135" s="1075">
        <v>9300</v>
      </c>
      <c r="D135" s="1075">
        <v>9270</v>
      </c>
      <c r="E135" s="1075">
        <v>9350</v>
      </c>
      <c r="F135" s="1102"/>
      <c r="H135" s="1100"/>
    </row>
    <row r="136" spans="1:8" s="1069" customFormat="1" ht="14.25" customHeight="1" thickBot="1">
      <c r="A136" s="1081" t="s">
        <v>1409</v>
      </c>
      <c r="B136" s="1075" t="s">
        <v>1322</v>
      </c>
      <c r="C136" s="1075">
        <v>10160</v>
      </c>
      <c r="D136" s="1075">
        <v>10110</v>
      </c>
      <c r="E136" s="1075">
        <v>10080</v>
      </c>
      <c r="F136" s="1102"/>
      <c r="H136" s="1100"/>
    </row>
    <row r="137" spans="1:8" s="1069" customFormat="1" ht="14.25" customHeight="1" thickBot="1">
      <c r="A137" s="1081" t="s">
        <v>1409</v>
      </c>
      <c r="B137" s="1075" t="s">
        <v>1329</v>
      </c>
      <c r="C137" s="1075">
        <v>9200</v>
      </c>
      <c r="D137" s="1075">
        <v>9170</v>
      </c>
      <c r="E137" s="1075">
        <v>9450</v>
      </c>
      <c r="F137" s="1102"/>
      <c r="H137" s="1100"/>
    </row>
    <row r="138" spans="1:8" s="1069" customFormat="1" ht="14.25" customHeight="1" thickBot="1">
      <c r="A138" s="1081" t="s">
        <v>1409</v>
      </c>
      <c r="B138" s="1075" t="s">
        <v>1334</v>
      </c>
      <c r="C138" s="1075">
        <v>9690</v>
      </c>
      <c r="D138" s="1075">
        <v>9660</v>
      </c>
      <c r="E138" s="1075">
        <v>9840</v>
      </c>
      <c r="F138" s="1102"/>
      <c r="H138" s="1100"/>
    </row>
    <row r="139" spans="1:8" s="1069" customFormat="1" ht="14.25" customHeight="1" thickBot="1">
      <c r="A139" s="1081" t="s">
        <v>1409</v>
      </c>
      <c r="B139" s="1075" t="s">
        <v>1338</v>
      </c>
      <c r="C139" s="1075">
        <v>10290</v>
      </c>
      <c r="D139" s="1075">
        <v>10260</v>
      </c>
      <c r="E139" s="1075">
        <v>10550</v>
      </c>
      <c r="F139" s="1093">
        <v>1700</v>
      </c>
      <c r="H139" s="1100"/>
    </row>
    <row r="140" spans="1:8" s="1069" customFormat="1" ht="14.25" customHeight="1" thickBot="1">
      <c r="A140" s="1081" t="s">
        <v>1409</v>
      </c>
      <c r="B140" s="1075" t="s">
        <v>1343</v>
      </c>
      <c r="C140" s="1075">
        <v>9740</v>
      </c>
      <c r="D140" s="1075">
        <v>9710</v>
      </c>
      <c r="E140" s="1075">
        <v>10000</v>
      </c>
      <c r="F140" s="1093">
        <v>2000</v>
      </c>
      <c r="H140" s="1100"/>
    </row>
    <row r="141" spans="1:8" s="1069" customFormat="1" ht="14.25" customHeight="1" thickBot="1">
      <c r="A141" s="1081" t="s">
        <v>1409</v>
      </c>
      <c r="B141" s="1075" t="s">
        <v>1348</v>
      </c>
      <c r="C141" s="1075">
        <v>9810</v>
      </c>
      <c r="D141" s="1075">
        <v>9770</v>
      </c>
      <c r="E141" s="1075">
        <v>10060</v>
      </c>
      <c r="F141" s="1102"/>
      <c r="H141" s="1100"/>
    </row>
    <row r="142" spans="1:8" s="1069" customFormat="1" ht="14.25" customHeight="1" thickBot="1">
      <c r="A142" s="1081" t="s">
        <v>1409</v>
      </c>
      <c r="B142" s="1075" t="s">
        <v>1353</v>
      </c>
      <c r="C142" s="1075">
        <v>9300</v>
      </c>
      <c r="D142" s="1075">
        <v>9270</v>
      </c>
      <c r="E142" s="1075">
        <v>9530</v>
      </c>
      <c r="F142" s="1102"/>
      <c r="H142" s="1100"/>
    </row>
    <row r="143" spans="1:8" s="1069" customFormat="1" ht="14.25" customHeight="1" thickBot="1">
      <c r="A143" s="1081" t="s">
        <v>1409</v>
      </c>
      <c r="B143" s="1075" t="s">
        <v>1358</v>
      </c>
      <c r="C143" s="1075">
        <v>10080</v>
      </c>
      <c r="D143" s="1075">
        <v>10050</v>
      </c>
      <c r="E143" s="1075">
        <v>10340</v>
      </c>
      <c r="F143" s="1102"/>
      <c r="H143" s="1100"/>
    </row>
    <row r="144" spans="1:8" s="1069" customFormat="1" ht="14.25" customHeight="1" thickBot="1">
      <c r="A144" s="1081" t="s">
        <v>1409</v>
      </c>
      <c r="B144" s="1075" t="s">
        <v>1362</v>
      </c>
      <c r="C144" s="1075">
        <v>9820</v>
      </c>
      <c r="D144" s="1075">
        <v>9750</v>
      </c>
      <c r="E144" s="1075">
        <v>9900</v>
      </c>
      <c r="F144" s="1102"/>
      <c r="H144" s="1100"/>
    </row>
    <row r="145" spans="1:8" s="1069" customFormat="1" ht="14.25" customHeight="1" thickBot="1">
      <c r="A145" s="1081" t="s">
        <v>1409</v>
      </c>
      <c r="B145" s="1075" t="s">
        <v>1366</v>
      </c>
      <c r="C145" s="1075"/>
      <c r="D145" s="1075"/>
      <c r="E145" s="1075"/>
      <c r="F145" s="1093">
        <v>1740</v>
      </c>
      <c r="H145" s="1100"/>
    </row>
    <row r="146" spans="1:8" s="1069" customFormat="1" ht="14.25" customHeight="1" thickBot="1">
      <c r="A146" s="1081" t="s">
        <v>1409</v>
      </c>
      <c r="B146" s="1075" t="s">
        <v>1370</v>
      </c>
      <c r="C146" s="1075"/>
      <c r="D146" s="1075"/>
      <c r="E146" s="1075"/>
      <c r="F146" s="1093">
        <v>1740</v>
      </c>
      <c r="H146" s="1100"/>
    </row>
    <row r="147" spans="1:8" s="1069" customFormat="1" ht="14.25" customHeight="1" thickBot="1">
      <c r="A147" s="1081" t="s">
        <v>1409</v>
      </c>
      <c r="B147" s="1075" t="s">
        <v>1374</v>
      </c>
      <c r="C147" s="1075"/>
      <c r="D147" s="1075"/>
      <c r="E147" s="1075"/>
      <c r="F147" s="1093">
        <v>1740</v>
      </c>
      <c r="H147" s="1100"/>
    </row>
    <row r="148" spans="1:8" s="1069" customFormat="1" ht="14.25" customHeight="1" thickBot="1">
      <c r="A148" s="1081" t="s">
        <v>1409</v>
      </c>
      <c r="B148" s="1075" t="s">
        <v>1378</v>
      </c>
      <c r="C148" s="1075"/>
      <c r="D148" s="1075"/>
      <c r="E148" s="1075"/>
      <c r="F148" s="1093">
        <v>1740</v>
      </c>
      <c r="H148" s="1100"/>
    </row>
    <row r="149" spans="1:8" s="1069" customFormat="1" ht="14.25" customHeight="1" thickBot="1">
      <c r="A149" s="1081" t="s">
        <v>1409</v>
      </c>
      <c r="B149" s="1075" t="s">
        <v>1382</v>
      </c>
      <c r="C149" s="1075"/>
      <c r="D149" s="1075"/>
      <c r="E149" s="1075"/>
      <c r="F149" s="1093">
        <v>1740</v>
      </c>
      <c r="H149" s="1100"/>
    </row>
    <row r="150" spans="1:8" s="1069" customFormat="1" ht="14.25" customHeight="1" thickBot="1">
      <c r="A150" s="1081" t="s">
        <v>1409</v>
      </c>
      <c r="B150" s="1075" t="s">
        <v>1385</v>
      </c>
      <c r="C150" s="1075"/>
      <c r="D150" s="1075"/>
      <c r="E150" s="1075"/>
      <c r="F150" s="1093">
        <v>1610</v>
      </c>
      <c r="H150" s="1100"/>
    </row>
    <row r="151" spans="1:8" s="1069" customFormat="1" ht="14.25" customHeight="1" thickBot="1">
      <c r="A151" s="1081" t="s">
        <v>1409</v>
      </c>
      <c r="B151" s="1075" t="s">
        <v>1388</v>
      </c>
      <c r="C151" s="1075"/>
      <c r="D151" s="1075"/>
      <c r="E151" s="1075"/>
      <c r="F151" s="1093">
        <v>1610</v>
      </c>
      <c r="H151" s="1100"/>
    </row>
    <row r="152" spans="1:8" s="1069" customFormat="1" ht="14.25" customHeight="1" thickBot="1">
      <c r="A152" s="1081" t="s">
        <v>1409</v>
      </c>
      <c r="B152" s="1075" t="s">
        <v>1391</v>
      </c>
      <c r="C152" s="1075"/>
      <c r="D152" s="1075"/>
      <c r="E152" s="1075"/>
      <c r="F152" s="1093">
        <v>1610</v>
      </c>
      <c r="H152" s="1100"/>
    </row>
    <row r="153" spans="1:8" s="1069" customFormat="1" ht="14.25" customHeight="1" thickBot="1">
      <c r="A153" s="1081" t="s">
        <v>1409</v>
      </c>
      <c r="B153" s="1075" t="s">
        <v>1394</v>
      </c>
      <c r="C153" s="1075"/>
      <c r="D153" s="1075"/>
      <c r="E153" s="1075"/>
      <c r="F153" s="1093">
        <v>1610</v>
      </c>
      <c r="H153" s="1100"/>
    </row>
    <row r="154" spans="1:8" s="1069" customFormat="1" ht="14.25" customHeight="1" thickBot="1">
      <c r="A154" s="1081" t="s">
        <v>1409</v>
      </c>
      <c r="B154" s="1075" t="s">
        <v>1397</v>
      </c>
      <c r="C154" s="1075"/>
      <c r="D154" s="1075"/>
      <c r="E154" s="1075"/>
      <c r="F154" s="1093">
        <v>1610</v>
      </c>
      <c r="H154" s="1100"/>
    </row>
    <row r="155" spans="1:8" s="1069" customFormat="1" ht="14.25" customHeight="1" thickBot="1">
      <c r="A155" s="1081" t="s">
        <v>1409</v>
      </c>
      <c r="B155" s="1075" t="s">
        <v>1400</v>
      </c>
      <c r="C155" s="1075"/>
      <c r="D155" s="1075"/>
      <c r="E155" s="1075"/>
      <c r="F155" s="1093">
        <v>1800</v>
      </c>
      <c r="H155" s="1100"/>
    </row>
    <row r="156" spans="1:8" s="1069" customFormat="1" ht="14.25" customHeight="1" thickBot="1">
      <c r="A156" s="1081" t="s">
        <v>1409</v>
      </c>
      <c r="B156" s="1075" t="s">
        <v>1402</v>
      </c>
      <c r="C156" s="1075"/>
      <c r="D156" s="1075"/>
      <c r="E156" s="1075"/>
      <c r="F156" s="1093">
        <v>1910</v>
      </c>
      <c r="H156" s="1100"/>
    </row>
    <row r="157" spans="1:8" s="1069" customFormat="1" ht="14.25" customHeight="1" thickBot="1">
      <c r="A157" s="1081" t="s">
        <v>1409</v>
      </c>
      <c r="B157" s="1091" t="s">
        <v>1405</v>
      </c>
      <c r="C157" s="1091"/>
      <c r="D157" s="1091"/>
      <c r="E157" s="1091"/>
      <c r="F157" s="1101">
        <v>1500</v>
      </c>
      <c r="H157" s="1100"/>
    </row>
    <row r="158" spans="1:8" s="1069" customFormat="1" ht="14.25" customHeight="1" thickBot="1">
      <c r="A158" s="1081" t="s">
        <v>1411</v>
      </c>
      <c r="B158" s="1082" t="s">
        <v>1412</v>
      </c>
      <c r="C158" s="1082">
        <v>8170</v>
      </c>
      <c r="D158" s="1082">
        <v>8140</v>
      </c>
      <c r="E158" s="1082">
        <v>8590</v>
      </c>
      <c r="F158" s="1083">
        <v>1450</v>
      </c>
      <c r="H158" s="1100"/>
    </row>
    <row r="159" spans="1:8" s="1069" customFormat="1" ht="14.25" customHeight="1" thickBot="1">
      <c r="A159" s="1081" t="s">
        <v>1411</v>
      </c>
      <c r="B159" s="1075" t="s">
        <v>1076</v>
      </c>
      <c r="C159" s="1075">
        <v>7410</v>
      </c>
      <c r="D159" s="1075">
        <v>7370</v>
      </c>
      <c r="E159" s="1075">
        <v>8030</v>
      </c>
      <c r="F159" s="1093">
        <v>1510</v>
      </c>
      <c r="H159" s="1100"/>
    </row>
    <row r="160" spans="1:8" s="1069" customFormat="1" ht="14.25" customHeight="1" thickBot="1">
      <c r="A160" s="1081" t="s">
        <v>1411</v>
      </c>
      <c r="B160" s="1075" t="s">
        <v>1090</v>
      </c>
      <c r="C160" s="1075">
        <v>7240</v>
      </c>
      <c r="D160" s="1075">
        <v>7210</v>
      </c>
      <c r="E160" s="1075">
        <v>7860</v>
      </c>
      <c r="F160" s="1093">
        <v>1370</v>
      </c>
      <c r="H160" s="1100"/>
    </row>
    <row r="161" spans="1:8" s="1069" customFormat="1" ht="14.25" customHeight="1" thickBot="1">
      <c r="A161" s="1081" t="s">
        <v>1411</v>
      </c>
      <c r="B161" s="1075" t="s">
        <v>1103</v>
      </c>
      <c r="C161" s="1075">
        <v>7720</v>
      </c>
      <c r="D161" s="1075">
        <v>7690</v>
      </c>
      <c r="E161" s="1075">
        <v>8200</v>
      </c>
      <c r="F161" s="1093">
        <v>1190</v>
      </c>
      <c r="H161" s="1100"/>
    </row>
    <row r="162" spans="1:8" s="1069" customFormat="1" ht="14.25" customHeight="1" thickBot="1">
      <c r="A162" s="1081" t="s">
        <v>1411</v>
      </c>
      <c r="B162" s="1075" t="s">
        <v>1117</v>
      </c>
      <c r="C162" s="1075">
        <v>6900</v>
      </c>
      <c r="D162" s="1075">
        <v>6870</v>
      </c>
      <c r="E162" s="1075">
        <v>7500</v>
      </c>
      <c r="F162" s="1093">
        <v>1390</v>
      </c>
      <c r="H162" s="1100"/>
    </row>
    <row r="163" spans="1:8" s="1069" customFormat="1" ht="14.25" customHeight="1" thickBot="1">
      <c r="A163" s="1081" t="s">
        <v>1411</v>
      </c>
      <c r="B163" s="1075" t="s">
        <v>1128</v>
      </c>
      <c r="C163" s="1075">
        <v>7120</v>
      </c>
      <c r="D163" s="1075">
        <v>7090</v>
      </c>
      <c r="E163" s="1075">
        <v>7690</v>
      </c>
      <c r="F163" s="1093">
        <v>1230</v>
      </c>
      <c r="H163" s="1100"/>
    </row>
    <row r="164" spans="1:8" s="1069" customFormat="1" ht="14.25" customHeight="1" thickBot="1">
      <c r="A164" s="1081" t="s">
        <v>1411</v>
      </c>
      <c r="B164" s="1075" t="s">
        <v>1139</v>
      </c>
      <c r="C164" s="1075">
        <v>6560</v>
      </c>
      <c r="D164" s="1075">
        <v>6530</v>
      </c>
      <c r="E164" s="1075">
        <v>7110</v>
      </c>
      <c r="F164" s="1093">
        <v>1340</v>
      </c>
      <c r="H164" s="1100"/>
    </row>
    <row r="165" spans="1:8" s="1069" customFormat="1" ht="14.25" customHeight="1" thickBot="1">
      <c r="A165" s="1081" t="s">
        <v>1411</v>
      </c>
      <c r="B165" s="1075" t="s">
        <v>1150</v>
      </c>
      <c r="C165" s="1075">
        <v>7450</v>
      </c>
      <c r="D165" s="1075">
        <v>7430</v>
      </c>
      <c r="E165" s="1075">
        <v>8110</v>
      </c>
      <c r="F165" s="1093">
        <v>1290</v>
      </c>
      <c r="H165" s="1100"/>
    </row>
    <row r="166" spans="1:8" s="1069" customFormat="1" ht="14.25" customHeight="1" thickBot="1">
      <c r="A166" s="1081" t="s">
        <v>1411</v>
      </c>
      <c r="B166" s="1075" t="s">
        <v>1162</v>
      </c>
      <c r="C166" s="1075">
        <v>7490</v>
      </c>
      <c r="D166" s="1075">
        <v>7460</v>
      </c>
      <c r="E166" s="1075">
        <v>8150</v>
      </c>
      <c r="F166" s="1093">
        <v>1350</v>
      </c>
      <c r="H166" s="1100"/>
    </row>
    <row r="167" spans="1:8" s="1069" customFormat="1" ht="14.25" customHeight="1" thickBot="1">
      <c r="A167" s="1081" t="s">
        <v>1411</v>
      </c>
      <c r="B167" s="1075" t="s">
        <v>1172</v>
      </c>
      <c r="C167" s="1075">
        <v>7540</v>
      </c>
      <c r="D167" s="1075">
        <v>7510</v>
      </c>
      <c r="E167" s="1075">
        <v>8030</v>
      </c>
      <c r="F167" s="1102"/>
      <c r="H167" s="1100"/>
    </row>
    <row r="168" spans="1:8" s="1069" customFormat="1" ht="14.25" customHeight="1" thickBot="1">
      <c r="A168" s="1081" t="s">
        <v>1411</v>
      </c>
      <c r="B168" s="1075" t="s">
        <v>1182</v>
      </c>
      <c r="C168" s="1075">
        <v>7210</v>
      </c>
      <c r="D168" s="1075">
        <v>7180</v>
      </c>
      <c r="E168" s="1075">
        <v>7830</v>
      </c>
      <c r="F168" s="1102"/>
      <c r="H168" s="1100"/>
    </row>
    <row r="169" spans="1:8" s="1069" customFormat="1" ht="14.25" customHeight="1" thickBot="1">
      <c r="A169" s="1081" t="s">
        <v>1411</v>
      </c>
      <c r="B169" s="1075" t="s">
        <v>1192</v>
      </c>
      <c r="C169" s="1075">
        <v>7040</v>
      </c>
      <c r="D169" s="1075">
        <v>7020</v>
      </c>
      <c r="E169" s="1075">
        <v>7670</v>
      </c>
      <c r="F169" s="1102"/>
      <c r="H169" s="1100"/>
    </row>
    <row r="170" spans="1:8" s="1069" customFormat="1" ht="14.25" customHeight="1" thickBot="1">
      <c r="A170" s="1081" t="s">
        <v>1411</v>
      </c>
      <c r="B170" s="1075" t="s">
        <v>1202</v>
      </c>
      <c r="C170" s="1075">
        <v>8040</v>
      </c>
      <c r="D170" s="1075">
        <v>7190</v>
      </c>
      <c r="E170" s="1075">
        <v>7850</v>
      </c>
      <c r="F170" s="1102"/>
      <c r="H170" s="1100"/>
    </row>
    <row r="171" spans="1:8" s="1069" customFormat="1" ht="14.25" customHeight="1" thickBot="1">
      <c r="A171" s="1081" t="s">
        <v>1411</v>
      </c>
      <c r="B171" s="1075" t="s">
        <v>1212</v>
      </c>
      <c r="C171" s="1075">
        <v>7860</v>
      </c>
      <c r="D171" s="1075">
        <v>7720</v>
      </c>
      <c r="E171" s="1075">
        <v>8150</v>
      </c>
      <c r="F171" s="1093">
        <v>1110</v>
      </c>
      <c r="H171" s="1100"/>
    </row>
    <row r="172" spans="1:8" s="1069" customFormat="1" ht="14.25" customHeight="1" thickBot="1">
      <c r="A172" s="1081" t="s">
        <v>1411</v>
      </c>
      <c r="B172" s="1075" t="s">
        <v>1222</v>
      </c>
      <c r="C172" s="1075">
        <v>7210</v>
      </c>
      <c r="D172" s="1075">
        <v>7170</v>
      </c>
      <c r="E172" s="1075">
        <v>7320</v>
      </c>
      <c r="F172" s="1102"/>
      <c r="H172" s="1100"/>
    </row>
    <row r="173" spans="1:8" s="1069" customFormat="1" ht="14.25" customHeight="1" thickBot="1">
      <c r="A173" s="1081" t="s">
        <v>1411</v>
      </c>
      <c r="B173" s="1075" t="s">
        <v>1232</v>
      </c>
      <c r="C173" s="1075">
        <v>6860</v>
      </c>
      <c r="D173" s="1075">
        <v>6810</v>
      </c>
      <c r="E173" s="1075">
        <v>7440</v>
      </c>
      <c r="F173" s="1102"/>
      <c r="H173" s="1100"/>
    </row>
    <row r="174" spans="1:8" s="1069" customFormat="1" ht="14.25" customHeight="1" thickBot="1">
      <c r="A174" s="1081" t="s">
        <v>1411</v>
      </c>
      <c r="B174" s="1075" t="s">
        <v>1242</v>
      </c>
      <c r="C174" s="1075">
        <v>7120</v>
      </c>
      <c r="D174" s="1075">
        <v>7090</v>
      </c>
      <c r="E174" s="1075">
        <v>7500</v>
      </c>
      <c r="F174" s="1093">
        <v>1490</v>
      </c>
      <c r="H174" s="1100"/>
    </row>
    <row r="175" spans="1:8" s="1069" customFormat="1" ht="14.25" customHeight="1" thickBot="1">
      <c r="A175" s="1081" t="s">
        <v>1411</v>
      </c>
      <c r="B175" s="1075" t="s">
        <v>1252</v>
      </c>
      <c r="C175" s="1075">
        <v>7850</v>
      </c>
      <c r="D175" s="1075">
        <v>7820</v>
      </c>
      <c r="E175" s="1075">
        <v>8120</v>
      </c>
      <c r="F175" s="1093">
        <v>1530</v>
      </c>
      <c r="H175" s="1100"/>
    </row>
    <row r="176" spans="1:8" s="1069" customFormat="1" ht="14.25" customHeight="1" thickBot="1">
      <c r="A176" s="1081" t="s">
        <v>1411</v>
      </c>
      <c r="B176" s="1075" t="s">
        <v>1262</v>
      </c>
      <c r="C176" s="1075">
        <v>7620</v>
      </c>
      <c r="D176" s="1075">
        <v>7570</v>
      </c>
      <c r="E176" s="1075">
        <v>7990</v>
      </c>
      <c r="F176" s="1093">
        <v>1480</v>
      </c>
      <c r="H176" s="1100"/>
    </row>
    <row r="177" spans="1:8" s="1069" customFormat="1" ht="14.25" customHeight="1" thickBot="1">
      <c r="A177" s="1081" t="s">
        <v>1411</v>
      </c>
      <c r="B177" s="1075" t="s">
        <v>1271</v>
      </c>
      <c r="C177" s="1075">
        <v>8590</v>
      </c>
      <c r="D177" s="1075">
        <v>8570</v>
      </c>
      <c r="E177" s="1075">
        <v>8740</v>
      </c>
      <c r="F177" s="1093">
        <v>1540</v>
      </c>
      <c r="H177" s="1100"/>
    </row>
    <row r="178" spans="1:8" s="1069" customFormat="1" ht="14.25" customHeight="1" thickBot="1">
      <c r="A178" s="1081" t="s">
        <v>1411</v>
      </c>
      <c r="B178" s="1075" t="s">
        <v>1280</v>
      </c>
      <c r="C178" s="1075">
        <v>7510</v>
      </c>
      <c r="D178" s="1075">
        <v>7470</v>
      </c>
      <c r="E178" s="1075">
        <v>8090</v>
      </c>
      <c r="F178" s="1093">
        <v>1320</v>
      </c>
      <c r="H178" s="1100"/>
    </row>
    <row r="179" spans="1:8" s="1069" customFormat="1" ht="14.25" customHeight="1" thickBot="1">
      <c r="A179" s="1081" t="s">
        <v>1411</v>
      </c>
      <c r="B179" s="1075" t="s">
        <v>1288</v>
      </c>
      <c r="C179" s="1075">
        <v>6380</v>
      </c>
      <c r="D179" s="1075">
        <v>6340</v>
      </c>
      <c r="E179" s="1075">
        <v>6810</v>
      </c>
      <c r="F179" s="1102"/>
      <c r="H179" s="1100"/>
    </row>
    <row r="180" spans="1:8" s="1069" customFormat="1" ht="14.25" customHeight="1" thickBot="1">
      <c r="A180" s="1081" t="s">
        <v>1411</v>
      </c>
      <c r="B180" s="1075" t="s">
        <v>1295</v>
      </c>
      <c r="C180" s="1075">
        <v>7830</v>
      </c>
      <c r="D180" s="1075">
        <v>7800</v>
      </c>
      <c r="E180" s="1075">
        <v>7780</v>
      </c>
      <c r="F180" s="1093">
        <v>1440</v>
      </c>
      <c r="H180" s="1100"/>
    </row>
    <row r="181" spans="1:8" s="1069" customFormat="1" ht="14.25" customHeight="1" thickBot="1">
      <c r="A181" s="1081" t="s">
        <v>1411</v>
      </c>
      <c r="B181" s="1075" t="s">
        <v>1302</v>
      </c>
      <c r="C181" s="1075">
        <v>7110</v>
      </c>
      <c r="D181" s="1075">
        <v>7080</v>
      </c>
      <c r="E181" s="1075">
        <v>7730</v>
      </c>
      <c r="F181" s="1093">
        <v>1350</v>
      </c>
      <c r="H181" s="1100"/>
    </row>
    <row r="182" spans="1:8" s="1069" customFormat="1" ht="14.25" customHeight="1" thickBot="1">
      <c r="A182" s="1081" t="s">
        <v>1411</v>
      </c>
      <c r="B182" s="1075" t="s">
        <v>1309</v>
      </c>
      <c r="C182" s="1075">
        <v>7310</v>
      </c>
      <c r="D182" s="1075">
        <v>7280</v>
      </c>
      <c r="E182" s="1075">
        <v>7950</v>
      </c>
      <c r="F182" s="1093">
        <v>1220</v>
      </c>
      <c r="H182" s="1100"/>
    </row>
    <row r="183" spans="1:8" s="1069" customFormat="1" ht="14.25" customHeight="1" thickBot="1">
      <c r="A183" s="1081" t="s">
        <v>1411</v>
      </c>
      <c r="B183" s="1075" t="s">
        <v>1316</v>
      </c>
      <c r="C183" s="1075">
        <v>7470</v>
      </c>
      <c r="D183" s="1075">
        <v>7440</v>
      </c>
      <c r="E183" s="1075">
        <v>7880</v>
      </c>
      <c r="F183" s="1102"/>
      <c r="H183" s="1100"/>
    </row>
    <row r="184" spans="1:8" s="1069" customFormat="1" ht="14.25" customHeight="1" thickBot="1">
      <c r="A184" s="1081" t="s">
        <v>1411</v>
      </c>
      <c r="B184" s="1075" t="s">
        <v>1323</v>
      </c>
      <c r="C184" s="1075">
        <v>6960</v>
      </c>
      <c r="D184" s="1075">
        <v>6930</v>
      </c>
      <c r="E184" s="1075">
        <v>7570</v>
      </c>
      <c r="F184" s="1102"/>
      <c r="H184" s="1100"/>
    </row>
    <row r="185" spans="1:8" s="1069" customFormat="1" ht="14.25" customHeight="1" thickBot="1">
      <c r="A185" s="1081" t="s">
        <v>1411</v>
      </c>
      <c r="B185" s="1075" t="s">
        <v>1330</v>
      </c>
      <c r="C185" s="1075">
        <v>7260</v>
      </c>
      <c r="D185" s="1075">
        <v>7230</v>
      </c>
      <c r="E185" s="1075">
        <v>7710</v>
      </c>
      <c r="F185" s="1093">
        <v>1360</v>
      </c>
      <c r="H185" s="1100"/>
    </row>
    <row r="186" spans="1:8" s="1069" customFormat="1" ht="14.25" customHeight="1" thickBot="1">
      <c r="A186" s="1081" t="s">
        <v>1411</v>
      </c>
      <c r="B186" s="1075" t="s">
        <v>1335</v>
      </c>
      <c r="C186" s="1075"/>
      <c r="D186" s="1075"/>
      <c r="E186" s="1075"/>
      <c r="F186" s="1093">
        <v>1560</v>
      </c>
      <c r="H186" s="1100"/>
    </row>
    <row r="187" spans="1:8" s="1069" customFormat="1" ht="14.25" customHeight="1" thickBot="1">
      <c r="A187" s="1081" t="s">
        <v>1411</v>
      </c>
      <c r="B187" s="1075" t="s">
        <v>1339</v>
      </c>
      <c r="C187" s="1075"/>
      <c r="D187" s="1075"/>
      <c r="E187" s="1075"/>
      <c r="F187" s="1093">
        <v>1560</v>
      </c>
      <c r="H187" s="1100"/>
    </row>
    <row r="188" spans="1:8" s="1069" customFormat="1" ht="14.25" customHeight="1" thickBot="1">
      <c r="A188" s="1081" t="s">
        <v>1411</v>
      </c>
      <c r="B188" s="1075" t="s">
        <v>1344</v>
      </c>
      <c r="C188" s="1075"/>
      <c r="D188" s="1075"/>
      <c r="E188" s="1075"/>
      <c r="F188" s="1093">
        <v>1560</v>
      </c>
      <c r="H188" s="1100"/>
    </row>
    <row r="189" spans="1:8" s="1069" customFormat="1" ht="14.25" customHeight="1" thickBot="1">
      <c r="A189" s="1081" t="s">
        <v>1411</v>
      </c>
      <c r="B189" s="1075" t="s">
        <v>1349</v>
      </c>
      <c r="C189" s="1075"/>
      <c r="D189" s="1075"/>
      <c r="E189" s="1075"/>
      <c r="F189" s="1093">
        <v>1320</v>
      </c>
      <c r="H189" s="1100"/>
    </row>
    <row r="190" spans="1:8" s="1069" customFormat="1" ht="14.25" customHeight="1" thickBot="1">
      <c r="A190" s="1081" t="s">
        <v>1411</v>
      </c>
      <c r="B190" s="1075" t="s">
        <v>1354</v>
      </c>
      <c r="C190" s="1075"/>
      <c r="D190" s="1075"/>
      <c r="E190" s="1075"/>
      <c r="F190" s="1093">
        <v>1320</v>
      </c>
      <c r="H190" s="1100"/>
    </row>
    <row r="191" spans="1:8" s="1069" customFormat="1" ht="14.25" customHeight="1" thickBot="1">
      <c r="A191" s="1081" t="s">
        <v>1411</v>
      </c>
      <c r="B191" s="1075" t="s">
        <v>1359</v>
      </c>
      <c r="C191" s="1075"/>
      <c r="D191" s="1075"/>
      <c r="E191" s="1075"/>
      <c r="F191" s="1093">
        <v>1320</v>
      </c>
      <c r="H191" s="1100"/>
    </row>
    <row r="192" spans="1:8" s="1069" customFormat="1" ht="14.25" customHeight="1" thickBot="1">
      <c r="A192" s="1081" t="s">
        <v>1411</v>
      </c>
      <c r="B192" s="1075" t="s">
        <v>1363</v>
      </c>
      <c r="C192" s="1075"/>
      <c r="D192" s="1075"/>
      <c r="E192" s="1075"/>
      <c r="F192" s="1093">
        <v>1100</v>
      </c>
      <c r="H192" s="1100"/>
    </row>
    <row r="193" spans="1:8" s="1069" customFormat="1" ht="14.25" customHeight="1" thickBot="1">
      <c r="A193" s="1081" t="s">
        <v>1411</v>
      </c>
      <c r="B193" s="1075" t="s">
        <v>1367</v>
      </c>
      <c r="C193" s="1075"/>
      <c r="D193" s="1075"/>
      <c r="E193" s="1075"/>
      <c r="F193" s="1093">
        <v>1100</v>
      </c>
      <c r="H193" s="1100"/>
    </row>
    <row r="194" spans="1:8" s="1069" customFormat="1" ht="14.25" customHeight="1" thickBot="1">
      <c r="A194" s="1081" t="s">
        <v>1411</v>
      </c>
      <c r="B194" s="1075" t="s">
        <v>1371</v>
      </c>
      <c r="C194" s="1075"/>
      <c r="D194" s="1075"/>
      <c r="E194" s="1075"/>
      <c r="F194" s="1093">
        <v>1080</v>
      </c>
      <c r="H194" s="1100"/>
    </row>
    <row r="195" spans="1:8" s="1069" customFormat="1" ht="14.25" customHeight="1" thickBot="1">
      <c r="A195" s="1081" t="s">
        <v>1411</v>
      </c>
      <c r="B195" s="1075" t="s">
        <v>1375</v>
      </c>
      <c r="C195" s="1075"/>
      <c r="D195" s="1075"/>
      <c r="E195" s="1075"/>
      <c r="F195" s="1093">
        <v>1270</v>
      </c>
      <c r="H195" s="1100"/>
    </row>
    <row r="196" spans="1:8" s="1069" customFormat="1" ht="14.25" customHeight="1" thickBot="1">
      <c r="A196" s="1081" t="s">
        <v>1411</v>
      </c>
      <c r="B196" s="1075" t="s">
        <v>1379</v>
      </c>
      <c r="C196" s="1075"/>
      <c r="D196" s="1075"/>
      <c r="E196" s="1075"/>
      <c r="F196" s="1093">
        <v>1150</v>
      </c>
      <c r="H196" s="1100"/>
    </row>
    <row r="197" spans="1:8" s="1069" customFormat="1" ht="14.25" customHeight="1" thickBot="1">
      <c r="A197" s="1081" t="s">
        <v>1411</v>
      </c>
      <c r="B197" s="1075" t="s">
        <v>1383</v>
      </c>
      <c r="C197" s="1075"/>
      <c r="D197" s="1075"/>
      <c r="E197" s="1075"/>
      <c r="F197" s="1093">
        <v>1330</v>
      </c>
      <c r="H197" s="1100"/>
    </row>
    <row r="198" spans="1:8" s="1069" customFormat="1" ht="14.25" customHeight="1" thickBot="1">
      <c r="A198" s="1081" t="s">
        <v>1411</v>
      </c>
      <c r="B198" s="1075" t="s">
        <v>1386</v>
      </c>
      <c r="C198" s="1075"/>
      <c r="D198" s="1075"/>
      <c r="E198" s="1075"/>
      <c r="F198" s="1093">
        <v>1170</v>
      </c>
      <c r="H198" s="1100"/>
    </row>
    <row r="199" spans="1:8" s="1069" customFormat="1" ht="14.25" customHeight="1" thickBot="1">
      <c r="A199" s="1081" t="s">
        <v>1411</v>
      </c>
      <c r="B199" s="1075" t="s">
        <v>1389</v>
      </c>
      <c r="C199" s="1075"/>
      <c r="D199" s="1075"/>
      <c r="E199" s="1075"/>
      <c r="F199" s="1093">
        <v>1120</v>
      </c>
      <c r="H199" s="1100"/>
    </row>
    <row r="200" spans="1:8" s="1069" customFormat="1" ht="14.25" customHeight="1" thickBot="1">
      <c r="A200" s="1081" t="s">
        <v>1411</v>
      </c>
      <c r="B200" s="1075" t="s">
        <v>1392</v>
      </c>
      <c r="C200" s="1075"/>
      <c r="D200" s="1075"/>
      <c r="E200" s="1075"/>
      <c r="F200" s="1093">
        <v>1120</v>
      </c>
      <c r="H200" s="1100"/>
    </row>
    <row r="201" spans="1:8" s="1069" customFormat="1" ht="14.25" customHeight="1" thickBot="1">
      <c r="A201" s="1081" t="s">
        <v>1411</v>
      </c>
      <c r="B201" s="1075" t="s">
        <v>1395</v>
      </c>
      <c r="C201" s="1075"/>
      <c r="D201" s="1075"/>
      <c r="E201" s="1075"/>
      <c r="F201" s="1093">
        <v>1540</v>
      </c>
      <c r="H201" s="1100"/>
    </row>
    <row r="202" spans="1:8" s="1069" customFormat="1" ht="14.25" customHeight="1" thickBot="1">
      <c r="A202" s="1081" t="s">
        <v>1411</v>
      </c>
      <c r="B202" s="1075" t="s">
        <v>1398</v>
      </c>
      <c r="C202" s="1075"/>
      <c r="D202" s="1075"/>
      <c r="E202" s="1075"/>
      <c r="F202" s="1093">
        <v>1310</v>
      </c>
      <c r="H202" s="1100"/>
    </row>
    <row r="203" spans="1:8" s="1069" customFormat="1" ht="14.25" customHeight="1" thickBot="1">
      <c r="A203" s="1081" t="s">
        <v>1411</v>
      </c>
      <c r="B203" s="1075" t="s">
        <v>1401</v>
      </c>
      <c r="C203" s="1075"/>
      <c r="D203" s="1075"/>
      <c r="E203" s="1075"/>
      <c r="F203" s="1093">
        <v>1310</v>
      </c>
      <c r="H203" s="1100"/>
    </row>
    <row r="204" spans="1:8" s="1069" customFormat="1" ht="14.25" customHeight="1" thickBot="1">
      <c r="A204" s="1081" t="s">
        <v>1411</v>
      </c>
      <c r="B204" s="1075" t="s">
        <v>1403</v>
      </c>
      <c r="C204" s="1075"/>
      <c r="D204" s="1075"/>
      <c r="E204" s="1075"/>
      <c r="F204" s="1093">
        <v>1080</v>
      </c>
      <c r="H204" s="1100"/>
    </row>
    <row r="205" spans="1:8" s="1069" customFormat="1" ht="14.25" customHeight="1" thickBot="1">
      <c r="A205" s="1081" t="s">
        <v>1411</v>
      </c>
      <c r="B205" s="1075" t="s">
        <v>1406</v>
      </c>
      <c r="C205" s="1075"/>
      <c r="D205" s="1075"/>
      <c r="E205" s="1075"/>
      <c r="F205" s="1093">
        <v>1080</v>
      </c>
      <c r="H205" s="1100"/>
    </row>
    <row r="206" spans="1:8" s="1069" customFormat="1" ht="14.25" customHeight="1" thickBot="1">
      <c r="A206" s="1081" t="s">
        <v>1413</v>
      </c>
      <c r="B206" s="1082" t="s">
        <v>1414</v>
      </c>
      <c r="C206" s="1082">
        <v>5450</v>
      </c>
      <c r="D206" s="1082">
        <v>5430</v>
      </c>
      <c r="E206" s="1082">
        <v>5700</v>
      </c>
      <c r="F206" s="1083">
        <v>1020</v>
      </c>
      <c r="H206" s="1100"/>
    </row>
    <row r="207" spans="1:8" s="1069" customFormat="1" ht="14.25" customHeight="1" thickBot="1">
      <c r="A207" s="1081" t="s">
        <v>1413</v>
      </c>
      <c r="B207" s="1075" t="s">
        <v>1077</v>
      </c>
      <c r="C207" s="1075">
        <v>5860</v>
      </c>
      <c r="D207" s="1075">
        <v>5820</v>
      </c>
      <c r="E207" s="1075">
        <v>6050</v>
      </c>
      <c r="F207" s="1093">
        <v>1080</v>
      </c>
      <c r="H207" s="1100"/>
    </row>
    <row r="208" spans="1:8" s="1069" customFormat="1" ht="14.25" customHeight="1" thickBot="1">
      <c r="A208" s="1081" t="s">
        <v>1413</v>
      </c>
      <c r="B208" s="1075" t="s">
        <v>1091</v>
      </c>
      <c r="C208" s="1075">
        <v>4630</v>
      </c>
      <c r="D208" s="1075">
        <v>4600</v>
      </c>
      <c r="E208" s="1075">
        <v>4840</v>
      </c>
      <c r="F208" s="1093">
        <v>900</v>
      </c>
      <c r="H208" s="1100"/>
    </row>
    <row r="209" spans="1:8" s="1069" customFormat="1" ht="14.25" customHeight="1" thickBot="1">
      <c r="A209" s="1081" t="s">
        <v>1413</v>
      </c>
      <c r="B209" s="1075" t="s">
        <v>1104</v>
      </c>
      <c r="C209" s="1075">
        <v>5320</v>
      </c>
      <c r="D209" s="1075">
        <v>5270</v>
      </c>
      <c r="E209" s="1075">
        <v>5540</v>
      </c>
      <c r="F209" s="1093">
        <v>980</v>
      </c>
      <c r="H209" s="1100"/>
    </row>
    <row r="210" spans="1:8" s="1069" customFormat="1" ht="14.25" customHeight="1" thickBot="1">
      <c r="A210" s="1081" t="s">
        <v>1413</v>
      </c>
      <c r="B210" s="1075" t="s">
        <v>1118</v>
      </c>
      <c r="C210" s="1075">
        <v>5760</v>
      </c>
      <c r="D210" s="1075">
        <v>5710</v>
      </c>
      <c r="E210" s="1075">
        <v>6010</v>
      </c>
      <c r="F210" s="1093">
        <v>870</v>
      </c>
      <c r="H210" s="1100"/>
    </row>
    <row r="211" spans="1:8" s="1069" customFormat="1" ht="14.25" customHeight="1" thickBot="1">
      <c r="A211" s="1081" t="s">
        <v>1413</v>
      </c>
      <c r="B211" s="1075" t="s">
        <v>1129</v>
      </c>
      <c r="C211" s="1075">
        <v>4160</v>
      </c>
      <c r="D211" s="1075">
        <v>4100</v>
      </c>
      <c r="E211" s="1075">
        <v>4270</v>
      </c>
      <c r="F211" s="1093">
        <v>790</v>
      </c>
      <c r="H211" s="1100"/>
    </row>
    <row r="212" spans="1:8" s="1069" customFormat="1" ht="14.25" customHeight="1" thickBot="1">
      <c r="A212" s="1081" t="s">
        <v>1413</v>
      </c>
      <c r="B212" s="1075" t="s">
        <v>1140</v>
      </c>
      <c r="C212" s="1075">
        <v>4880</v>
      </c>
      <c r="D212" s="1075">
        <v>4850</v>
      </c>
      <c r="E212" s="1075">
        <v>5110</v>
      </c>
      <c r="F212" s="1093">
        <v>940</v>
      </c>
      <c r="H212" s="1100"/>
    </row>
    <row r="213" spans="1:8" s="1069" customFormat="1" ht="14.25" customHeight="1" thickBot="1">
      <c r="A213" s="1081" t="s">
        <v>1413</v>
      </c>
      <c r="B213" s="1075" t="s">
        <v>1151</v>
      </c>
      <c r="C213" s="1075">
        <v>4640</v>
      </c>
      <c r="D213" s="1075">
        <v>4590</v>
      </c>
      <c r="E213" s="1075">
        <v>4700</v>
      </c>
      <c r="F213" s="1093">
        <v>1030</v>
      </c>
      <c r="H213" s="1100"/>
    </row>
    <row r="214" spans="1:8" s="1069" customFormat="1" ht="14.25" customHeight="1" thickBot="1">
      <c r="A214" s="1081" t="s">
        <v>1413</v>
      </c>
      <c r="B214" s="1075" t="s">
        <v>1163</v>
      </c>
      <c r="C214" s="1075">
        <v>4540</v>
      </c>
      <c r="D214" s="1075">
        <v>4490</v>
      </c>
      <c r="E214" s="1075">
        <v>4610</v>
      </c>
      <c r="F214" s="1102"/>
      <c r="H214" s="1100"/>
    </row>
    <row r="215" spans="1:8" s="1069" customFormat="1" ht="14.25" customHeight="1" thickBot="1">
      <c r="A215" s="1081" t="s">
        <v>1413</v>
      </c>
      <c r="B215" s="1075" t="s">
        <v>1173</v>
      </c>
      <c r="C215" s="1075">
        <v>5280</v>
      </c>
      <c r="D215" s="1075">
        <v>5250</v>
      </c>
      <c r="E215" s="1075">
        <v>5520</v>
      </c>
      <c r="F215" s="1093">
        <v>1000</v>
      </c>
      <c r="H215" s="1100"/>
    </row>
    <row r="216" spans="1:8" s="1069" customFormat="1" ht="14.25" customHeight="1" thickBot="1">
      <c r="A216" s="1081" t="s">
        <v>1413</v>
      </c>
      <c r="B216" s="1075" t="s">
        <v>1183</v>
      </c>
      <c r="C216" s="1075">
        <v>5100</v>
      </c>
      <c r="D216" s="1075">
        <v>5050</v>
      </c>
      <c r="E216" s="1075">
        <v>5300</v>
      </c>
      <c r="F216" s="1093">
        <v>950</v>
      </c>
      <c r="H216" s="1100"/>
    </row>
    <row r="217" spans="1:8" s="1069" customFormat="1" ht="14.25" customHeight="1" thickBot="1">
      <c r="A217" s="1081" t="s">
        <v>1413</v>
      </c>
      <c r="B217" s="1075" t="s">
        <v>1193</v>
      </c>
      <c r="C217" s="1075">
        <v>5370</v>
      </c>
      <c r="D217" s="1075">
        <v>5320</v>
      </c>
      <c r="E217" s="1075">
        <v>5410</v>
      </c>
      <c r="F217" s="1093">
        <v>950</v>
      </c>
      <c r="H217" s="1100"/>
    </row>
    <row r="218" spans="1:8" s="1069" customFormat="1" ht="14.25" customHeight="1" thickBot="1">
      <c r="A218" s="1081" t="s">
        <v>1413</v>
      </c>
      <c r="B218" s="1075" t="s">
        <v>1203</v>
      </c>
      <c r="C218" s="1075">
        <v>5540</v>
      </c>
      <c r="D218" s="1075">
        <v>5480</v>
      </c>
      <c r="E218" s="1075">
        <v>5740</v>
      </c>
      <c r="F218" s="1093">
        <v>1020</v>
      </c>
      <c r="H218" s="1100"/>
    </row>
    <row r="219" spans="1:8" s="1069" customFormat="1" ht="14.25" customHeight="1" thickBot="1">
      <c r="A219" s="1081" t="s">
        <v>1413</v>
      </c>
      <c r="B219" s="1075" t="s">
        <v>1213</v>
      </c>
      <c r="C219" s="1075">
        <v>5140</v>
      </c>
      <c r="D219" s="1075">
        <v>5100</v>
      </c>
      <c r="E219" s="1075">
        <v>5350</v>
      </c>
      <c r="F219" s="1093">
        <v>1120</v>
      </c>
      <c r="H219" s="1100"/>
    </row>
    <row r="220" spans="1:8" s="1069" customFormat="1" ht="14.25" customHeight="1" thickBot="1">
      <c r="A220" s="1081" t="s">
        <v>1413</v>
      </c>
      <c r="B220" s="1075" t="s">
        <v>1223</v>
      </c>
      <c r="C220" s="1075">
        <v>5040</v>
      </c>
      <c r="D220" s="1075">
        <v>5000</v>
      </c>
      <c r="E220" s="1075">
        <v>5240</v>
      </c>
      <c r="F220" s="1093">
        <v>980</v>
      </c>
      <c r="H220" s="1100"/>
    </row>
    <row r="221" spans="1:8" s="1069" customFormat="1" ht="14.25" customHeight="1" thickBot="1">
      <c r="A221" s="1081" t="s">
        <v>1413</v>
      </c>
      <c r="B221" s="1075" t="s">
        <v>1233</v>
      </c>
      <c r="C221" s="1103"/>
      <c r="D221" s="1103"/>
      <c r="E221" s="1103"/>
      <c r="F221" s="1093">
        <v>1070</v>
      </c>
      <c r="H221" s="1100"/>
    </row>
    <row r="222" spans="1:8" s="1069" customFormat="1" ht="14.25" customHeight="1" thickBot="1">
      <c r="A222" s="1081" t="s">
        <v>1413</v>
      </c>
      <c r="B222" s="1075" t="s">
        <v>1243</v>
      </c>
      <c r="C222" s="1103"/>
      <c r="D222" s="1103"/>
      <c r="E222" s="1103"/>
      <c r="F222" s="1093">
        <v>870</v>
      </c>
      <c r="H222" s="1100"/>
    </row>
    <row r="223" spans="1:8" s="1069" customFormat="1" ht="14.25" customHeight="1" thickBot="1">
      <c r="A223" s="1081" t="s">
        <v>1413</v>
      </c>
      <c r="B223" s="1075" t="s">
        <v>1253</v>
      </c>
      <c r="C223" s="1103"/>
      <c r="D223" s="1103"/>
      <c r="E223" s="1103"/>
      <c r="F223" s="1093">
        <v>940</v>
      </c>
      <c r="H223" s="1100"/>
    </row>
    <row r="224" spans="1:8" s="1069" customFormat="1" ht="14.25" customHeight="1" thickBot="1">
      <c r="A224" s="1081" t="s">
        <v>1413</v>
      </c>
      <c r="B224" s="1075" t="s">
        <v>1263</v>
      </c>
      <c r="C224" s="1103"/>
      <c r="D224" s="1103"/>
      <c r="E224" s="1103"/>
      <c r="F224" s="1093">
        <v>990</v>
      </c>
      <c r="H224" s="1100"/>
    </row>
    <row r="225" spans="1:8" s="1069" customFormat="1" ht="14.25" customHeight="1" thickBot="1">
      <c r="A225" s="1081" t="s">
        <v>1413</v>
      </c>
      <c r="B225" s="1075" t="s">
        <v>1272</v>
      </c>
      <c r="C225" s="1075">
        <v>5730</v>
      </c>
      <c r="D225" s="1075">
        <v>5680</v>
      </c>
      <c r="E225" s="1075">
        <v>6020</v>
      </c>
      <c r="F225" s="1093">
        <v>1000</v>
      </c>
      <c r="H225" s="1100"/>
    </row>
    <row r="226" spans="1:8" s="1069" customFormat="1" ht="14.25" customHeight="1" thickBot="1">
      <c r="A226" s="1081" t="s">
        <v>1413</v>
      </c>
      <c r="B226" s="1075" t="s">
        <v>1281</v>
      </c>
      <c r="C226" s="1075">
        <v>4970</v>
      </c>
      <c r="D226" s="1075">
        <v>4940</v>
      </c>
      <c r="E226" s="1075">
        <v>5180</v>
      </c>
      <c r="F226" s="1093">
        <v>960</v>
      </c>
      <c r="H226" s="1100"/>
    </row>
    <row r="227" spans="1:8" s="1069" customFormat="1" ht="14.25" customHeight="1" thickBot="1">
      <c r="A227" s="1081" t="s">
        <v>1413</v>
      </c>
      <c r="B227" s="1075" t="s">
        <v>1289</v>
      </c>
      <c r="C227" s="1075">
        <v>5550</v>
      </c>
      <c r="D227" s="1075">
        <v>5500</v>
      </c>
      <c r="E227" s="1075">
        <v>5780</v>
      </c>
      <c r="F227" s="1093">
        <v>940</v>
      </c>
      <c r="H227" s="1100"/>
    </row>
    <row r="228" spans="1:8" s="1069" customFormat="1" ht="14.25" customHeight="1" thickBot="1">
      <c r="A228" s="1081" t="s">
        <v>1413</v>
      </c>
      <c r="B228" s="1075" t="s">
        <v>1296</v>
      </c>
      <c r="C228" s="1075">
        <v>5460</v>
      </c>
      <c r="D228" s="1075">
        <v>5420</v>
      </c>
      <c r="E228" s="1075">
        <v>5690</v>
      </c>
      <c r="F228" s="1093">
        <v>910</v>
      </c>
      <c r="H228" s="1100"/>
    </row>
    <row r="229" spans="1:8" s="1069" customFormat="1" ht="14.25" customHeight="1" thickBot="1">
      <c r="A229" s="1081" t="s">
        <v>1413</v>
      </c>
      <c r="B229" s="1075" t="s">
        <v>1303</v>
      </c>
      <c r="C229" s="1075">
        <v>5310</v>
      </c>
      <c r="D229" s="1075">
        <v>5270</v>
      </c>
      <c r="E229" s="1075">
        <v>5510</v>
      </c>
      <c r="F229" s="1102"/>
      <c r="H229" s="1100"/>
    </row>
    <row r="230" spans="1:8" s="1069" customFormat="1" ht="14.25" customHeight="1" thickBot="1">
      <c r="A230" s="1081" t="s">
        <v>1413</v>
      </c>
      <c r="B230" s="1075" t="s">
        <v>1310</v>
      </c>
      <c r="C230" s="1075">
        <v>4540</v>
      </c>
      <c r="D230" s="1075">
        <v>4500</v>
      </c>
      <c r="E230" s="1075">
        <v>4730</v>
      </c>
      <c r="F230" s="1102"/>
      <c r="H230" s="1100"/>
    </row>
    <row r="231" spans="1:8" s="1069" customFormat="1" ht="14.25" customHeight="1" thickBot="1">
      <c r="A231" s="1081" t="s">
        <v>1413</v>
      </c>
      <c r="B231" s="1075" t="s">
        <v>1317</v>
      </c>
      <c r="C231" s="1075">
        <v>4480</v>
      </c>
      <c r="D231" s="1075">
        <v>4410</v>
      </c>
      <c r="E231" s="1075">
        <v>4640</v>
      </c>
      <c r="F231" s="1102"/>
      <c r="H231" s="1100"/>
    </row>
    <row r="232" spans="1:8" s="1069" customFormat="1" ht="14.25" customHeight="1" thickBot="1">
      <c r="A232" s="1081" t="s">
        <v>1413</v>
      </c>
      <c r="B232" s="1075" t="s">
        <v>1324</v>
      </c>
      <c r="C232" s="1075">
        <v>5670</v>
      </c>
      <c r="D232" s="1075">
        <v>5600</v>
      </c>
      <c r="E232" s="1075">
        <v>5890</v>
      </c>
      <c r="F232" s="1093">
        <v>1150</v>
      </c>
      <c r="H232" s="1100"/>
    </row>
    <row r="233" spans="1:8" s="1069" customFormat="1" ht="14.25" customHeight="1" thickBot="1">
      <c r="A233" s="1081" t="s">
        <v>1413</v>
      </c>
      <c r="B233" s="1075" t="s">
        <v>1331</v>
      </c>
      <c r="C233" s="1075">
        <v>4590</v>
      </c>
      <c r="D233" s="1075">
        <v>4500</v>
      </c>
      <c r="E233" s="1075">
        <v>4600</v>
      </c>
      <c r="F233" s="1102"/>
      <c r="H233" s="1100"/>
    </row>
    <row r="234" spans="1:8" s="1069" customFormat="1" ht="14.25" customHeight="1" thickBot="1">
      <c r="A234" s="1081" t="s">
        <v>1413</v>
      </c>
      <c r="B234" s="1075" t="s">
        <v>2420</v>
      </c>
      <c r="C234" s="1075">
        <v>3990</v>
      </c>
      <c r="D234" s="1075">
        <v>3950</v>
      </c>
      <c r="E234" s="1075">
        <v>4180</v>
      </c>
      <c r="F234" s="1102"/>
      <c r="H234" s="1100"/>
    </row>
    <row r="235" spans="1:8" s="1069" customFormat="1" ht="14.25" customHeight="1" thickBot="1">
      <c r="A235" s="1081" t="s">
        <v>1413</v>
      </c>
      <c r="B235" s="1075" t="s">
        <v>1340</v>
      </c>
      <c r="C235" s="1075">
        <v>5590</v>
      </c>
      <c r="D235" s="1075">
        <v>5540</v>
      </c>
      <c r="E235" s="1075">
        <v>5810</v>
      </c>
      <c r="F235" s="1093">
        <v>970</v>
      </c>
      <c r="H235" s="1100"/>
    </row>
    <row r="236" spans="1:8" s="1069" customFormat="1" ht="14.25" customHeight="1" thickBot="1">
      <c r="A236" s="1081" t="s">
        <v>1413</v>
      </c>
      <c r="B236" s="1075" t="s">
        <v>1345</v>
      </c>
      <c r="C236" s="1075"/>
      <c r="D236" s="1075"/>
      <c r="E236" s="1075"/>
      <c r="F236" s="1093">
        <v>1020</v>
      </c>
      <c r="H236" s="1100"/>
    </row>
    <row r="237" spans="1:8" s="1069" customFormat="1" ht="14.25" customHeight="1" thickBot="1">
      <c r="A237" s="1081" t="s">
        <v>1413</v>
      </c>
      <c r="B237" s="1075" t="s">
        <v>1350</v>
      </c>
      <c r="C237" s="1075"/>
      <c r="D237" s="1075"/>
      <c r="E237" s="1075"/>
      <c r="F237" s="1093">
        <v>960</v>
      </c>
      <c r="H237" s="1100"/>
    </row>
    <row r="238" spans="1:8" s="1069" customFormat="1" ht="14.25" customHeight="1" thickBot="1">
      <c r="A238" s="1081" t="s">
        <v>1413</v>
      </c>
      <c r="B238" s="1075" t="s">
        <v>1355</v>
      </c>
      <c r="C238" s="1075"/>
      <c r="D238" s="1075"/>
      <c r="E238" s="1075"/>
      <c r="F238" s="1093">
        <v>960</v>
      </c>
      <c r="H238" s="1100"/>
    </row>
    <row r="239" spans="1:8" s="1069" customFormat="1" ht="14.25" customHeight="1" thickBot="1">
      <c r="A239" s="1081" t="s">
        <v>1413</v>
      </c>
      <c r="B239" s="1075" t="s">
        <v>1360</v>
      </c>
      <c r="C239" s="1075"/>
      <c r="D239" s="1075"/>
      <c r="E239" s="1075"/>
      <c r="F239" s="1093">
        <v>960</v>
      </c>
      <c r="H239" s="1100"/>
    </row>
    <row r="240" spans="1:8" s="1069" customFormat="1" ht="14.25" customHeight="1" thickBot="1">
      <c r="A240" s="1081" t="s">
        <v>1413</v>
      </c>
      <c r="B240" s="1075" t="s">
        <v>1364</v>
      </c>
      <c r="C240" s="1075"/>
      <c r="D240" s="1075"/>
      <c r="E240" s="1075"/>
      <c r="F240" s="1093">
        <v>990</v>
      </c>
      <c r="H240" s="1100"/>
    </row>
    <row r="241" spans="1:8" s="1069" customFormat="1" ht="14.25" customHeight="1" thickBot="1">
      <c r="A241" s="1081" t="s">
        <v>1413</v>
      </c>
      <c r="B241" s="1075" t="s">
        <v>1368</v>
      </c>
      <c r="C241" s="1075"/>
      <c r="D241" s="1075"/>
      <c r="E241" s="1075"/>
      <c r="F241" s="1093">
        <v>1000</v>
      </c>
      <c r="H241" s="1100"/>
    </row>
    <row r="242" spans="1:8" s="1069" customFormat="1" ht="14.25" customHeight="1" thickBot="1">
      <c r="A242" s="1081" t="s">
        <v>1413</v>
      </c>
      <c r="B242" s="1075" t="s">
        <v>1372</v>
      </c>
      <c r="C242" s="1075"/>
      <c r="D242" s="1075"/>
      <c r="E242" s="1075"/>
      <c r="F242" s="1093">
        <v>980</v>
      </c>
      <c r="H242" s="1100"/>
    </row>
    <row r="243" spans="1:8" s="1069" customFormat="1" ht="14.25" customHeight="1" thickBot="1">
      <c r="A243" s="1081" t="s">
        <v>1413</v>
      </c>
      <c r="B243" s="1075" t="s">
        <v>1376</v>
      </c>
      <c r="C243" s="1075"/>
      <c r="D243" s="1075"/>
      <c r="E243" s="1075"/>
      <c r="F243" s="1093">
        <v>970</v>
      </c>
      <c r="H243" s="1100"/>
    </row>
    <row r="244" spans="1:8" s="1069" customFormat="1" ht="14.25" customHeight="1" thickBot="1">
      <c r="A244" s="1081" t="s">
        <v>1413</v>
      </c>
      <c r="B244" s="1091" t="s">
        <v>1380</v>
      </c>
      <c r="C244" s="1091"/>
      <c r="D244" s="1091"/>
      <c r="E244" s="1091"/>
      <c r="F244" s="1101">
        <v>970</v>
      </c>
      <c r="H244" s="1100"/>
    </row>
    <row r="245" spans="1:8" s="1069" customFormat="1" ht="14.25" customHeight="1" thickBot="1">
      <c r="A245" s="1081" t="s">
        <v>1415</v>
      </c>
      <c r="B245" s="1082" t="s">
        <v>1416</v>
      </c>
      <c r="C245" s="1082">
        <v>4050</v>
      </c>
      <c r="D245" s="1082">
        <v>4020</v>
      </c>
      <c r="E245" s="1082">
        <v>4160</v>
      </c>
      <c r="F245" s="1083">
        <v>840</v>
      </c>
      <c r="H245" s="1100"/>
    </row>
    <row r="246" spans="1:8" s="1069" customFormat="1" ht="14.25" customHeight="1" thickBot="1">
      <c r="A246" s="1081" t="s">
        <v>1415</v>
      </c>
      <c r="B246" s="1075" t="s">
        <v>1078</v>
      </c>
      <c r="C246" s="1075">
        <v>4010</v>
      </c>
      <c r="D246" s="1075">
        <v>3960</v>
      </c>
      <c r="E246" s="1075">
        <v>4130</v>
      </c>
      <c r="F246" s="1093">
        <v>840</v>
      </c>
      <c r="H246" s="1100"/>
    </row>
    <row r="247" spans="1:8" s="1069" customFormat="1" ht="14.25" customHeight="1" thickBot="1">
      <c r="A247" s="1081" t="s">
        <v>1415</v>
      </c>
      <c r="B247" s="1075" t="s">
        <v>1417</v>
      </c>
      <c r="C247" s="1075">
        <v>3170</v>
      </c>
      <c r="D247" s="1075">
        <v>3140</v>
      </c>
      <c r="E247" s="1075">
        <v>3270</v>
      </c>
      <c r="F247" s="1093">
        <v>640</v>
      </c>
      <c r="H247" s="1100"/>
    </row>
    <row r="248" spans="1:8" s="1069" customFormat="1" ht="14.25" customHeight="1" thickBot="1">
      <c r="A248" s="1081" t="s">
        <v>1415</v>
      </c>
      <c r="B248" s="1075" t="s">
        <v>1418</v>
      </c>
      <c r="C248" s="1075">
        <v>3140</v>
      </c>
      <c r="D248" s="1075">
        <v>3120</v>
      </c>
      <c r="E248" s="1075">
        <v>3240</v>
      </c>
      <c r="F248" s="1093">
        <v>620</v>
      </c>
      <c r="H248" s="1100"/>
    </row>
    <row r="249" spans="1:8" s="1069" customFormat="1" ht="14.25" customHeight="1" thickBot="1">
      <c r="A249" s="1081" t="s">
        <v>1415</v>
      </c>
      <c r="B249" s="1075" t="s">
        <v>1119</v>
      </c>
      <c r="C249" s="1075">
        <v>3200</v>
      </c>
      <c r="D249" s="1075">
        <v>3100</v>
      </c>
      <c r="E249" s="1075">
        <v>3230</v>
      </c>
      <c r="F249" s="1093">
        <v>750</v>
      </c>
      <c r="H249" s="1100"/>
    </row>
    <row r="250" spans="1:8" s="1069" customFormat="1" ht="14.25" customHeight="1" thickBot="1">
      <c r="A250" s="1081" t="s">
        <v>1415</v>
      </c>
      <c r="B250" s="1075" t="s">
        <v>1130</v>
      </c>
      <c r="C250" s="1075">
        <v>4060</v>
      </c>
      <c r="D250" s="1075">
        <v>4000</v>
      </c>
      <c r="E250" s="1075">
        <v>4140</v>
      </c>
      <c r="F250" s="1093">
        <v>790</v>
      </c>
      <c r="H250" s="1100"/>
    </row>
    <row r="251" spans="1:8" s="1069" customFormat="1" ht="14.25" customHeight="1" thickBot="1">
      <c r="A251" s="1081" t="s">
        <v>1415</v>
      </c>
      <c r="B251" s="1075" t="s">
        <v>1141</v>
      </c>
      <c r="C251" s="1075">
        <v>3990</v>
      </c>
      <c r="D251" s="1075">
        <v>3970</v>
      </c>
      <c r="E251" s="1075">
        <v>4110</v>
      </c>
      <c r="F251" s="1093">
        <v>730</v>
      </c>
      <c r="H251" s="1100"/>
    </row>
    <row r="252" spans="1:8" s="1069" customFormat="1" ht="14.25" customHeight="1" thickBot="1">
      <c r="A252" s="1081" t="s">
        <v>1415</v>
      </c>
      <c r="B252" s="1075" t="s">
        <v>1152</v>
      </c>
      <c r="C252" s="1075">
        <v>3560</v>
      </c>
      <c r="D252" s="1075">
        <v>3530</v>
      </c>
      <c r="E252" s="1075">
        <v>3650</v>
      </c>
      <c r="F252" s="1093">
        <v>750</v>
      </c>
      <c r="H252" s="1100"/>
    </row>
    <row r="253" spans="1:8" s="1069" customFormat="1" ht="14.25" customHeight="1" thickBot="1">
      <c r="A253" s="1081" t="s">
        <v>1415</v>
      </c>
      <c r="B253" s="1075" t="s">
        <v>1164</v>
      </c>
      <c r="C253" s="1075">
        <v>3780</v>
      </c>
      <c r="D253" s="1075">
        <v>3750</v>
      </c>
      <c r="E253" s="1075">
        <v>3870</v>
      </c>
      <c r="F253" s="1093">
        <v>770</v>
      </c>
      <c r="H253" s="1100"/>
    </row>
    <row r="254" spans="1:8" s="1069" customFormat="1" ht="14.25" customHeight="1" thickBot="1">
      <c r="A254" s="1081" t="s">
        <v>1415</v>
      </c>
      <c r="B254" s="1075" t="s">
        <v>1174</v>
      </c>
      <c r="C254" s="1103"/>
      <c r="D254" s="1103"/>
      <c r="E254" s="1103"/>
      <c r="F254" s="1093">
        <v>740</v>
      </c>
      <c r="H254" s="1100"/>
    </row>
    <row r="255" spans="1:8" s="1069" customFormat="1" ht="14.25" customHeight="1" thickBot="1">
      <c r="A255" s="1081" t="s">
        <v>1415</v>
      </c>
      <c r="B255" s="1075" t="s">
        <v>1184</v>
      </c>
      <c r="C255" s="1103"/>
      <c r="D255" s="1103"/>
      <c r="E255" s="1103"/>
      <c r="F255" s="1093">
        <v>760</v>
      </c>
      <c r="H255" s="1100"/>
    </row>
    <row r="256" spans="1:8" s="1069" customFormat="1" ht="14.25" customHeight="1" thickBot="1">
      <c r="A256" s="1081" t="s">
        <v>1415</v>
      </c>
      <c r="B256" s="1075" t="s">
        <v>1194</v>
      </c>
      <c r="C256" s="1075">
        <v>3760</v>
      </c>
      <c r="D256" s="1075">
        <v>3730</v>
      </c>
      <c r="E256" s="1075">
        <v>3870</v>
      </c>
      <c r="F256" s="1093">
        <v>830</v>
      </c>
      <c r="H256" s="1100"/>
    </row>
    <row r="257" spans="1:8" s="1069" customFormat="1" ht="14.25" customHeight="1" thickBot="1">
      <c r="A257" s="1081" t="s">
        <v>1415</v>
      </c>
      <c r="B257" s="1075" t="s">
        <v>1204</v>
      </c>
      <c r="C257" s="1075">
        <v>3570</v>
      </c>
      <c r="D257" s="1075">
        <v>3540</v>
      </c>
      <c r="E257" s="1075">
        <v>3650</v>
      </c>
      <c r="F257" s="1093">
        <v>790</v>
      </c>
      <c r="H257" s="1100"/>
    </row>
    <row r="258" spans="1:8" s="1069" customFormat="1" ht="14.25" customHeight="1" thickBot="1">
      <c r="A258" s="1081" t="s">
        <v>1415</v>
      </c>
      <c r="B258" s="1075" t="s">
        <v>1214</v>
      </c>
      <c r="C258" s="1075">
        <v>3410</v>
      </c>
      <c r="D258" s="1075">
        <v>3380</v>
      </c>
      <c r="E258" s="1075">
        <v>3500</v>
      </c>
      <c r="F258" s="1093">
        <v>830</v>
      </c>
      <c r="H258" s="1100"/>
    </row>
    <row r="259" spans="1:8" s="1069" customFormat="1" ht="14.25" customHeight="1" thickBot="1">
      <c r="A259" s="1081" t="s">
        <v>1415</v>
      </c>
      <c r="B259" s="1075" t="s">
        <v>1224</v>
      </c>
      <c r="C259" s="1075">
        <v>3870</v>
      </c>
      <c r="D259" s="1075">
        <v>3840</v>
      </c>
      <c r="E259" s="1075">
        <v>3970</v>
      </c>
      <c r="F259" s="1093">
        <v>830</v>
      </c>
      <c r="H259" s="1100"/>
    </row>
    <row r="260" spans="1:8" s="1069" customFormat="1" ht="14.25" customHeight="1" thickBot="1">
      <c r="A260" s="1081" t="s">
        <v>1415</v>
      </c>
      <c r="B260" s="1075" t="s">
        <v>1234</v>
      </c>
      <c r="C260" s="1075">
        <v>3700</v>
      </c>
      <c r="D260" s="1075">
        <v>3660</v>
      </c>
      <c r="E260" s="1075">
        <v>3810</v>
      </c>
      <c r="F260" s="1093">
        <v>790</v>
      </c>
      <c r="H260" s="1100"/>
    </row>
    <row r="261" spans="1:8" s="1069" customFormat="1" ht="14.25" customHeight="1" thickBot="1">
      <c r="A261" s="1081" t="s">
        <v>1415</v>
      </c>
      <c r="B261" s="1075" t="s">
        <v>1244</v>
      </c>
      <c r="C261" s="1075">
        <v>3470</v>
      </c>
      <c r="D261" s="1075">
        <v>3430</v>
      </c>
      <c r="E261" s="1075">
        <v>3640</v>
      </c>
      <c r="F261" s="1093">
        <v>760</v>
      </c>
      <c r="H261" s="1100"/>
    </row>
    <row r="262" spans="1:8" s="1069" customFormat="1" ht="14.25" customHeight="1" thickBot="1">
      <c r="A262" s="1081" t="s">
        <v>1415</v>
      </c>
      <c r="B262" s="1075" t="s">
        <v>1254</v>
      </c>
      <c r="C262" s="1075">
        <v>3510</v>
      </c>
      <c r="D262" s="1075">
        <v>3470</v>
      </c>
      <c r="E262" s="1075">
        <v>3680</v>
      </c>
      <c r="F262" s="1102"/>
      <c r="H262" s="1100"/>
    </row>
    <row r="263" spans="1:8" s="1069" customFormat="1" ht="14.25" customHeight="1" thickBot="1">
      <c r="A263" s="1081" t="s">
        <v>1415</v>
      </c>
      <c r="B263" s="1075" t="s">
        <v>1264</v>
      </c>
      <c r="C263" s="1075">
        <v>3960</v>
      </c>
      <c r="D263" s="1075">
        <v>3930</v>
      </c>
      <c r="E263" s="1075">
        <v>4070</v>
      </c>
      <c r="F263" s="1093">
        <v>830</v>
      </c>
      <c r="H263" s="1100"/>
    </row>
    <row r="264" spans="1:8" s="1069" customFormat="1" ht="14.25" customHeight="1" thickBot="1">
      <c r="A264" s="1081" t="s">
        <v>1415</v>
      </c>
      <c r="B264" s="1075" t="s">
        <v>1273</v>
      </c>
      <c r="C264" s="1075">
        <v>4010</v>
      </c>
      <c r="D264" s="1075">
        <v>3980</v>
      </c>
      <c r="E264" s="1075">
        <v>4150</v>
      </c>
      <c r="F264" s="1093">
        <v>760</v>
      </c>
      <c r="H264" s="1100"/>
    </row>
    <row r="265" spans="1:8" s="1069" customFormat="1" ht="14.25" customHeight="1" thickBot="1">
      <c r="A265" s="1081" t="s">
        <v>1415</v>
      </c>
      <c r="B265" s="1075" t="s">
        <v>1282</v>
      </c>
      <c r="C265" s="1075">
        <v>3910</v>
      </c>
      <c r="D265" s="1075">
        <v>3890</v>
      </c>
      <c r="E265" s="1075">
        <v>4040</v>
      </c>
      <c r="F265" s="1093">
        <v>780</v>
      </c>
      <c r="H265" s="1100"/>
    </row>
    <row r="266" spans="1:8" s="1069" customFormat="1" ht="14.25" customHeight="1" thickBot="1">
      <c r="A266" s="1081" t="s">
        <v>1415</v>
      </c>
      <c r="B266" s="1075" t="s">
        <v>1290</v>
      </c>
      <c r="C266" s="1075">
        <v>3930</v>
      </c>
      <c r="D266" s="1075">
        <v>3900</v>
      </c>
      <c r="E266" s="1075">
        <v>4080</v>
      </c>
      <c r="F266" s="1093">
        <v>770</v>
      </c>
      <c r="H266" s="1100"/>
    </row>
    <row r="267" spans="1:8" s="1069" customFormat="1" ht="14.25" customHeight="1" thickBot="1">
      <c r="A267" s="1081" t="s">
        <v>1415</v>
      </c>
      <c r="B267" s="1075" t="s">
        <v>1297</v>
      </c>
      <c r="C267" s="1075">
        <v>3800</v>
      </c>
      <c r="D267" s="1075">
        <v>3780</v>
      </c>
      <c r="E267" s="1075">
        <v>3930</v>
      </c>
      <c r="F267" s="1102"/>
      <c r="H267" s="1100"/>
    </row>
    <row r="268" spans="1:8" s="1069" customFormat="1" ht="14.25" customHeight="1" thickBot="1">
      <c r="A268" s="1081" t="s">
        <v>1415</v>
      </c>
      <c r="B268" s="1075" t="s">
        <v>1304</v>
      </c>
      <c r="C268" s="1075">
        <v>3460</v>
      </c>
      <c r="D268" s="1075">
        <v>3430</v>
      </c>
      <c r="E268" s="1075">
        <v>3560</v>
      </c>
      <c r="F268" s="1093">
        <v>840</v>
      </c>
      <c r="H268" s="1100"/>
    </row>
    <row r="269" spans="1:8" s="1069" customFormat="1" ht="14.25" customHeight="1" thickBot="1">
      <c r="A269" s="1081" t="s">
        <v>1415</v>
      </c>
      <c r="B269" s="1075" t="s">
        <v>1311</v>
      </c>
      <c r="C269" s="1075">
        <v>3210</v>
      </c>
      <c r="D269" s="1075">
        <v>3190</v>
      </c>
      <c r="E269" s="1075">
        <v>3310</v>
      </c>
      <c r="F269" s="1093">
        <v>730</v>
      </c>
      <c r="H269" s="1100"/>
    </row>
    <row r="270" spans="1:8" s="1069" customFormat="1" ht="14.25" customHeight="1" thickBot="1">
      <c r="A270" s="1081" t="s">
        <v>1415</v>
      </c>
      <c r="B270" s="1075" t="s">
        <v>1318</v>
      </c>
      <c r="C270" s="1075">
        <v>3240</v>
      </c>
      <c r="D270" s="1075">
        <v>3210</v>
      </c>
      <c r="E270" s="1075">
        <v>3390</v>
      </c>
      <c r="F270" s="1093">
        <v>820</v>
      </c>
      <c r="H270" s="1100"/>
    </row>
    <row r="271" spans="1:8" s="1069" customFormat="1" ht="14.25" customHeight="1" thickBot="1">
      <c r="A271" s="1081" t="s">
        <v>1415</v>
      </c>
      <c r="B271" s="1075" t="s">
        <v>1325</v>
      </c>
      <c r="C271" s="1075">
        <v>3300</v>
      </c>
      <c r="D271" s="1075">
        <v>3270</v>
      </c>
      <c r="E271" s="1075">
        <v>3380</v>
      </c>
      <c r="F271" s="1093">
        <v>750</v>
      </c>
      <c r="H271" s="1100"/>
    </row>
    <row r="272" spans="1:8" s="1069" customFormat="1" ht="14.25" customHeight="1" thickBot="1">
      <c r="A272" s="1081" t="s">
        <v>1415</v>
      </c>
      <c r="B272" s="1075" t="s">
        <v>1332</v>
      </c>
      <c r="C272" s="1103"/>
      <c r="D272" s="1103"/>
      <c r="E272" s="1103"/>
      <c r="F272" s="1093">
        <v>740</v>
      </c>
      <c r="H272" s="1100"/>
    </row>
    <row r="273" spans="1:8" s="1069" customFormat="1" ht="14.25" customHeight="1" thickBot="1">
      <c r="A273" s="1081" t="s">
        <v>1415</v>
      </c>
      <c r="B273" s="1075" t="s">
        <v>1336</v>
      </c>
      <c r="C273" s="1075">
        <v>3130</v>
      </c>
      <c r="D273" s="1075">
        <v>3100</v>
      </c>
      <c r="E273" s="1075">
        <v>3230</v>
      </c>
      <c r="F273" s="1093">
        <v>700</v>
      </c>
      <c r="H273" s="1100"/>
    </row>
    <row r="274" spans="1:8" s="1069" customFormat="1" ht="14.25" customHeight="1" thickBot="1">
      <c r="A274" s="1081" t="s">
        <v>1415</v>
      </c>
      <c r="B274" s="1075" t="s">
        <v>1341</v>
      </c>
      <c r="C274" s="1075">
        <v>3460</v>
      </c>
      <c r="D274" s="1075">
        <v>3430</v>
      </c>
      <c r="E274" s="1075">
        <v>3560</v>
      </c>
      <c r="F274" s="1093">
        <v>690</v>
      </c>
      <c r="H274" s="1100"/>
    </row>
    <row r="275" spans="1:8" s="1069" customFormat="1" ht="14.25" customHeight="1" thickBot="1">
      <c r="A275" s="1081" t="s">
        <v>1415</v>
      </c>
      <c r="B275" s="1075" t="s">
        <v>1346</v>
      </c>
      <c r="C275" s="1075">
        <v>4040</v>
      </c>
      <c r="D275" s="1075">
        <v>4020</v>
      </c>
      <c r="E275" s="1075">
        <v>4160</v>
      </c>
      <c r="F275" s="1093">
        <v>820</v>
      </c>
      <c r="H275" s="1100"/>
    </row>
    <row r="276" spans="1:8" s="1069" customFormat="1" ht="14.25" customHeight="1" thickBot="1">
      <c r="A276" s="1081" t="s">
        <v>1415</v>
      </c>
      <c r="B276" s="1075" t="s">
        <v>1351</v>
      </c>
      <c r="C276" s="1075">
        <v>3270</v>
      </c>
      <c r="D276" s="1075">
        <v>3240</v>
      </c>
      <c r="E276" s="1075">
        <v>3350</v>
      </c>
      <c r="F276" s="1093">
        <v>680</v>
      </c>
      <c r="H276" s="1100"/>
    </row>
    <row r="277" spans="1:8" s="1069" customFormat="1" ht="14.25" customHeight="1" thickBot="1">
      <c r="A277" s="1081" t="s">
        <v>1415</v>
      </c>
      <c r="B277" s="1075" t="s">
        <v>1356</v>
      </c>
      <c r="C277" s="1075">
        <v>2930</v>
      </c>
      <c r="D277" s="1075">
        <v>2900</v>
      </c>
      <c r="E277" s="1075">
        <v>3000</v>
      </c>
      <c r="F277" s="1093">
        <v>640</v>
      </c>
      <c r="H277" s="1100"/>
    </row>
    <row r="278" spans="1:8" s="1069" customFormat="1" ht="14.25" customHeight="1" thickBot="1">
      <c r="A278" s="1081" t="s">
        <v>1415</v>
      </c>
      <c r="B278" s="1075" t="s">
        <v>1361</v>
      </c>
      <c r="C278" s="1075">
        <v>4080</v>
      </c>
      <c r="D278" s="1075">
        <v>4030</v>
      </c>
      <c r="E278" s="1075">
        <v>4140</v>
      </c>
      <c r="F278" s="1093">
        <v>850</v>
      </c>
      <c r="H278" s="1100"/>
    </row>
    <row r="279" spans="1:8" s="1069" customFormat="1" ht="14.25" customHeight="1" thickBot="1">
      <c r="A279" s="1081" t="s">
        <v>1415</v>
      </c>
      <c r="B279" s="1075" t="s">
        <v>1365</v>
      </c>
      <c r="C279" s="1075"/>
      <c r="D279" s="1075"/>
      <c r="E279" s="1075"/>
      <c r="F279" s="1093">
        <v>760</v>
      </c>
      <c r="H279" s="1100"/>
    </row>
    <row r="280" spans="1:8" s="1069" customFormat="1" ht="14.25" customHeight="1" thickBot="1">
      <c r="A280" s="1081" t="s">
        <v>1415</v>
      </c>
      <c r="B280" s="1075" t="s">
        <v>1369</v>
      </c>
      <c r="C280" s="1075"/>
      <c r="D280" s="1075"/>
      <c r="E280" s="1075"/>
      <c r="F280" s="1093">
        <v>760</v>
      </c>
      <c r="H280" s="1100"/>
    </row>
    <row r="281" spans="1:8" s="1069" customFormat="1" ht="14.25" customHeight="1" thickBot="1">
      <c r="A281" s="1081" t="s">
        <v>1415</v>
      </c>
      <c r="B281" s="1075" t="s">
        <v>1373</v>
      </c>
      <c r="C281" s="1075"/>
      <c r="D281" s="1075"/>
      <c r="E281" s="1075"/>
      <c r="F281" s="1093">
        <v>780</v>
      </c>
      <c r="H281" s="1100"/>
    </row>
    <row r="282" spans="1:8" s="1069" customFormat="1" ht="14.25" customHeight="1" thickBot="1">
      <c r="A282" s="1081" t="s">
        <v>1415</v>
      </c>
      <c r="B282" s="1075" t="s">
        <v>1377</v>
      </c>
      <c r="C282" s="1075"/>
      <c r="D282" s="1075"/>
      <c r="E282" s="1075"/>
      <c r="F282" s="1093">
        <v>730</v>
      </c>
      <c r="H282" s="1100"/>
    </row>
    <row r="283" spans="1:8" s="1069" customFormat="1" ht="14.25" customHeight="1" thickBot="1">
      <c r="A283" s="1081" t="s">
        <v>1415</v>
      </c>
      <c r="B283" s="1075" t="s">
        <v>1381</v>
      </c>
      <c r="C283" s="1075"/>
      <c r="D283" s="1075"/>
      <c r="E283" s="1075"/>
      <c r="F283" s="1093">
        <v>770</v>
      </c>
      <c r="H283" s="1100"/>
    </row>
    <row r="284" spans="1:8" s="1069" customFormat="1" ht="14.25" customHeight="1" thickBot="1">
      <c r="A284" s="1081" t="s">
        <v>1415</v>
      </c>
      <c r="B284" s="1075" t="s">
        <v>1384</v>
      </c>
      <c r="C284" s="1075"/>
      <c r="D284" s="1075"/>
      <c r="E284" s="1075"/>
      <c r="F284" s="1093">
        <v>640</v>
      </c>
      <c r="H284" s="1100"/>
    </row>
    <row r="285" spans="1:8" s="1069" customFormat="1" ht="14.25" customHeight="1" thickBot="1">
      <c r="A285" s="1081" t="s">
        <v>1415</v>
      </c>
      <c r="B285" s="1075" t="s">
        <v>1387</v>
      </c>
      <c r="C285" s="1075"/>
      <c r="D285" s="1075"/>
      <c r="E285" s="1075"/>
      <c r="F285" s="1093">
        <v>640</v>
      </c>
      <c r="H285" s="1100"/>
    </row>
    <row r="286" spans="1:8" s="1069" customFormat="1" ht="14.25" customHeight="1" thickBot="1">
      <c r="A286" s="1081" t="s">
        <v>1415</v>
      </c>
      <c r="B286" s="1075" t="s">
        <v>1390</v>
      </c>
      <c r="C286" s="1075"/>
      <c r="D286" s="1075"/>
      <c r="E286" s="1075"/>
      <c r="F286" s="1093">
        <v>850</v>
      </c>
      <c r="H286" s="1100"/>
    </row>
    <row r="287" spans="1:8" s="1069" customFormat="1" ht="14.25" customHeight="1" thickBot="1">
      <c r="A287" s="1081" t="s">
        <v>1415</v>
      </c>
      <c r="B287" s="1075" t="s">
        <v>1393</v>
      </c>
      <c r="C287" s="1075"/>
      <c r="D287" s="1075"/>
      <c r="E287" s="1075"/>
      <c r="F287" s="1093">
        <v>760</v>
      </c>
      <c r="H287" s="1100"/>
    </row>
    <row r="288" spans="1:8" s="1069" customFormat="1" ht="14.25" customHeight="1" thickBot="1">
      <c r="A288" s="1081" t="s">
        <v>1415</v>
      </c>
      <c r="B288" s="1075" t="s">
        <v>1396</v>
      </c>
      <c r="C288" s="1075"/>
      <c r="D288" s="1075"/>
      <c r="E288" s="1075"/>
      <c r="F288" s="1093">
        <v>830</v>
      </c>
      <c r="H288" s="1100"/>
    </row>
    <row r="289" spans="1:8" s="1069" customFormat="1" ht="14.25" customHeight="1" thickBot="1">
      <c r="A289" s="1081" t="s">
        <v>1415</v>
      </c>
      <c r="B289" s="1091" t="s">
        <v>1399</v>
      </c>
      <c r="C289" s="1091"/>
      <c r="D289" s="1091"/>
      <c r="E289" s="1091"/>
      <c r="F289" s="1101">
        <v>680</v>
      </c>
      <c r="H289" s="1100"/>
    </row>
    <row r="290" spans="1:8" s="1069" customFormat="1" ht="14.25" customHeight="1" thickBot="1">
      <c r="A290" s="1081" t="s">
        <v>1419</v>
      </c>
      <c r="B290" s="1082" t="s">
        <v>1420</v>
      </c>
      <c r="C290" s="1082">
        <v>2770</v>
      </c>
      <c r="D290" s="1082">
        <v>2740</v>
      </c>
      <c r="E290" s="1082">
        <v>2720</v>
      </c>
      <c r="F290" s="1104"/>
      <c r="H290" s="1100"/>
    </row>
    <row r="291" spans="1:8" s="1069" customFormat="1" ht="14.25" customHeight="1" thickBot="1">
      <c r="A291" s="1081" t="s">
        <v>1419</v>
      </c>
      <c r="B291" s="1075" t="s">
        <v>1079</v>
      </c>
      <c r="C291" s="1075">
        <v>2670</v>
      </c>
      <c r="D291" s="1075">
        <v>2640</v>
      </c>
      <c r="E291" s="1075">
        <v>2620</v>
      </c>
      <c r="F291" s="1102"/>
      <c r="H291" s="1100"/>
    </row>
    <row r="292" spans="1:8" s="1069" customFormat="1" ht="14.25" customHeight="1" thickBot="1">
      <c r="A292" s="1081" t="s">
        <v>1419</v>
      </c>
      <c r="B292" s="1075" t="s">
        <v>1421</v>
      </c>
      <c r="C292" s="1075">
        <v>2180</v>
      </c>
      <c r="D292" s="1075">
        <v>2140</v>
      </c>
      <c r="E292" s="1075">
        <v>2120</v>
      </c>
      <c r="F292" s="1093">
        <v>490</v>
      </c>
      <c r="H292" s="1100"/>
    </row>
    <row r="293" spans="1:8" s="1069" customFormat="1" ht="14.25" customHeight="1" thickBot="1">
      <c r="A293" s="1081" t="s">
        <v>1419</v>
      </c>
      <c r="B293" s="1075" t="s">
        <v>1422</v>
      </c>
      <c r="C293" s="1075"/>
      <c r="D293" s="1075"/>
      <c r="E293" s="1075"/>
      <c r="F293" s="1093">
        <v>470</v>
      </c>
      <c r="H293" s="1100"/>
    </row>
    <row r="294" spans="1:8" s="1069" customFormat="1" ht="14.25" customHeight="1" thickBot="1">
      <c r="A294" s="1081" t="s">
        <v>1419</v>
      </c>
      <c r="B294" s="1075" t="s">
        <v>1423</v>
      </c>
      <c r="C294" s="1075">
        <v>2730</v>
      </c>
      <c r="D294" s="1075">
        <v>2700</v>
      </c>
      <c r="E294" s="1075">
        <v>2680</v>
      </c>
      <c r="F294" s="1093">
        <v>490</v>
      </c>
      <c r="H294" s="1100"/>
    </row>
    <row r="295" spans="1:8" s="1069" customFormat="1" ht="14.25" customHeight="1" thickBot="1">
      <c r="A295" s="1081" t="s">
        <v>1419</v>
      </c>
      <c r="B295" s="1075" t="s">
        <v>1120</v>
      </c>
      <c r="C295" s="1075">
        <v>2380</v>
      </c>
      <c r="D295" s="1075">
        <v>2350</v>
      </c>
      <c r="E295" s="1075">
        <v>2330</v>
      </c>
      <c r="F295" s="1093">
        <v>530</v>
      </c>
      <c r="H295" s="1100"/>
    </row>
    <row r="296" spans="1:8" s="1069" customFormat="1" ht="14.25" customHeight="1" thickBot="1">
      <c r="A296" s="1081" t="s">
        <v>1419</v>
      </c>
      <c r="B296" s="1075" t="s">
        <v>1131</v>
      </c>
      <c r="C296" s="1075">
        <v>2650</v>
      </c>
      <c r="D296" s="1075">
        <v>2620</v>
      </c>
      <c r="E296" s="1075">
        <v>2590</v>
      </c>
      <c r="F296" s="1093">
        <v>590</v>
      </c>
      <c r="H296" s="1100"/>
    </row>
    <row r="297" spans="1:8" s="1069" customFormat="1" ht="14.25" customHeight="1" thickBot="1">
      <c r="A297" s="1081" t="s">
        <v>1419</v>
      </c>
      <c r="B297" s="1075" t="s">
        <v>1142</v>
      </c>
      <c r="C297" s="1075">
        <v>2700</v>
      </c>
      <c r="D297" s="1075">
        <v>2670</v>
      </c>
      <c r="E297" s="1075">
        <v>2650</v>
      </c>
      <c r="F297" s="1093">
        <v>630</v>
      </c>
      <c r="H297" s="1100"/>
    </row>
    <row r="298" spans="1:8" s="1069" customFormat="1" ht="14.25" customHeight="1" thickBot="1">
      <c r="A298" s="1081" t="s">
        <v>1419</v>
      </c>
      <c r="B298" s="1075" t="s">
        <v>1153</v>
      </c>
      <c r="C298" s="1075">
        <v>2650</v>
      </c>
      <c r="D298" s="1075">
        <v>2620</v>
      </c>
      <c r="E298" s="1075">
        <v>2590</v>
      </c>
      <c r="F298" s="1093">
        <v>640</v>
      </c>
      <c r="H298" s="1100"/>
    </row>
    <row r="299" spans="1:8" s="1069" customFormat="1" ht="14.25" customHeight="1" thickBot="1">
      <c r="A299" s="1081" t="s">
        <v>1419</v>
      </c>
      <c r="B299" s="1075" t="s">
        <v>1165</v>
      </c>
      <c r="C299" s="1075">
        <v>2500</v>
      </c>
      <c r="D299" s="1075">
        <v>2480</v>
      </c>
      <c r="E299" s="1075">
        <v>2460</v>
      </c>
      <c r="F299" s="1102"/>
      <c r="H299" s="1100"/>
    </row>
    <row r="300" spans="1:8" s="1069" customFormat="1" ht="14.25" customHeight="1" thickBot="1">
      <c r="A300" s="1081" t="s">
        <v>1419</v>
      </c>
      <c r="B300" s="1075" t="s">
        <v>1175</v>
      </c>
      <c r="C300" s="1075">
        <v>2760</v>
      </c>
      <c r="D300" s="1075">
        <v>2730</v>
      </c>
      <c r="E300" s="1075">
        <v>2700</v>
      </c>
      <c r="F300" s="1093">
        <v>630</v>
      </c>
      <c r="H300" s="1100"/>
    </row>
    <row r="301" spans="1:8" s="1069" customFormat="1" ht="14.25" customHeight="1" thickBot="1">
      <c r="A301" s="1081" t="s">
        <v>1419</v>
      </c>
      <c r="B301" s="1075" t="s">
        <v>1185</v>
      </c>
      <c r="C301" s="1075">
        <v>2510</v>
      </c>
      <c r="D301" s="1075">
        <v>2480</v>
      </c>
      <c r="E301" s="1075">
        <v>2460</v>
      </c>
      <c r="F301" s="1102"/>
      <c r="H301" s="1100"/>
    </row>
    <row r="302" spans="1:8" s="1069" customFormat="1" ht="14.25" customHeight="1" thickBot="1">
      <c r="A302" s="1081" t="s">
        <v>1419</v>
      </c>
      <c r="B302" s="1075" t="s">
        <v>1195</v>
      </c>
      <c r="C302" s="1075">
        <v>2480</v>
      </c>
      <c r="D302" s="1075">
        <v>2450</v>
      </c>
      <c r="E302" s="1075">
        <v>2420</v>
      </c>
      <c r="F302" s="1093">
        <v>600</v>
      </c>
      <c r="H302" s="1100"/>
    </row>
    <row r="303" spans="1:8" s="1069" customFormat="1" ht="14.25" customHeight="1" thickBot="1">
      <c r="A303" s="1081" t="s">
        <v>1419</v>
      </c>
      <c r="B303" s="1075" t="s">
        <v>1205</v>
      </c>
      <c r="C303" s="1075">
        <v>2270</v>
      </c>
      <c r="D303" s="1075">
        <v>2240</v>
      </c>
      <c r="E303" s="1075">
        <v>2210</v>
      </c>
      <c r="F303" s="1093">
        <v>540</v>
      </c>
      <c r="H303" s="1100"/>
    </row>
    <row r="304" spans="1:8" s="1069" customFormat="1" ht="14.25" customHeight="1" thickBot="1">
      <c r="A304" s="1081" t="s">
        <v>1419</v>
      </c>
      <c r="B304" s="1075" t="s">
        <v>1215</v>
      </c>
      <c r="C304" s="1075">
        <v>2310</v>
      </c>
      <c r="D304" s="1075">
        <v>2290</v>
      </c>
      <c r="E304" s="1075">
        <v>2270</v>
      </c>
      <c r="F304" s="1102"/>
      <c r="H304" s="1100"/>
    </row>
    <row r="305" spans="1:8" s="1069" customFormat="1" ht="14.25" customHeight="1" thickBot="1">
      <c r="A305" s="1081" t="s">
        <v>1419</v>
      </c>
      <c r="B305" s="1075" t="s">
        <v>1225</v>
      </c>
      <c r="C305" s="1075">
        <v>2490</v>
      </c>
      <c r="D305" s="1075">
        <v>2470</v>
      </c>
      <c r="E305" s="1075">
        <v>2440</v>
      </c>
      <c r="F305" s="1093">
        <v>560</v>
      </c>
      <c r="H305" s="1100"/>
    </row>
    <row r="306" spans="1:8" s="1069" customFormat="1" ht="14.25" customHeight="1" thickBot="1">
      <c r="A306" s="1081" t="s">
        <v>1419</v>
      </c>
      <c r="B306" s="1075" t="s">
        <v>1235</v>
      </c>
      <c r="C306" s="1075">
        <v>2420</v>
      </c>
      <c r="D306" s="1075">
        <v>2400</v>
      </c>
      <c r="E306" s="1075">
        <v>2380</v>
      </c>
      <c r="F306" s="1102"/>
      <c r="H306" s="1100"/>
    </row>
    <row r="307" spans="1:8" s="1069" customFormat="1" ht="14.25" customHeight="1" thickBot="1">
      <c r="A307" s="1081" t="s">
        <v>1419</v>
      </c>
      <c r="B307" s="1075" t="s">
        <v>1245</v>
      </c>
      <c r="C307" s="1075">
        <v>2770</v>
      </c>
      <c r="D307" s="1075">
        <v>2740</v>
      </c>
      <c r="E307" s="1075">
        <v>2710</v>
      </c>
      <c r="F307" s="1093">
        <v>650</v>
      </c>
      <c r="H307" s="1100"/>
    </row>
    <row r="308" spans="1:8" s="1069" customFormat="1" ht="14.25" customHeight="1" thickBot="1">
      <c r="A308" s="1081" t="s">
        <v>1419</v>
      </c>
      <c r="B308" s="1075" t="s">
        <v>1255</v>
      </c>
      <c r="C308" s="1075">
        <v>2610</v>
      </c>
      <c r="D308" s="1075">
        <v>2580</v>
      </c>
      <c r="E308" s="1075">
        <v>2550</v>
      </c>
      <c r="F308" s="1093">
        <v>580</v>
      </c>
      <c r="H308" s="1100"/>
    </row>
    <row r="309" spans="1:8" s="1069" customFormat="1" ht="14.25" customHeight="1" thickBot="1">
      <c r="A309" s="1081" t="s">
        <v>1419</v>
      </c>
      <c r="B309" s="1075" t="s">
        <v>1265</v>
      </c>
      <c r="C309" s="1075">
        <v>2690</v>
      </c>
      <c r="D309" s="1075">
        <v>2670</v>
      </c>
      <c r="E309" s="1075">
        <v>2650</v>
      </c>
      <c r="F309" s="1102"/>
      <c r="H309" s="1100"/>
    </row>
    <row r="310" spans="1:8" s="1069" customFormat="1" ht="14.25" customHeight="1" thickBot="1">
      <c r="A310" s="1081" t="s">
        <v>1419</v>
      </c>
      <c r="B310" s="1075" t="s">
        <v>1274</v>
      </c>
      <c r="C310" s="1075">
        <v>2360</v>
      </c>
      <c r="D310" s="1075">
        <v>2330</v>
      </c>
      <c r="E310" s="1075">
        <v>2310</v>
      </c>
      <c r="F310" s="1093">
        <v>560</v>
      </c>
      <c r="H310" s="1100"/>
    </row>
    <row r="311" spans="1:8" s="1069" customFormat="1" ht="14.25" customHeight="1" thickBot="1">
      <c r="A311" s="1081" t="s">
        <v>1419</v>
      </c>
      <c r="B311" s="1075" t="s">
        <v>1283</v>
      </c>
      <c r="C311" s="1075">
        <v>1970</v>
      </c>
      <c r="D311" s="1075">
        <v>1950</v>
      </c>
      <c r="E311" s="1075">
        <v>1920</v>
      </c>
      <c r="F311" s="1093">
        <v>470</v>
      </c>
      <c r="H311" s="1100"/>
    </row>
    <row r="312" spans="1:8" s="1069" customFormat="1" ht="14.25" customHeight="1" thickBot="1">
      <c r="A312" s="1081" t="s">
        <v>1419</v>
      </c>
      <c r="B312" s="1075" t="s">
        <v>1291</v>
      </c>
      <c r="C312" s="1075">
        <v>2230</v>
      </c>
      <c r="D312" s="1075">
        <v>2200</v>
      </c>
      <c r="E312" s="1075">
        <v>2170</v>
      </c>
      <c r="F312" s="1093">
        <v>460</v>
      </c>
      <c r="H312" s="1100"/>
    </row>
    <row r="313" spans="1:8" s="1069" customFormat="1" ht="14.25" customHeight="1" thickBot="1">
      <c r="A313" s="1081" t="s">
        <v>1419</v>
      </c>
      <c r="B313" s="1075" t="s">
        <v>1298</v>
      </c>
      <c r="C313" s="1075">
        <v>2770</v>
      </c>
      <c r="D313" s="1075">
        <v>2740</v>
      </c>
      <c r="E313" s="1075">
        <v>2710</v>
      </c>
      <c r="F313" s="1093">
        <v>610</v>
      </c>
      <c r="H313" s="1100"/>
    </row>
    <row r="314" spans="1:8" s="1069" customFormat="1" ht="14.25" customHeight="1" thickBot="1">
      <c r="A314" s="1081" t="s">
        <v>1419</v>
      </c>
      <c r="B314" s="1075" t="s">
        <v>1305</v>
      </c>
      <c r="C314" s="1075"/>
      <c r="D314" s="1075"/>
      <c r="E314" s="1075"/>
      <c r="F314" s="1093">
        <v>490</v>
      </c>
      <c r="H314" s="1100"/>
    </row>
    <row r="315" spans="1:8" s="1069" customFormat="1" ht="14.25" customHeight="1" thickBot="1">
      <c r="A315" s="1081" t="s">
        <v>1419</v>
      </c>
      <c r="B315" s="1075" t="s">
        <v>1312</v>
      </c>
      <c r="C315" s="1075"/>
      <c r="D315" s="1075"/>
      <c r="E315" s="1075"/>
      <c r="F315" s="1093">
        <v>520</v>
      </c>
      <c r="H315" s="1100"/>
    </row>
    <row r="316" spans="1:8" s="1069" customFormat="1" ht="14.25" customHeight="1" thickBot="1">
      <c r="A316" s="1081" t="s">
        <v>1419</v>
      </c>
      <c r="B316" s="1091" t="s">
        <v>1319</v>
      </c>
      <c r="C316" s="1091"/>
      <c r="D316" s="1091"/>
      <c r="E316" s="1091"/>
      <c r="F316" s="1101">
        <v>460</v>
      </c>
      <c r="H316" s="1100"/>
    </row>
    <row r="317" spans="1:8" s="1069" customFormat="1" ht="14.25" customHeight="1" thickBot="1">
      <c r="A317" s="1081" t="s">
        <v>916</v>
      </c>
      <c r="B317" s="1082" t="s">
        <v>1424</v>
      </c>
      <c r="C317" s="1082">
        <v>1200</v>
      </c>
      <c r="D317" s="1082">
        <v>1180</v>
      </c>
      <c r="E317" s="1082">
        <v>1160</v>
      </c>
      <c r="F317" s="1083">
        <v>370</v>
      </c>
      <c r="H317" s="1066"/>
    </row>
    <row r="318" spans="1:8" s="1069" customFormat="1" ht="14.25" customHeight="1" thickBot="1">
      <c r="A318" s="1081" t="s">
        <v>916</v>
      </c>
      <c r="B318" s="1075" t="s">
        <v>1425</v>
      </c>
      <c r="C318" s="1075">
        <v>1090</v>
      </c>
      <c r="D318" s="1075">
        <v>1060</v>
      </c>
      <c r="E318" s="1075">
        <v>1040</v>
      </c>
      <c r="F318" s="1102"/>
      <c r="H318" s="1066"/>
    </row>
    <row r="319" spans="1:8" s="1069" customFormat="1" ht="14.25" customHeight="1" thickBot="1">
      <c r="A319" s="1081" t="s">
        <v>916</v>
      </c>
      <c r="B319" s="1075" t="s">
        <v>1426</v>
      </c>
      <c r="C319" s="1075">
        <v>1520</v>
      </c>
      <c r="D319" s="1075">
        <v>1470</v>
      </c>
      <c r="E319" s="1075">
        <v>1440</v>
      </c>
      <c r="F319" s="1093">
        <v>370</v>
      </c>
      <c r="H319" s="1066"/>
    </row>
    <row r="320" spans="1:8" s="1069" customFormat="1" ht="14.25" customHeight="1" thickBot="1">
      <c r="A320" s="1081" t="s">
        <v>916</v>
      </c>
      <c r="B320" s="1075" t="s">
        <v>1107</v>
      </c>
      <c r="C320" s="1075">
        <v>1360</v>
      </c>
      <c r="D320" s="1075">
        <v>1300</v>
      </c>
      <c r="E320" s="1075">
        <v>1270</v>
      </c>
      <c r="F320" s="1102"/>
      <c r="H320" s="1066"/>
    </row>
    <row r="321" spans="1:8" s="1069" customFormat="1" ht="14.25" customHeight="1" thickBot="1">
      <c r="A321" s="1081" t="s">
        <v>916</v>
      </c>
      <c r="B321" s="1075" t="s">
        <v>1121</v>
      </c>
      <c r="C321" s="1075">
        <v>1750</v>
      </c>
      <c r="D321" s="1075">
        <v>1690</v>
      </c>
      <c r="E321" s="1075">
        <v>1660</v>
      </c>
      <c r="F321" s="1102"/>
      <c r="H321" s="1066"/>
    </row>
    <row r="322" spans="1:8" s="1069" customFormat="1" ht="14.25" customHeight="1" thickBot="1">
      <c r="A322" s="1081" t="s">
        <v>916</v>
      </c>
      <c r="B322" s="1075" t="s">
        <v>1132</v>
      </c>
      <c r="C322" s="1075">
        <v>1650</v>
      </c>
      <c r="D322" s="1075">
        <v>1610</v>
      </c>
      <c r="E322" s="1075">
        <v>1580</v>
      </c>
      <c r="F322" s="1093">
        <v>500</v>
      </c>
      <c r="H322" s="1066"/>
    </row>
    <row r="323" spans="1:8" s="1069" customFormat="1" ht="14.25" customHeight="1" thickBot="1">
      <c r="A323" s="1081" t="s">
        <v>916</v>
      </c>
      <c r="B323" s="1075" t="s">
        <v>1143</v>
      </c>
      <c r="C323" s="1075">
        <v>1780</v>
      </c>
      <c r="D323" s="1075">
        <v>1740</v>
      </c>
      <c r="E323" s="1075">
        <v>1720</v>
      </c>
      <c r="F323" s="1102"/>
      <c r="H323" s="1066"/>
    </row>
    <row r="324" spans="1:8" s="1069" customFormat="1" ht="14.25" customHeight="1" thickBot="1">
      <c r="A324" s="1081" t="s">
        <v>916</v>
      </c>
      <c r="B324" s="1075" t="s">
        <v>1154</v>
      </c>
      <c r="C324" s="1075">
        <v>1650</v>
      </c>
      <c r="D324" s="1075">
        <v>1610</v>
      </c>
      <c r="E324" s="1075">
        <v>1580</v>
      </c>
      <c r="F324" s="1102"/>
      <c r="H324" s="1066"/>
    </row>
    <row r="325" spans="1:8" s="1069" customFormat="1" ht="14.25" customHeight="1" thickBot="1">
      <c r="A325" s="1081" t="s">
        <v>916</v>
      </c>
      <c r="B325" s="1075" t="s">
        <v>1166</v>
      </c>
      <c r="C325" s="1075">
        <v>1330</v>
      </c>
      <c r="D325" s="1075">
        <v>1270</v>
      </c>
      <c r="E325" s="1075">
        <v>1240</v>
      </c>
      <c r="F325" s="1093">
        <v>430</v>
      </c>
      <c r="H325" s="1066"/>
    </row>
    <row r="326" spans="1:8" s="1069" customFormat="1" ht="14.25" customHeight="1" thickBot="1">
      <c r="A326" s="1081" t="s">
        <v>916</v>
      </c>
      <c r="B326" s="1075" t="s">
        <v>1176</v>
      </c>
      <c r="C326" s="1075">
        <v>1470</v>
      </c>
      <c r="D326" s="1075">
        <v>1430</v>
      </c>
      <c r="E326" s="1075">
        <v>1400</v>
      </c>
      <c r="F326" s="1102"/>
      <c r="H326" s="1066"/>
    </row>
    <row r="327" spans="1:8" s="1069" customFormat="1" ht="14.25" customHeight="1" thickBot="1">
      <c r="A327" s="1081" t="s">
        <v>916</v>
      </c>
      <c r="B327" s="1075" t="s">
        <v>1186</v>
      </c>
      <c r="C327" s="1075">
        <v>1420</v>
      </c>
      <c r="D327" s="1075">
        <v>1380</v>
      </c>
      <c r="E327" s="1075">
        <v>1360</v>
      </c>
      <c r="F327" s="1093">
        <v>420</v>
      </c>
      <c r="H327" s="1066"/>
    </row>
    <row r="328" spans="1:8" s="1069" customFormat="1" ht="14.25" customHeight="1" thickBot="1">
      <c r="A328" s="1081" t="s">
        <v>916</v>
      </c>
      <c r="B328" s="1075" t="s">
        <v>1196</v>
      </c>
      <c r="C328" s="1075">
        <v>1400</v>
      </c>
      <c r="D328" s="1075">
        <v>1360</v>
      </c>
      <c r="E328" s="1075">
        <v>1330</v>
      </c>
      <c r="F328" s="1093">
        <v>460</v>
      </c>
      <c r="H328" s="1066"/>
    </row>
    <row r="329" spans="1:8" s="1069" customFormat="1" ht="14.25" customHeight="1" thickBot="1">
      <c r="A329" s="1081" t="s">
        <v>916</v>
      </c>
      <c r="B329" s="1075" t="s">
        <v>1206</v>
      </c>
      <c r="C329" s="1075">
        <v>1640</v>
      </c>
      <c r="D329" s="1075">
        <v>1610</v>
      </c>
      <c r="E329" s="1075">
        <v>1580</v>
      </c>
      <c r="F329" s="1093">
        <v>410</v>
      </c>
      <c r="H329" s="1066"/>
    </row>
    <row r="330" spans="1:8" s="1069" customFormat="1" ht="14.25" customHeight="1" thickBot="1">
      <c r="A330" s="1081" t="s">
        <v>916</v>
      </c>
      <c r="B330" s="1075" t="s">
        <v>1216</v>
      </c>
      <c r="C330" s="1075">
        <v>1260</v>
      </c>
      <c r="D330" s="1075">
        <v>1220</v>
      </c>
      <c r="E330" s="1075">
        <v>1200</v>
      </c>
      <c r="F330" s="1102"/>
      <c r="H330" s="1066"/>
    </row>
    <row r="331" spans="1:8" s="1069" customFormat="1" ht="14.25" customHeight="1" thickBot="1">
      <c r="A331" s="1081" t="s">
        <v>916</v>
      </c>
      <c r="B331" s="1075" t="s">
        <v>1226</v>
      </c>
      <c r="C331" s="1075">
        <v>1620</v>
      </c>
      <c r="D331" s="1075">
        <v>1560</v>
      </c>
      <c r="E331" s="1075">
        <v>1530</v>
      </c>
      <c r="F331" s="1093">
        <v>490</v>
      </c>
      <c r="H331" s="1066"/>
    </row>
    <row r="332" spans="1:8" s="1069" customFormat="1" ht="14.25" customHeight="1" thickBot="1">
      <c r="A332" s="1081" t="s">
        <v>916</v>
      </c>
      <c r="B332" s="1075" t="s">
        <v>1236</v>
      </c>
      <c r="C332" s="1075">
        <v>1520</v>
      </c>
      <c r="D332" s="1075">
        <v>1470</v>
      </c>
      <c r="E332" s="1075">
        <v>1440</v>
      </c>
      <c r="F332" s="1093">
        <v>440</v>
      </c>
      <c r="H332" s="1066"/>
    </row>
    <row r="333" spans="1:8" s="1069" customFormat="1" ht="14.25" customHeight="1" thickBot="1">
      <c r="A333" s="1081" t="s">
        <v>916</v>
      </c>
      <c r="B333" s="1075" t="s">
        <v>1246</v>
      </c>
      <c r="C333" s="1075">
        <v>1370</v>
      </c>
      <c r="D333" s="1075">
        <v>1320</v>
      </c>
      <c r="E333" s="1075">
        <v>1300</v>
      </c>
      <c r="F333" s="1093">
        <v>460</v>
      </c>
      <c r="H333" s="1066"/>
    </row>
    <row r="334" spans="1:8" s="1069" customFormat="1" ht="14.25" customHeight="1" thickBot="1">
      <c r="A334" s="1081" t="s">
        <v>916</v>
      </c>
      <c r="B334" s="1075" t="s">
        <v>1256</v>
      </c>
      <c r="C334" s="1075">
        <v>1410</v>
      </c>
      <c r="D334" s="1075">
        <v>1340</v>
      </c>
      <c r="E334" s="1075">
        <v>1310</v>
      </c>
      <c r="F334" s="1093">
        <v>410</v>
      </c>
      <c r="H334" s="1066"/>
    </row>
    <row r="335" spans="1:8" s="1069" customFormat="1" ht="14.25" customHeight="1" thickBot="1">
      <c r="A335" s="1081" t="s">
        <v>916</v>
      </c>
      <c r="B335" s="1075" t="s">
        <v>1266</v>
      </c>
      <c r="C335" s="1075">
        <v>1260</v>
      </c>
      <c r="D335" s="1075">
        <v>1220</v>
      </c>
      <c r="E335" s="1075">
        <v>1200</v>
      </c>
      <c r="F335" s="1102"/>
      <c r="H335" s="1066"/>
    </row>
    <row r="336" spans="1:8" s="1069" customFormat="1" ht="14.25" customHeight="1" thickBot="1">
      <c r="A336" s="1081" t="s">
        <v>916</v>
      </c>
      <c r="B336" s="1075" t="s">
        <v>1275</v>
      </c>
      <c r="C336" s="1075">
        <v>1160</v>
      </c>
      <c r="D336" s="1075">
        <v>1140</v>
      </c>
      <c r="E336" s="1075">
        <v>1120</v>
      </c>
      <c r="F336" s="1093">
        <v>430</v>
      </c>
      <c r="H336" s="1066"/>
    </row>
    <row r="337" spans="1:8" s="1069" customFormat="1" ht="14.25" customHeight="1" thickBot="1">
      <c r="A337" s="1081" t="s">
        <v>916</v>
      </c>
      <c r="B337" s="1091" t="s">
        <v>1284</v>
      </c>
      <c r="C337" s="1091"/>
      <c r="D337" s="1091"/>
      <c r="E337" s="1091"/>
      <c r="F337" s="1101">
        <v>380</v>
      </c>
      <c r="H337" s="1066"/>
    </row>
    <row r="338" spans="1:8" s="1069" customFormat="1" ht="14.25" customHeight="1" thickBot="1">
      <c r="A338" s="1081" t="s">
        <v>917</v>
      </c>
      <c r="B338" s="1082" t="s">
        <v>1427</v>
      </c>
      <c r="C338" s="1082">
        <v>880</v>
      </c>
      <c r="D338" s="1082">
        <v>850</v>
      </c>
      <c r="E338" s="1082">
        <v>830</v>
      </c>
      <c r="F338" s="1104"/>
      <c r="H338" s="1066"/>
    </row>
    <row r="339" spans="1:8" s="1069" customFormat="1" ht="14.25" customHeight="1" thickBot="1">
      <c r="A339" s="1081" t="s">
        <v>917</v>
      </c>
      <c r="B339" s="1075" t="s">
        <v>1428</v>
      </c>
      <c r="C339" s="1075">
        <v>830</v>
      </c>
      <c r="D339" s="1075">
        <v>800</v>
      </c>
      <c r="E339" s="1075">
        <v>780</v>
      </c>
      <c r="F339" s="1102"/>
      <c r="H339" s="1066"/>
    </row>
    <row r="340" spans="1:8" s="1069" customFormat="1" ht="14.25" customHeight="1" thickBot="1">
      <c r="A340" s="1081" t="s">
        <v>917</v>
      </c>
      <c r="B340" s="1075" t="s">
        <v>1429</v>
      </c>
      <c r="C340" s="1075">
        <v>980</v>
      </c>
      <c r="D340" s="1075">
        <v>950</v>
      </c>
      <c r="E340" s="1075">
        <v>920</v>
      </c>
      <c r="F340" s="1102"/>
      <c r="H340" s="1066"/>
    </row>
    <row r="341" spans="1:8" s="1069" customFormat="1" ht="14.25" customHeight="1" thickBot="1">
      <c r="A341" s="1081" t="s">
        <v>917</v>
      </c>
      <c r="B341" s="1075" t="s">
        <v>1430</v>
      </c>
      <c r="C341" s="1075">
        <v>760</v>
      </c>
      <c r="D341" s="1075">
        <v>720</v>
      </c>
      <c r="E341" s="1075">
        <v>690</v>
      </c>
      <c r="F341" s="1093">
        <v>350</v>
      </c>
      <c r="H341" s="1066"/>
    </row>
    <row r="342" spans="1:8" s="1069" customFormat="1" ht="14.25" customHeight="1" thickBot="1">
      <c r="A342" s="1081" t="s">
        <v>917</v>
      </c>
      <c r="B342" s="1075" t="s">
        <v>1122</v>
      </c>
      <c r="C342" s="1075">
        <v>910</v>
      </c>
      <c r="D342" s="1075">
        <v>870</v>
      </c>
      <c r="E342" s="1075">
        <v>850</v>
      </c>
      <c r="F342" s="1093">
        <v>370</v>
      </c>
      <c r="H342" s="1066"/>
    </row>
    <row r="343" spans="1:8" s="1069" customFormat="1" ht="14.25" customHeight="1" thickBot="1">
      <c r="A343" s="1081" t="s">
        <v>917</v>
      </c>
      <c r="B343" s="1075" t="s">
        <v>1133</v>
      </c>
      <c r="C343" s="1075">
        <v>800</v>
      </c>
      <c r="D343" s="1075">
        <v>760</v>
      </c>
      <c r="E343" s="1075">
        <v>730</v>
      </c>
      <c r="F343" s="1093">
        <v>340</v>
      </c>
      <c r="H343" s="1066"/>
    </row>
    <row r="344" spans="1:8" s="1069" customFormat="1" ht="14.25" customHeight="1" thickBot="1">
      <c r="A344" s="1081" t="s">
        <v>917</v>
      </c>
      <c r="B344" s="1091" t="s">
        <v>1144</v>
      </c>
      <c r="C344" s="1091">
        <v>720</v>
      </c>
      <c r="D344" s="1091">
        <v>690</v>
      </c>
      <c r="E344" s="1091">
        <v>660</v>
      </c>
      <c r="F344" s="1101">
        <v>300</v>
      </c>
      <c r="H344" s="1066"/>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7"/>
    <col min="2" max="16384" width="9" style="1011"/>
  </cols>
  <sheetData>
    <row r="1" spans="1:14" ht="14.25">
      <c r="A1" s="1009" t="s">
        <v>881</v>
      </c>
      <c r="B1" s="1010"/>
      <c r="C1" s="1010"/>
      <c r="D1" s="1010"/>
      <c r="E1" s="1010"/>
      <c r="F1" s="1010"/>
      <c r="G1" s="1010"/>
      <c r="H1" s="1010"/>
      <c r="I1" s="1010"/>
      <c r="J1" s="1010"/>
      <c r="K1" s="1010"/>
      <c r="L1" s="1010"/>
      <c r="M1" s="1010"/>
      <c r="N1" s="1010"/>
    </row>
    <row r="2" spans="1:14">
      <c r="A2" s="1012" t="s">
        <v>882</v>
      </c>
      <c r="B2" s="1013" t="s">
        <v>883</v>
      </c>
      <c r="C2" s="1013" t="s">
        <v>884</v>
      </c>
      <c r="D2" s="1013" t="s">
        <v>885</v>
      </c>
      <c r="E2" s="1013" t="s">
        <v>886</v>
      </c>
      <c r="F2" s="1013" t="s">
        <v>887</v>
      </c>
      <c r="G2" s="1013" t="s">
        <v>888</v>
      </c>
      <c r="H2" s="1014" t="s">
        <v>889</v>
      </c>
      <c r="I2" s="1014" t="s">
        <v>890</v>
      </c>
      <c r="J2" s="1015" t="s">
        <v>891</v>
      </c>
      <c r="K2" s="1015" t="s">
        <v>892</v>
      </c>
      <c r="L2" s="1015" t="s">
        <v>893</v>
      </c>
      <c r="M2" s="1015" t="s">
        <v>894</v>
      </c>
    </row>
    <row r="3" spans="1:14">
      <c r="A3" s="1012">
        <v>0.1</v>
      </c>
      <c r="B3" s="1021">
        <v>15.052</v>
      </c>
      <c r="C3" s="1021">
        <v>15.052</v>
      </c>
      <c r="D3" s="1021">
        <v>14.263</v>
      </c>
      <c r="E3" s="1021">
        <v>14.263</v>
      </c>
      <c r="F3" s="1021">
        <v>14.263</v>
      </c>
      <c r="G3" s="1021">
        <v>14.263</v>
      </c>
      <c r="H3" s="1021">
        <v>14.263</v>
      </c>
      <c r="I3" s="1021">
        <v>14.097</v>
      </c>
      <c r="J3" s="1021">
        <v>14.097</v>
      </c>
      <c r="K3" s="1021">
        <v>14.097</v>
      </c>
      <c r="L3" s="1021">
        <v>14.097</v>
      </c>
      <c r="M3" s="1021">
        <v>14.097</v>
      </c>
      <c r="N3" s="1022"/>
    </row>
    <row r="4" spans="1:14">
      <c r="A4" s="1012">
        <v>0.2</v>
      </c>
      <c r="B4" s="1021">
        <v>7.5259999999999998</v>
      </c>
      <c r="C4" s="1021">
        <v>7.5259999999999998</v>
      </c>
      <c r="D4" s="1021">
        <v>7.1315</v>
      </c>
      <c r="E4" s="1021">
        <v>7.1315</v>
      </c>
      <c r="F4" s="1021">
        <v>7.1315</v>
      </c>
      <c r="G4" s="1021">
        <v>7.1315</v>
      </c>
      <c r="H4" s="1021">
        <v>7.1315</v>
      </c>
      <c r="I4" s="1021">
        <v>7.0484999999999998</v>
      </c>
      <c r="J4" s="1021">
        <v>7.0484999999999998</v>
      </c>
      <c r="K4" s="1021">
        <v>7.0484999999999998</v>
      </c>
      <c r="L4" s="1021">
        <v>7.0484999999999998</v>
      </c>
      <c r="M4" s="1021">
        <v>7.0484999999999998</v>
      </c>
    </row>
    <row r="5" spans="1:14">
      <c r="A5" s="1012">
        <v>0.3</v>
      </c>
      <c r="B5" s="1021">
        <v>5.0172999999999996</v>
      </c>
      <c r="C5" s="1021">
        <v>5.0172999999999996</v>
      </c>
      <c r="D5" s="1021">
        <v>4.7542999999999997</v>
      </c>
      <c r="E5" s="1021">
        <v>4.7542999999999997</v>
      </c>
      <c r="F5" s="1021">
        <v>4.7542999999999997</v>
      </c>
      <c r="G5" s="1021">
        <v>4.7542999999999997</v>
      </c>
      <c r="H5" s="1021">
        <v>4.7542999999999997</v>
      </c>
      <c r="I5" s="1021">
        <v>4.6989999999999998</v>
      </c>
      <c r="J5" s="1021">
        <v>4.6989999999999998</v>
      </c>
      <c r="K5" s="1021">
        <v>4.6989999999999998</v>
      </c>
      <c r="L5" s="1021">
        <v>4.6989999999999998</v>
      </c>
      <c r="M5" s="1021">
        <v>4.6989999999999998</v>
      </c>
    </row>
    <row r="6" spans="1:14">
      <c r="A6" s="1012">
        <v>0.4</v>
      </c>
      <c r="B6" s="1021">
        <v>3.7629999999999999</v>
      </c>
      <c r="C6" s="1021">
        <v>3.7629999999999999</v>
      </c>
      <c r="D6" s="1021">
        <v>3.5657999999999999</v>
      </c>
      <c r="E6" s="1021">
        <v>3.5657999999999999</v>
      </c>
      <c r="F6" s="1021">
        <v>3.5657999999999999</v>
      </c>
      <c r="G6" s="1021">
        <v>3.5657999999999999</v>
      </c>
      <c r="H6" s="1021">
        <v>3.5657999999999999</v>
      </c>
      <c r="I6" s="1021">
        <v>3.5243000000000002</v>
      </c>
      <c r="J6" s="1021">
        <v>3.5243000000000002</v>
      </c>
      <c r="K6" s="1021">
        <v>3.5243000000000002</v>
      </c>
      <c r="L6" s="1021">
        <v>3.5243000000000002</v>
      </c>
      <c r="M6" s="1021">
        <v>3.5243000000000002</v>
      </c>
    </row>
    <row r="7" spans="1:14">
      <c r="A7" s="1012">
        <v>0.5</v>
      </c>
      <c r="B7" s="1021">
        <v>3.0104000000000002</v>
      </c>
      <c r="C7" s="1021">
        <v>3.0104000000000002</v>
      </c>
      <c r="D7" s="1021">
        <v>2.8525999999999998</v>
      </c>
      <c r="E7" s="1021">
        <v>2.8525999999999998</v>
      </c>
      <c r="F7" s="1021">
        <v>2.8525999999999998</v>
      </c>
      <c r="G7" s="1021">
        <v>2.8525999999999998</v>
      </c>
      <c r="H7" s="1021">
        <v>2.8525999999999998</v>
      </c>
      <c r="I7" s="1021">
        <v>2.8193999999999999</v>
      </c>
      <c r="J7" s="1021">
        <v>2.8193999999999999</v>
      </c>
      <c r="K7" s="1021">
        <v>2.8193999999999999</v>
      </c>
      <c r="L7" s="1021">
        <v>2.8193999999999999</v>
      </c>
      <c r="M7" s="1021">
        <v>2.8193999999999999</v>
      </c>
    </row>
    <row r="8" spans="1:14">
      <c r="A8" s="1012">
        <v>0.6</v>
      </c>
      <c r="B8" s="1021">
        <v>2.5087000000000002</v>
      </c>
      <c r="C8" s="1021">
        <v>2.5087000000000002</v>
      </c>
      <c r="D8" s="1021">
        <v>2.3772000000000002</v>
      </c>
      <c r="E8" s="1021">
        <v>2.3772000000000002</v>
      </c>
      <c r="F8" s="1021">
        <v>2.3772000000000002</v>
      </c>
      <c r="G8" s="1021">
        <v>2.3772000000000002</v>
      </c>
      <c r="H8" s="1021">
        <v>2.3772000000000002</v>
      </c>
      <c r="I8" s="1021">
        <v>2.3494999999999999</v>
      </c>
      <c r="J8" s="1021">
        <v>2.3494999999999999</v>
      </c>
      <c r="K8" s="1021">
        <v>2.3494999999999999</v>
      </c>
      <c r="L8" s="1021">
        <v>2.3494999999999999</v>
      </c>
      <c r="M8" s="1021">
        <v>2.3494999999999999</v>
      </c>
    </row>
    <row r="9" spans="1:14">
      <c r="A9" s="1012">
        <v>0.7</v>
      </c>
      <c r="B9" s="1021">
        <v>2.1503000000000001</v>
      </c>
      <c r="C9" s="1021">
        <v>2.1503000000000001</v>
      </c>
      <c r="D9" s="1021">
        <v>2.0375999999999999</v>
      </c>
      <c r="E9" s="1021">
        <v>2.0375999999999999</v>
      </c>
      <c r="F9" s="1021">
        <v>2.0375999999999999</v>
      </c>
      <c r="G9" s="1021">
        <v>2.0375999999999999</v>
      </c>
      <c r="H9" s="1021">
        <v>2.0375999999999999</v>
      </c>
      <c r="I9" s="1021">
        <v>2.0139</v>
      </c>
      <c r="J9" s="1021">
        <v>2.0139</v>
      </c>
      <c r="K9" s="1021">
        <v>2.0139</v>
      </c>
      <c r="L9" s="1021">
        <v>2.0139</v>
      </c>
      <c r="M9" s="1021">
        <v>2.0139</v>
      </c>
    </row>
    <row r="10" spans="1:14">
      <c r="A10" s="1012">
        <v>0.8</v>
      </c>
      <c r="B10" s="1021">
        <v>1.8815</v>
      </c>
      <c r="C10" s="1021">
        <v>1.8815</v>
      </c>
      <c r="D10" s="1021">
        <v>1.7828999999999999</v>
      </c>
      <c r="E10" s="1021">
        <v>1.7828999999999999</v>
      </c>
      <c r="F10" s="1021">
        <v>1.7828999999999999</v>
      </c>
      <c r="G10" s="1021">
        <v>1.7828999999999999</v>
      </c>
      <c r="H10" s="1021">
        <v>1.7828999999999999</v>
      </c>
      <c r="I10" s="1021">
        <v>1.7621</v>
      </c>
      <c r="J10" s="1021">
        <v>1.7621</v>
      </c>
      <c r="K10" s="1021">
        <v>1.7621</v>
      </c>
      <c r="L10" s="1021">
        <v>1.7621</v>
      </c>
      <c r="M10" s="1021">
        <v>1.7621</v>
      </c>
    </row>
    <row r="11" spans="1:14">
      <c r="A11" s="1012">
        <v>0.9</v>
      </c>
      <c r="B11" s="1021">
        <v>1.6724000000000001</v>
      </c>
      <c r="C11" s="1021">
        <v>1.6724000000000001</v>
      </c>
      <c r="D11" s="1021">
        <v>1.5848</v>
      </c>
      <c r="E11" s="1021">
        <v>1.5848</v>
      </c>
      <c r="F11" s="1021">
        <v>1.5848</v>
      </c>
      <c r="G11" s="1021">
        <v>1.5848</v>
      </c>
      <c r="H11" s="1021">
        <v>1.5848</v>
      </c>
      <c r="I11" s="1021">
        <v>1.5663</v>
      </c>
      <c r="J11" s="1021">
        <v>1.5663</v>
      </c>
      <c r="K11" s="1021">
        <v>1.5663</v>
      </c>
      <c r="L11" s="1021">
        <v>1.5663</v>
      </c>
      <c r="M11" s="1021">
        <v>1.5663</v>
      </c>
    </row>
    <row r="12" spans="1:14">
      <c r="A12" s="1012">
        <v>1</v>
      </c>
      <c r="B12" s="1021">
        <v>1.5052000000000001</v>
      </c>
      <c r="C12" s="1021">
        <v>1.5052000000000001</v>
      </c>
      <c r="D12" s="1021">
        <v>1.4262999999999999</v>
      </c>
      <c r="E12" s="1021">
        <v>1.4262999999999999</v>
      </c>
      <c r="F12" s="1021">
        <v>1.4262999999999999</v>
      </c>
      <c r="G12" s="1021">
        <v>1.4262999999999999</v>
      </c>
      <c r="H12" s="1021">
        <v>1.4262999999999999</v>
      </c>
      <c r="I12" s="1021">
        <v>1.4097</v>
      </c>
      <c r="J12" s="1021">
        <v>1.4097</v>
      </c>
      <c r="K12" s="1021">
        <v>1.4097</v>
      </c>
      <c r="L12" s="1021">
        <v>1.4097</v>
      </c>
      <c r="M12" s="1021">
        <v>1.4097</v>
      </c>
    </row>
    <row r="13" spans="1:14">
      <c r="A13" s="1012">
        <v>1.1000000000000001</v>
      </c>
      <c r="B13" s="1021">
        <v>1.4509000000000001</v>
      </c>
      <c r="C13" s="1021">
        <v>1.4509000000000001</v>
      </c>
      <c r="D13" s="1021">
        <v>1.3697999999999999</v>
      </c>
      <c r="E13" s="1021">
        <v>1.3697999999999999</v>
      </c>
      <c r="F13" s="1021">
        <v>1.3697999999999999</v>
      </c>
      <c r="G13" s="1021">
        <v>1.3697999999999999</v>
      </c>
      <c r="H13" s="1021">
        <v>1.3697999999999999</v>
      </c>
      <c r="I13" s="1021">
        <v>1.343</v>
      </c>
      <c r="J13" s="1021">
        <v>1.343</v>
      </c>
      <c r="K13" s="1021">
        <v>1.343</v>
      </c>
      <c r="L13" s="1021">
        <v>1.343</v>
      </c>
      <c r="M13" s="1021">
        <v>1.343</v>
      </c>
    </row>
    <row r="14" spans="1:14">
      <c r="A14" s="1012">
        <v>1.2</v>
      </c>
      <c r="B14" s="1021">
        <v>1.4035</v>
      </c>
      <c r="C14" s="1021">
        <v>1.4035</v>
      </c>
      <c r="D14" s="1021">
        <v>1.3205</v>
      </c>
      <c r="E14" s="1021">
        <v>1.3205</v>
      </c>
      <c r="F14" s="1021">
        <v>1.3205</v>
      </c>
      <c r="G14" s="1021">
        <v>1.3205</v>
      </c>
      <c r="H14" s="1021">
        <v>1.3205</v>
      </c>
      <c r="I14" s="1021">
        <v>1.2845</v>
      </c>
      <c r="J14" s="1021">
        <v>1.2845</v>
      </c>
      <c r="K14" s="1021">
        <v>1.2845</v>
      </c>
      <c r="L14" s="1021">
        <v>1.2845</v>
      </c>
      <c r="M14" s="1021">
        <v>1.2845</v>
      </c>
    </row>
    <row r="15" spans="1:14">
      <c r="A15" s="1012">
        <v>1.3</v>
      </c>
      <c r="B15" s="1021">
        <v>1.3622000000000001</v>
      </c>
      <c r="C15" s="1021">
        <v>1.3622000000000001</v>
      </c>
      <c r="D15" s="1021">
        <v>1.2775000000000001</v>
      </c>
      <c r="E15" s="1021">
        <v>1.2775000000000001</v>
      </c>
      <c r="F15" s="1021">
        <v>1.2775000000000001</v>
      </c>
      <c r="G15" s="1021">
        <v>1.2775000000000001</v>
      </c>
      <c r="H15" s="1021">
        <v>1.2775000000000001</v>
      </c>
      <c r="I15" s="1021">
        <v>1.2332000000000001</v>
      </c>
      <c r="J15" s="1021">
        <v>1.2332000000000001</v>
      </c>
      <c r="K15" s="1021">
        <v>1.2332000000000001</v>
      </c>
      <c r="L15" s="1021">
        <v>1.2332000000000001</v>
      </c>
      <c r="M15" s="1021">
        <v>1.2332000000000001</v>
      </c>
    </row>
    <row r="16" spans="1:14">
      <c r="A16" s="1012">
        <v>1.4</v>
      </c>
      <c r="B16" s="1021">
        <v>1.3262</v>
      </c>
      <c r="C16" s="1021">
        <v>1.3262</v>
      </c>
      <c r="D16" s="1021">
        <v>1.2402</v>
      </c>
      <c r="E16" s="1021">
        <v>1.2402</v>
      </c>
      <c r="F16" s="1021">
        <v>1.2402</v>
      </c>
      <c r="G16" s="1021">
        <v>1.2402</v>
      </c>
      <c r="H16" s="1021">
        <v>1.2402</v>
      </c>
      <c r="I16" s="1021">
        <v>1.1881999999999999</v>
      </c>
      <c r="J16" s="1021">
        <v>1.1881999999999999</v>
      </c>
      <c r="K16" s="1021">
        <v>1.1881999999999999</v>
      </c>
      <c r="L16" s="1021">
        <v>1.1881999999999999</v>
      </c>
      <c r="M16" s="1021">
        <v>1.1881999999999999</v>
      </c>
      <c r="N16" s="1022"/>
    </row>
    <row r="17" spans="1:14">
      <c r="A17" s="1012">
        <v>1.5</v>
      </c>
      <c r="B17" s="1021">
        <v>1.2948</v>
      </c>
      <c r="C17" s="1021">
        <v>1.2948</v>
      </c>
      <c r="D17" s="1021">
        <v>1.2075</v>
      </c>
      <c r="E17" s="1021">
        <v>1.2075</v>
      </c>
      <c r="F17" s="1021">
        <v>1.2075</v>
      </c>
      <c r="G17" s="1021">
        <v>1.2075</v>
      </c>
      <c r="H17" s="1021">
        <v>1.2075</v>
      </c>
      <c r="I17" s="1021">
        <v>1.1486000000000001</v>
      </c>
      <c r="J17" s="1021">
        <v>1.1486000000000001</v>
      </c>
      <c r="K17" s="1021">
        <v>1.1486000000000001</v>
      </c>
      <c r="L17" s="1021">
        <v>1.1486000000000001</v>
      </c>
      <c r="M17" s="1021">
        <v>1.1486000000000001</v>
      </c>
      <c r="N17" s="1022"/>
    </row>
    <row r="18" spans="1:14">
      <c r="A18" s="1012">
        <v>1.6</v>
      </c>
      <c r="B18" s="1021">
        <v>1.2673000000000001</v>
      </c>
      <c r="C18" s="1021">
        <v>1.2673000000000001</v>
      </c>
      <c r="D18" s="1021">
        <v>1.1789000000000001</v>
      </c>
      <c r="E18" s="1021">
        <v>1.1789000000000001</v>
      </c>
      <c r="F18" s="1021">
        <v>1.1789000000000001</v>
      </c>
      <c r="G18" s="1021">
        <v>1.1789000000000001</v>
      </c>
      <c r="H18" s="1021">
        <v>1.1789000000000001</v>
      </c>
      <c r="I18" s="1021">
        <v>1.1134999999999999</v>
      </c>
      <c r="J18" s="1021">
        <v>1.1134999999999999</v>
      </c>
      <c r="K18" s="1021">
        <v>1.1134999999999999</v>
      </c>
      <c r="L18" s="1021">
        <v>1.1134999999999999</v>
      </c>
      <c r="M18" s="1021">
        <v>1.1134999999999999</v>
      </c>
    </row>
    <row r="19" spans="1:14">
      <c r="A19" s="1012">
        <v>1.7</v>
      </c>
      <c r="B19" s="1021">
        <v>1.2428999999999999</v>
      </c>
      <c r="C19" s="1021">
        <v>1.2428999999999999</v>
      </c>
      <c r="D19" s="1021">
        <v>1.1534</v>
      </c>
      <c r="E19" s="1021">
        <v>1.1534</v>
      </c>
      <c r="F19" s="1021">
        <v>1.1534</v>
      </c>
      <c r="G19" s="1021">
        <v>1.1534</v>
      </c>
      <c r="H19" s="1021">
        <v>1.1534</v>
      </c>
      <c r="I19" s="1021">
        <v>1.0820000000000001</v>
      </c>
      <c r="J19" s="1021">
        <v>1.0820000000000001</v>
      </c>
      <c r="K19" s="1021">
        <v>1.0820000000000001</v>
      </c>
      <c r="L19" s="1021">
        <v>1.0820000000000001</v>
      </c>
      <c r="M19" s="1021">
        <v>1.0820000000000001</v>
      </c>
    </row>
    <row r="20" spans="1:14">
      <c r="A20" s="1012">
        <v>1.8</v>
      </c>
      <c r="B20" s="1021">
        <v>1.2206999999999999</v>
      </c>
      <c r="C20" s="1021">
        <v>1.2206999999999999</v>
      </c>
      <c r="D20" s="1021">
        <v>1.1304000000000001</v>
      </c>
      <c r="E20" s="1021">
        <v>1.1304000000000001</v>
      </c>
      <c r="F20" s="1021">
        <v>1.1304000000000001</v>
      </c>
      <c r="G20" s="1021">
        <v>1.1304000000000001</v>
      </c>
      <c r="H20" s="1021">
        <v>1.1304000000000001</v>
      </c>
      <c r="I20" s="1021">
        <v>1.0531999999999999</v>
      </c>
      <c r="J20" s="1021">
        <v>1.0531999999999999</v>
      </c>
      <c r="K20" s="1021">
        <v>1.0531999999999999</v>
      </c>
      <c r="L20" s="1021">
        <v>1.0531999999999999</v>
      </c>
      <c r="M20" s="1021">
        <v>1.0531999999999999</v>
      </c>
    </row>
    <row r="21" spans="1:14">
      <c r="A21" s="1012">
        <v>1.9</v>
      </c>
      <c r="B21" s="1021">
        <v>1.2</v>
      </c>
      <c r="C21" s="1021">
        <v>1.2</v>
      </c>
      <c r="D21" s="1021">
        <v>1.1089</v>
      </c>
      <c r="E21" s="1021">
        <v>1.1089</v>
      </c>
      <c r="F21" s="1021">
        <v>1.1089</v>
      </c>
      <c r="G21" s="1021">
        <v>1.1089</v>
      </c>
      <c r="H21" s="1021">
        <v>1.1089</v>
      </c>
      <c r="I21" s="1021">
        <v>1.0261</v>
      </c>
      <c r="J21" s="1021">
        <v>1.0261</v>
      </c>
      <c r="K21" s="1021">
        <v>1.0261</v>
      </c>
      <c r="L21" s="1021">
        <v>1.0261</v>
      </c>
      <c r="M21" s="1021">
        <v>1.0261</v>
      </c>
    </row>
    <row r="22" spans="1:14">
      <c r="A22" s="1012">
        <v>2</v>
      </c>
      <c r="B22" s="1021">
        <v>1.1800999999999999</v>
      </c>
      <c r="C22" s="1021">
        <v>1.1800999999999999</v>
      </c>
      <c r="D22" s="1021">
        <v>1.0883</v>
      </c>
      <c r="E22" s="1021">
        <v>1.0883</v>
      </c>
      <c r="F22" s="1021">
        <v>1.0883</v>
      </c>
      <c r="G22" s="1021">
        <v>1.0883</v>
      </c>
      <c r="H22" s="1021">
        <v>1.0883</v>
      </c>
      <c r="I22" s="1021">
        <v>1</v>
      </c>
      <c r="J22" s="1021">
        <v>1</v>
      </c>
      <c r="K22" s="1021">
        <v>1</v>
      </c>
      <c r="L22" s="1021">
        <v>1</v>
      </c>
      <c r="M22" s="1021">
        <v>1</v>
      </c>
    </row>
    <row r="23" spans="1:14">
      <c r="A23" s="1036">
        <v>2.1</v>
      </c>
      <c r="B23" s="1021">
        <v>1.1616</v>
      </c>
      <c r="C23" s="1021">
        <v>1.1616</v>
      </c>
      <c r="D23" s="1021">
        <v>1.0685</v>
      </c>
      <c r="E23" s="1021">
        <v>1.0685</v>
      </c>
      <c r="F23" s="1021">
        <v>1.0685</v>
      </c>
      <c r="G23" s="1021">
        <v>1.0685</v>
      </c>
      <c r="H23" s="1021">
        <v>1.0685</v>
      </c>
      <c r="I23" s="1021">
        <v>0.97550000000000003</v>
      </c>
      <c r="J23" s="1021">
        <v>0.97550000000000003</v>
      </c>
      <c r="K23" s="1021">
        <v>0.97550000000000003</v>
      </c>
      <c r="L23" s="1021">
        <v>0.97550000000000003</v>
      </c>
      <c r="M23" s="1021">
        <v>0.97550000000000003</v>
      </c>
    </row>
    <row r="24" spans="1:14">
      <c r="A24" s="1036">
        <v>2.2000000000000002</v>
      </c>
      <c r="B24" s="1021">
        <v>1.1440999999999999</v>
      </c>
      <c r="C24" s="1021">
        <v>1.1440999999999999</v>
      </c>
      <c r="D24" s="1021">
        <v>1.0497000000000001</v>
      </c>
      <c r="E24" s="1021">
        <v>1.0497000000000001</v>
      </c>
      <c r="F24" s="1021">
        <v>1.0497000000000001</v>
      </c>
      <c r="G24" s="1021">
        <v>1.0497000000000001</v>
      </c>
      <c r="H24" s="1021">
        <v>1.0497000000000001</v>
      </c>
      <c r="I24" s="1021">
        <v>0.95230000000000004</v>
      </c>
      <c r="J24" s="1021">
        <v>0.95230000000000004</v>
      </c>
      <c r="K24" s="1021">
        <v>0.95230000000000004</v>
      </c>
      <c r="L24" s="1021">
        <v>0.95230000000000004</v>
      </c>
      <c r="M24" s="1021">
        <v>0.95230000000000004</v>
      </c>
    </row>
    <row r="25" spans="1:14">
      <c r="A25" s="1036">
        <v>2.2999999999999998</v>
      </c>
      <c r="B25" s="1021">
        <v>1.1275999999999999</v>
      </c>
      <c r="C25" s="1021">
        <v>1.1275999999999999</v>
      </c>
      <c r="D25" s="1021">
        <v>1.032</v>
      </c>
      <c r="E25" s="1021">
        <v>1.032</v>
      </c>
      <c r="F25" s="1021">
        <v>1.032</v>
      </c>
      <c r="G25" s="1021">
        <v>1.032</v>
      </c>
      <c r="H25" s="1021">
        <v>1.032</v>
      </c>
      <c r="I25" s="1021">
        <v>0.9304</v>
      </c>
      <c r="J25" s="1021">
        <v>0.9304</v>
      </c>
      <c r="K25" s="1021">
        <v>0.9304</v>
      </c>
      <c r="L25" s="1021">
        <v>0.9304</v>
      </c>
      <c r="M25" s="1021">
        <v>0.9304</v>
      </c>
    </row>
    <row r="26" spans="1:14">
      <c r="A26" s="1036">
        <v>2.4</v>
      </c>
      <c r="B26" s="1021">
        <v>1.1121000000000001</v>
      </c>
      <c r="C26" s="1021">
        <v>1.1121000000000001</v>
      </c>
      <c r="D26" s="1021">
        <v>1.0155000000000001</v>
      </c>
      <c r="E26" s="1021">
        <v>1.0155000000000001</v>
      </c>
      <c r="F26" s="1021">
        <v>1.0155000000000001</v>
      </c>
      <c r="G26" s="1021">
        <v>1.0155000000000001</v>
      </c>
      <c r="H26" s="1021">
        <v>1.0155000000000001</v>
      </c>
      <c r="I26" s="1021">
        <v>0.91</v>
      </c>
      <c r="J26" s="1021">
        <v>0.91</v>
      </c>
      <c r="K26" s="1021">
        <v>0.91</v>
      </c>
      <c r="L26" s="1021">
        <v>0.91</v>
      </c>
      <c r="M26" s="1021">
        <v>0.91</v>
      </c>
    </row>
    <row r="27" spans="1:14">
      <c r="A27" s="1036">
        <v>2.5</v>
      </c>
      <c r="B27" s="1021">
        <v>1.0975999999999999</v>
      </c>
      <c r="C27" s="1021">
        <v>1.0975999999999999</v>
      </c>
      <c r="D27" s="1021">
        <v>1</v>
      </c>
      <c r="E27" s="1021">
        <v>1</v>
      </c>
      <c r="F27" s="1021">
        <v>1</v>
      </c>
      <c r="G27" s="1021">
        <v>1</v>
      </c>
      <c r="H27" s="1021">
        <v>1</v>
      </c>
      <c r="I27" s="1021">
        <v>0.89080000000000004</v>
      </c>
      <c r="J27" s="1021">
        <v>0.89080000000000004</v>
      </c>
      <c r="K27" s="1021">
        <v>0.89080000000000004</v>
      </c>
      <c r="L27" s="1021">
        <v>0.89080000000000004</v>
      </c>
      <c r="M27" s="1021">
        <v>0.89080000000000004</v>
      </c>
    </row>
    <row r="28" spans="1:14">
      <c r="A28" s="1036">
        <v>2.6</v>
      </c>
      <c r="B28" s="1021">
        <v>1.0841000000000001</v>
      </c>
      <c r="C28" s="1021">
        <v>1.0841000000000001</v>
      </c>
      <c r="D28" s="1021">
        <v>0.98619999999999997</v>
      </c>
      <c r="E28" s="1021">
        <v>0.98619999999999997</v>
      </c>
      <c r="F28" s="1021">
        <v>0.98619999999999997</v>
      </c>
      <c r="G28" s="1021">
        <v>0.98619999999999997</v>
      </c>
      <c r="H28" s="1021">
        <v>0.98619999999999997</v>
      </c>
      <c r="I28" s="1021">
        <v>0.873</v>
      </c>
      <c r="J28" s="1021">
        <v>0.873</v>
      </c>
      <c r="K28" s="1021">
        <v>0.873</v>
      </c>
      <c r="L28" s="1021">
        <v>0.873</v>
      </c>
      <c r="M28" s="1021">
        <v>0.873</v>
      </c>
    </row>
    <row r="29" spans="1:14">
      <c r="A29" s="1036">
        <v>2.7</v>
      </c>
      <c r="B29" s="1021">
        <v>1.0716000000000001</v>
      </c>
      <c r="C29" s="1021">
        <v>1.0716000000000001</v>
      </c>
      <c r="D29" s="1021">
        <v>0.97330000000000005</v>
      </c>
      <c r="E29" s="1021">
        <v>0.97330000000000005</v>
      </c>
      <c r="F29" s="1021">
        <v>0.97330000000000005</v>
      </c>
      <c r="G29" s="1021">
        <v>0.97330000000000005</v>
      </c>
      <c r="H29" s="1021">
        <v>0.97330000000000005</v>
      </c>
      <c r="I29" s="1021">
        <v>0.85670000000000002</v>
      </c>
      <c r="J29" s="1021">
        <v>0.85670000000000002</v>
      </c>
      <c r="K29" s="1021">
        <v>0.85670000000000002</v>
      </c>
      <c r="L29" s="1021">
        <v>0.85670000000000002</v>
      </c>
      <c r="M29" s="1021">
        <v>0.85670000000000002</v>
      </c>
    </row>
    <row r="30" spans="1:14">
      <c r="A30" s="1036">
        <v>2.8</v>
      </c>
      <c r="B30" s="1021">
        <v>1.0602</v>
      </c>
      <c r="C30" s="1021">
        <v>1.0602</v>
      </c>
      <c r="D30" s="1021">
        <v>0.96160000000000001</v>
      </c>
      <c r="E30" s="1021">
        <v>0.96160000000000001</v>
      </c>
      <c r="F30" s="1021">
        <v>0.96160000000000001</v>
      </c>
      <c r="G30" s="1021">
        <v>0.96160000000000001</v>
      </c>
      <c r="H30" s="1021">
        <v>0.96160000000000001</v>
      </c>
      <c r="I30" s="1021">
        <v>0.8417</v>
      </c>
      <c r="J30" s="1021">
        <v>0.8417</v>
      </c>
      <c r="K30" s="1021">
        <v>0.8417</v>
      </c>
      <c r="L30" s="1021">
        <v>0.8417</v>
      </c>
      <c r="M30" s="1021">
        <v>0.8417</v>
      </c>
    </row>
    <row r="31" spans="1:14">
      <c r="A31" s="1036">
        <v>2.9</v>
      </c>
      <c r="B31" s="1021">
        <v>1.0497000000000001</v>
      </c>
      <c r="C31" s="1021">
        <v>1.0497000000000001</v>
      </c>
      <c r="D31" s="1021">
        <v>0.95089999999999997</v>
      </c>
      <c r="E31" s="1021">
        <v>0.95089999999999997</v>
      </c>
      <c r="F31" s="1021">
        <v>0.95089999999999997</v>
      </c>
      <c r="G31" s="1021">
        <v>0.95089999999999997</v>
      </c>
      <c r="H31" s="1021">
        <v>0.95089999999999997</v>
      </c>
      <c r="I31" s="1021">
        <v>0.82809999999999995</v>
      </c>
      <c r="J31" s="1021">
        <v>0.82809999999999995</v>
      </c>
      <c r="K31" s="1021">
        <v>0.82809999999999995</v>
      </c>
      <c r="L31" s="1021">
        <v>0.82809999999999995</v>
      </c>
      <c r="M31" s="1021">
        <v>0.82809999999999995</v>
      </c>
    </row>
    <row r="32" spans="1:14">
      <c r="A32" s="1036">
        <v>3</v>
      </c>
      <c r="B32" s="1021">
        <v>1.0401</v>
      </c>
      <c r="C32" s="1021">
        <v>1.0401</v>
      </c>
      <c r="D32" s="1021">
        <v>0.94089999999999996</v>
      </c>
      <c r="E32" s="1021">
        <v>0.94089999999999996</v>
      </c>
      <c r="F32" s="1021">
        <v>0.94089999999999996</v>
      </c>
      <c r="G32" s="1021">
        <v>0.94089999999999996</v>
      </c>
      <c r="H32" s="1021">
        <v>0.94089999999999996</v>
      </c>
      <c r="I32" s="1021">
        <v>0.81579999999999997</v>
      </c>
      <c r="J32" s="1021">
        <v>0.81579999999999997</v>
      </c>
      <c r="K32" s="1021">
        <v>0.81579999999999997</v>
      </c>
      <c r="L32" s="1021">
        <v>0.81579999999999997</v>
      </c>
      <c r="M32" s="1021">
        <v>0.81579999999999997</v>
      </c>
    </row>
    <row r="33" spans="1:13">
      <c r="A33" s="1036">
        <v>3.1</v>
      </c>
      <c r="B33" s="1021">
        <v>1.0314000000000001</v>
      </c>
      <c r="C33" s="1021">
        <v>1.0314000000000001</v>
      </c>
      <c r="D33" s="1021">
        <v>0.93169999999999997</v>
      </c>
      <c r="E33" s="1021">
        <v>0.93169999999999997</v>
      </c>
      <c r="F33" s="1021">
        <v>0.93169999999999997</v>
      </c>
      <c r="G33" s="1021">
        <v>0.93169999999999997</v>
      </c>
      <c r="H33" s="1021">
        <v>0.93169999999999997</v>
      </c>
      <c r="I33" s="1021">
        <v>0.80410000000000004</v>
      </c>
      <c r="J33" s="1021">
        <v>0.80410000000000004</v>
      </c>
      <c r="K33" s="1021">
        <v>0.80410000000000004</v>
      </c>
      <c r="L33" s="1021">
        <v>0.80410000000000004</v>
      </c>
      <c r="M33" s="1021">
        <v>0.80410000000000004</v>
      </c>
    </row>
    <row r="34" spans="1:13">
      <c r="A34" s="1036">
        <v>3.2</v>
      </c>
      <c r="B34" s="1021">
        <v>1.0229999999999999</v>
      </c>
      <c r="C34" s="1021">
        <v>1.0229999999999999</v>
      </c>
      <c r="D34" s="1021">
        <v>0.92279999999999995</v>
      </c>
      <c r="E34" s="1021">
        <v>0.92279999999999995</v>
      </c>
      <c r="F34" s="1021">
        <v>0.92279999999999995</v>
      </c>
      <c r="G34" s="1021">
        <v>0.92279999999999995</v>
      </c>
      <c r="H34" s="1021">
        <v>0.92279999999999995</v>
      </c>
      <c r="I34" s="1021">
        <v>0.79300000000000004</v>
      </c>
      <c r="J34" s="1021">
        <v>0.79300000000000004</v>
      </c>
      <c r="K34" s="1021">
        <v>0.79300000000000004</v>
      </c>
      <c r="L34" s="1021">
        <v>0.79300000000000004</v>
      </c>
      <c r="M34" s="1021">
        <v>0.79300000000000004</v>
      </c>
    </row>
    <row r="35" spans="1:13">
      <c r="A35" s="1036">
        <v>3.3</v>
      </c>
      <c r="B35" s="1021">
        <v>1.0149999999999999</v>
      </c>
      <c r="C35" s="1021">
        <v>1.0149999999999999</v>
      </c>
      <c r="D35" s="1021">
        <v>0.91439999999999999</v>
      </c>
      <c r="E35" s="1021">
        <v>0.91439999999999999</v>
      </c>
      <c r="F35" s="1021">
        <v>0.91439999999999999</v>
      </c>
      <c r="G35" s="1021">
        <v>0.91439999999999999</v>
      </c>
      <c r="H35" s="1021">
        <v>0.91439999999999999</v>
      </c>
      <c r="I35" s="1021">
        <v>0.78220000000000001</v>
      </c>
      <c r="J35" s="1021">
        <v>0.78220000000000001</v>
      </c>
      <c r="K35" s="1021">
        <v>0.78220000000000001</v>
      </c>
      <c r="L35" s="1021">
        <v>0.78220000000000001</v>
      </c>
      <c r="M35" s="1021">
        <v>0.78220000000000001</v>
      </c>
    </row>
    <row r="36" spans="1:13">
      <c r="A36" s="1036">
        <v>3.4</v>
      </c>
      <c r="B36" s="1021">
        <v>1.0073000000000001</v>
      </c>
      <c r="C36" s="1021">
        <v>1.0073000000000001</v>
      </c>
      <c r="D36" s="1021">
        <v>0.90629999999999999</v>
      </c>
      <c r="E36" s="1021">
        <v>0.90629999999999999</v>
      </c>
      <c r="F36" s="1021">
        <v>0.90629999999999999</v>
      </c>
      <c r="G36" s="1021">
        <v>0.90629999999999999</v>
      </c>
      <c r="H36" s="1021">
        <v>0.90629999999999999</v>
      </c>
      <c r="I36" s="1021">
        <v>0.77210000000000001</v>
      </c>
      <c r="J36" s="1021">
        <v>0.77210000000000001</v>
      </c>
      <c r="K36" s="1021">
        <v>0.77210000000000001</v>
      </c>
      <c r="L36" s="1021">
        <v>0.77210000000000001</v>
      </c>
      <c r="M36" s="1021">
        <v>0.77210000000000001</v>
      </c>
    </row>
    <row r="37" spans="1:13">
      <c r="A37" s="1036">
        <v>3.5</v>
      </c>
      <c r="B37" s="1021">
        <v>1</v>
      </c>
      <c r="C37" s="1021">
        <v>1</v>
      </c>
      <c r="D37" s="1021">
        <v>0.89870000000000005</v>
      </c>
      <c r="E37" s="1021">
        <v>0.89870000000000005</v>
      </c>
      <c r="F37" s="1021">
        <v>0.89870000000000005</v>
      </c>
      <c r="G37" s="1021">
        <v>0.89870000000000005</v>
      </c>
      <c r="H37" s="1021">
        <v>0.89870000000000005</v>
      </c>
      <c r="I37" s="1021">
        <v>0.76239999999999997</v>
      </c>
      <c r="J37" s="1021">
        <v>0.76239999999999997</v>
      </c>
      <c r="K37" s="1021">
        <v>0.76239999999999997</v>
      </c>
      <c r="L37" s="1021">
        <v>0.76239999999999997</v>
      </c>
      <c r="M37" s="1021">
        <v>0.76239999999999997</v>
      </c>
    </row>
    <row r="38" spans="1:13">
      <c r="A38" s="1036">
        <v>3.6</v>
      </c>
      <c r="B38" s="1021">
        <v>0.99329999999999996</v>
      </c>
      <c r="C38" s="1021">
        <v>0.99329999999999996</v>
      </c>
      <c r="D38" s="1021">
        <v>0.89139999999999997</v>
      </c>
      <c r="E38" s="1021">
        <v>0.89139999999999997</v>
      </c>
      <c r="F38" s="1021">
        <v>0.89139999999999997</v>
      </c>
      <c r="G38" s="1021">
        <v>0.89139999999999997</v>
      </c>
      <c r="H38" s="1021">
        <v>0.89139999999999997</v>
      </c>
      <c r="I38" s="1021">
        <v>0.75319999999999998</v>
      </c>
      <c r="J38" s="1021">
        <v>0.75319999999999998</v>
      </c>
      <c r="K38" s="1021">
        <v>0.75319999999999998</v>
      </c>
      <c r="L38" s="1021">
        <v>0.75319999999999998</v>
      </c>
      <c r="M38" s="1021">
        <v>0.75319999999999998</v>
      </c>
    </row>
    <row r="39" spans="1:13">
      <c r="A39" s="1036">
        <v>3.7</v>
      </c>
      <c r="B39" s="1021">
        <v>0.9869</v>
      </c>
      <c r="C39" s="1021">
        <v>0.9869</v>
      </c>
      <c r="D39" s="1021">
        <v>0.88449999999999995</v>
      </c>
      <c r="E39" s="1021">
        <v>0.88449999999999995</v>
      </c>
      <c r="F39" s="1021">
        <v>0.88449999999999995</v>
      </c>
      <c r="G39" s="1021">
        <v>0.88449999999999995</v>
      </c>
      <c r="H39" s="1021">
        <v>0.88449999999999995</v>
      </c>
      <c r="I39" s="1021">
        <v>0.74460000000000004</v>
      </c>
      <c r="J39" s="1021">
        <v>0.74460000000000004</v>
      </c>
      <c r="K39" s="1021">
        <v>0.74460000000000004</v>
      </c>
      <c r="L39" s="1021">
        <v>0.74460000000000004</v>
      </c>
      <c r="M39" s="1021">
        <v>0.74460000000000004</v>
      </c>
    </row>
    <row r="40" spans="1:13">
      <c r="A40" s="1036">
        <v>3.8</v>
      </c>
      <c r="B40" s="1021">
        <v>0.98080000000000001</v>
      </c>
      <c r="C40" s="1021">
        <v>0.98080000000000001</v>
      </c>
      <c r="D40" s="1021">
        <v>0.87809999999999999</v>
      </c>
      <c r="E40" s="1021">
        <v>0.87809999999999999</v>
      </c>
      <c r="F40" s="1021">
        <v>0.87809999999999999</v>
      </c>
      <c r="G40" s="1021">
        <v>0.87809999999999999</v>
      </c>
      <c r="H40" s="1021">
        <v>0.87809999999999999</v>
      </c>
      <c r="I40" s="1021">
        <v>0.73640000000000005</v>
      </c>
      <c r="J40" s="1021">
        <v>0.73640000000000005</v>
      </c>
      <c r="K40" s="1021">
        <v>0.73640000000000005</v>
      </c>
      <c r="L40" s="1021">
        <v>0.73640000000000005</v>
      </c>
      <c r="M40" s="1021">
        <v>0.73640000000000005</v>
      </c>
    </row>
    <row r="41" spans="1:13">
      <c r="A41" s="1036">
        <v>3.9</v>
      </c>
      <c r="B41" s="1021">
        <v>0.97509999999999997</v>
      </c>
      <c r="C41" s="1021">
        <v>0.97509999999999997</v>
      </c>
      <c r="D41" s="1021">
        <v>0.87209999999999999</v>
      </c>
      <c r="E41" s="1021">
        <v>0.87209999999999999</v>
      </c>
      <c r="F41" s="1021">
        <v>0.87209999999999999</v>
      </c>
      <c r="G41" s="1021">
        <v>0.87209999999999999</v>
      </c>
      <c r="H41" s="1021">
        <v>0.87209999999999999</v>
      </c>
      <c r="I41" s="1021">
        <v>0.7288</v>
      </c>
      <c r="J41" s="1021">
        <v>0.7288</v>
      </c>
      <c r="K41" s="1021">
        <v>0.7288</v>
      </c>
      <c r="L41" s="1021">
        <v>0.7288</v>
      </c>
      <c r="M41" s="1021">
        <v>0.7288</v>
      </c>
    </row>
    <row r="42" spans="1:13">
      <c r="A42" s="1036">
        <v>4</v>
      </c>
      <c r="B42" s="1021">
        <v>0.96989999999999998</v>
      </c>
      <c r="C42" s="1021">
        <v>0.96989999999999998</v>
      </c>
      <c r="D42" s="1021">
        <v>0.86650000000000005</v>
      </c>
      <c r="E42" s="1021">
        <v>0.86650000000000005</v>
      </c>
      <c r="F42" s="1021">
        <v>0.86650000000000005</v>
      </c>
      <c r="G42" s="1021">
        <v>0.86650000000000005</v>
      </c>
      <c r="H42" s="1021">
        <v>0.86650000000000005</v>
      </c>
      <c r="I42" s="1021">
        <v>0.7218</v>
      </c>
      <c r="J42" s="1021">
        <v>0.7218</v>
      </c>
      <c r="K42" s="1021">
        <v>0.7218</v>
      </c>
      <c r="L42" s="1021">
        <v>0.7218</v>
      </c>
      <c r="M42" s="1021">
        <v>0.7218</v>
      </c>
    </row>
    <row r="43" spans="1:13">
      <c r="A43" s="1036">
        <v>4.0999999999999996</v>
      </c>
      <c r="B43" s="1021">
        <v>0.96479999999999999</v>
      </c>
      <c r="C43" s="1021">
        <v>0.96479999999999999</v>
      </c>
      <c r="D43" s="1021">
        <v>0.86109999999999998</v>
      </c>
      <c r="E43" s="1021">
        <v>0.86109999999999998</v>
      </c>
      <c r="F43" s="1021">
        <v>0.86109999999999998</v>
      </c>
      <c r="G43" s="1021">
        <v>0.86109999999999998</v>
      </c>
      <c r="H43" s="1021">
        <v>0.86109999999999998</v>
      </c>
      <c r="I43" s="1021">
        <v>0.71499999999999997</v>
      </c>
      <c r="J43" s="1021">
        <v>0.71499999999999997</v>
      </c>
      <c r="K43" s="1021">
        <v>0.71499999999999997</v>
      </c>
      <c r="L43" s="1021">
        <v>0.71499999999999997</v>
      </c>
      <c r="M43" s="1021">
        <v>0.71499999999999997</v>
      </c>
    </row>
    <row r="44" spans="1:13">
      <c r="A44" s="1036">
        <v>4.2</v>
      </c>
      <c r="B44" s="1021">
        <v>0.96</v>
      </c>
      <c r="C44" s="1021">
        <v>0.96</v>
      </c>
      <c r="D44" s="1021">
        <v>0.85599999999999998</v>
      </c>
      <c r="E44" s="1021">
        <v>0.85599999999999998</v>
      </c>
      <c r="F44" s="1021">
        <v>0.85599999999999998</v>
      </c>
      <c r="G44" s="1021">
        <v>0.85599999999999998</v>
      </c>
      <c r="H44" s="1021">
        <v>0.85599999999999998</v>
      </c>
      <c r="I44" s="1021">
        <v>0.70840000000000003</v>
      </c>
      <c r="J44" s="1021">
        <v>0.70840000000000003</v>
      </c>
      <c r="K44" s="1021">
        <v>0.70840000000000003</v>
      </c>
      <c r="L44" s="1021">
        <v>0.70840000000000003</v>
      </c>
      <c r="M44" s="1021">
        <v>0.70840000000000003</v>
      </c>
    </row>
    <row r="45" spans="1:13">
      <c r="A45" s="1036">
        <v>4.3</v>
      </c>
      <c r="B45" s="1021">
        <v>0.95530000000000004</v>
      </c>
      <c r="C45" s="1021">
        <v>0.95530000000000004</v>
      </c>
      <c r="D45" s="1021">
        <v>0.85099999999999998</v>
      </c>
      <c r="E45" s="1021">
        <v>0.85099999999999998</v>
      </c>
      <c r="F45" s="1021">
        <v>0.85099999999999998</v>
      </c>
      <c r="G45" s="1021">
        <v>0.85099999999999998</v>
      </c>
      <c r="H45" s="1021">
        <v>0.85099999999999998</v>
      </c>
      <c r="I45" s="1021">
        <v>0.70199999999999996</v>
      </c>
      <c r="J45" s="1021">
        <v>0.70199999999999996</v>
      </c>
      <c r="K45" s="1021">
        <v>0.70199999999999996</v>
      </c>
      <c r="L45" s="1021">
        <v>0.70199999999999996</v>
      </c>
      <c r="M45" s="1021">
        <v>0.70199999999999996</v>
      </c>
    </row>
    <row r="46" spans="1:13">
      <c r="A46" s="1036">
        <v>4.4000000000000004</v>
      </c>
      <c r="B46" s="1021">
        <v>0.95079999999999998</v>
      </c>
      <c r="C46" s="1021">
        <v>0.95079999999999998</v>
      </c>
      <c r="D46" s="1021">
        <v>0.84619999999999995</v>
      </c>
      <c r="E46" s="1021">
        <v>0.84619999999999995</v>
      </c>
      <c r="F46" s="1021">
        <v>0.84619999999999995</v>
      </c>
      <c r="G46" s="1021">
        <v>0.84619999999999995</v>
      </c>
      <c r="H46" s="1021">
        <v>0.84619999999999995</v>
      </c>
      <c r="I46" s="1021">
        <v>0.69579999999999997</v>
      </c>
      <c r="J46" s="1021">
        <v>0.69579999999999997</v>
      </c>
      <c r="K46" s="1021">
        <v>0.69579999999999997</v>
      </c>
      <c r="L46" s="1021">
        <v>0.69579999999999997</v>
      </c>
      <c r="M46" s="1021">
        <v>0.69579999999999997</v>
      </c>
    </row>
    <row r="47" spans="1:13">
      <c r="A47" s="1036">
        <v>4.5</v>
      </c>
      <c r="B47" s="1021">
        <v>0.94640000000000002</v>
      </c>
      <c r="C47" s="1021">
        <v>0.94640000000000002</v>
      </c>
      <c r="D47" s="1021">
        <v>0.84150000000000003</v>
      </c>
      <c r="E47" s="1021">
        <v>0.84150000000000003</v>
      </c>
      <c r="F47" s="1021">
        <v>0.84150000000000003</v>
      </c>
      <c r="G47" s="1021">
        <v>0.84150000000000003</v>
      </c>
      <c r="H47" s="1021">
        <v>0.84150000000000003</v>
      </c>
      <c r="I47" s="1021">
        <v>0.68989999999999996</v>
      </c>
      <c r="J47" s="1021">
        <v>0.68989999999999996</v>
      </c>
      <c r="K47" s="1021">
        <v>0.68989999999999996</v>
      </c>
      <c r="L47" s="1021">
        <v>0.68989999999999996</v>
      </c>
      <c r="M47" s="1021">
        <v>0.68989999999999996</v>
      </c>
    </row>
    <row r="48" spans="1:13">
      <c r="A48" s="1036">
        <v>4.5999999999999996</v>
      </c>
      <c r="B48" s="1021">
        <v>0.94230000000000003</v>
      </c>
      <c r="C48" s="1021">
        <v>0.94230000000000003</v>
      </c>
      <c r="D48" s="1021">
        <v>0.83709999999999996</v>
      </c>
      <c r="E48" s="1021">
        <v>0.83709999999999996</v>
      </c>
      <c r="F48" s="1021">
        <v>0.83709999999999996</v>
      </c>
      <c r="G48" s="1021">
        <v>0.83709999999999996</v>
      </c>
      <c r="H48" s="1021">
        <v>0.83709999999999996</v>
      </c>
      <c r="I48" s="1021">
        <v>0.68430000000000002</v>
      </c>
      <c r="J48" s="1021">
        <v>0.68430000000000002</v>
      </c>
      <c r="K48" s="1021">
        <v>0.68430000000000002</v>
      </c>
      <c r="L48" s="1021">
        <v>0.68430000000000002</v>
      </c>
      <c r="M48" s="1021">
        <v>0.68430000000000002</v>
      </c>
    </row>
    <row r="49" spans="1:13">
      <c r="A49" s="1036">
        <v>4.7</v>
      </c>
      <c r="B49" s="1021">
        <v>0.93830000000000002</v>
      </c>
      <c r="C49" s="1021">
        <v>0.93830000000000002</v>
      </c>
      <c r="D49" s="1021">
        <v>0.83279999999999998</v>
      </c>
      <c r="E49" s="1021">
        <v>0.83279999999999998</v>
      </c>
      <c r="F49" s="1021">
        <v>0.83279999999999998</v>
      </c>
      <c r="G49" s="1021">
        <v>0.83279999999999998</v>
      </c>
      <c r="H49" s="1021">
        <v>0.83279999999999998</v>
      </c>
      <c r="I49" s="1021">
        <v>0.67879999999999996</v>
      </c>
      <c r="J49" s="1021">
        <v>0.67879999999999996</v>
      </c>
      <c r="K49" s="1021">
        <v>0.67879999999999996</v>
      </c>
      <c r="L49" s="1021">
        <v>0.67879999999999996</v>
      </c>
      <c r="M49" s="1021">
        <v>0.67879999999999996</v>
      </c>
    </row>
    <row r="50" spans="1:13">
      <c r="A50" s="1036">
        <v>4.8</v>
      </c>
      <c r="B50" s="1021">
        <v>0.9345</v>
      </c>
      <c r="C50" s="1021">
        <v>0.9345</v>
      </c>
      <c r="D50" s="1021">
        <v>0.82869999999999999</v>
      </c>
      <c r="E50" s="1021">
        <v>0.82869999999999999</v>
      </c>
      <c r="F50" s="1021">
        <v>0.82869999999999999</v>
      </c>
      <c r="G50" s="1021">
        <v>0.82869999999999999</v>
      </c>
      <c r="H50" s="1021">
        <v>0.82869999999999999</v>
      </c>
      <c r="I50" s="1021">
        <v>0.67359999999999998</v>
      </c>
      <c r="J50" s="1021">
        <v>0.67359999999999998</v>
      </c>
      <c r="K50" s="1021">
        <v>0.67359999999999998</v>
      </c>
      <c r="L50" s="1021">
        <v>0.67359999999999998</v>
      </c>
      <c r="M50" s="1021">
        <v>0.67359999999999998</v>
      </c>
    </row>
    <row r="51" spans="1:13">
      <c r="A51" s="1036">
        <v>4.9000000000000004</v>
      </c>
      <c r="B51" s="1021">
        <v>0.93079999999999996</v>
      </c>
      <c r="C51" s="1021">
        <v>0.93079999999999996</v>
      </c>
      <c r="D51" s="1021">
        <v>0.82479999999999998</v>
      </c>
      <c r="E51" s="1021">
        <v>0.82479999999999998</v>
      </c>
      <c r="F51" s="1021">
        <v>0.82479999999999998</v>
      </c>
      <c r="G51" s="1021">
        <v>0.82479999999999998</v>
      </c>
      <c r="H51" s="1021">
        <v>0.82479999999999998</v>
      </c>
      <c r="I51" s="1021">
        <v>0.66849999999999998</v>
      </c>
      <c r="J51" s="1021">
        <v>0.66849999999999998</v>
      </c>
      <c r="K51" s="1021">
        <v>0.66849999999999998</v>
      </c>
      <c r="L51" s="1021">
        <v>0.66849999999999998</v>
      </c>
      <c r="M51" s="1021">
        <v>0.66849999999999998</v>
      </c>
    </row>
    <row r="52" spans="1:13">
      <c r="A52" s="1036">
        <v>5</v>
      </c>
      <c r="B52" s="1021">
        <v>0.9274</v>
      </c>
      <c r="C52" s="1021">
        <v>0.9274</v>
      </c>
      <c r="D52" s="1021">
        <v>0.82110000000000005</v>
      </c>
      <c r="E52" s="1021">
        <v>0.82110000000000005</v>
      </c>
      <c r="F52" s="1021">
        <v>0.82110000000000005</v>
      </c>
      <c r="G52" s="1021">
        <v>0.82110000000000005</v>
      </c>
      <c r="H52" s="1021">
        <v>0.82110000000000005</v>
      </c>
      <c r="I52" s="1021">
        <v>0.66369999999999996</v>
      </c>
      <c r="J52" s="1021">
        <v>0.66369999999999996</v>
      </c>
      <c r="K52" s="1021">
        <v>0.66369999999999996</v>
      </c>
      <c r="L52" s="1021">
        <v>0.66369999999999996</v>
      </c>
      <c r="M52" s="1021">
        <v>0.66369999999999996</v>
      </c>
    </row>
    <row r="53" spans="1:13">
      <c r="A53" s="1012">
        <v>5.0999999999999996</v>
      </c>
      <c r="B53" s="1021">
        <v>0.92410000000000003</v>
      </c>
      <c r="C53" s="1021">
        <v>0.92410000000000003</v>
      </c>
      <c r="D53" s="1021">
        <v>0.8175</v>
      </c>
      <c r="E53" s="1021">
        <v>0.8175</v>
      </c>
      <c r="F53" s="1021">
        <v>0.8175</v>
      </c>
      <c r="G53" s="1021">
        <v>0.8175</v>
      </c>
      <c r="H53" s="1021">
        <v>0.8175</v>
      </c>
      <c r="I53" s="1021">
        <v>0.65900000000000003</v>
      </c>
      <c r="J53" s="1021">
        <v>0.65900000000000003</v>
      </c>
      <c r="K53" s="1021">
        <v>0.65900000000000003</v>
      </c>
      <c r="L53" s="1021">
        <v>0.65900000000000003</v>
      </c>
      <c r="M53" s="1021">
        <v>0.65900000000000003</v>
      </c>
    </row>
    <row r="54" spans="1:13">
      <c r="A54" s="1012">
        <v>5.2</v>
      </c>
      <c r="B54" s="1021">
        <v>0.92090000000000005</v>
      </c>
      <c r="C54" s="1021">
        <v>0.92090000000000005</v>
      </c>
      <c r="D54" s="1021">
        <v>0.81399999999999995</v>
      </c>
      <c r="E54" s="1021">
        <v>0.81399999999999995</v>
      </c>
      <c r="F54" s="1021">
        <v>0.81399999999999995</v>
      </c>
      <c r="G54" s="1021">
        <v>0.81399999999999995</v>
      </c>
      <c r="H54" s="1021">
        <v>0.81399999999999995</v>
      </c>
      <c r="I54" s="1021">
        <v>0.65449999999999997</v>
      </c>
      <c r="J54" s="1021">
        <v>0.65449999999999997</v>
      </c>
      <c r="K54" s="1021">
        <v>0.65449999999999997</v>
      </c>
      <c r="L54" s="1021">
        <v>0.65449999999999997</v>
      </c>
      <c r="M54" s="1021">
        <v>0.65449999999999997</v>
      </c>
    </row>
    <row r="55" spans="1:13">
      <c r="A55" s="1012">
        <v>5.3</v>
      </c>
      <c r="B55" s="1021">
        <v>0.91790000000000005</v>
      </c>
      <c r="C55" s="1021">
        <v>0.91790000000000005</v>
      </c>
      <c r="D55" s="1021">
        <v>0.81059999999999999</v>
      </c>
      <c r="E55" s="1021">
        <v>0.81059999999999999</v>
      </c>
      <c r="F55" s="1021">
        <v>0.81059999999999999</v>
      </c>
      <c r="G55" s="1021">
        <v>0.81059999999999999</v>
      </c>
      <c r="H55" s="1021">
        <v>0.81059999999999999</v>
      </c>
      <c r="I55" s="1021">
        <v>0.6502</v>
      </c>
      <c r="J55" s="1021">
        <v>0.6502</v>
      </c>
      <c r="K55" s="1021">
        <v>0.6502</v>
      </c>
      <c r="L55" s="1021">
        <v>0.6502</v>
      </c>
      <c r="M55" s="1021">
        <v>0.6502</v>
      </c>
    </row>
    <row r="56" spans="1:13">
      <c r="A56" s="1012">
        <v>5.4</v>
      </c>
      <c r="B56" s="1021">
        <v>0.91490000000000005</v>
      </c>
      <c r="C56" s="1021">
        <v>0.91490000000000005</v>
      </c>
      <c r="D56" s="1021">
        <v>0.80740000000000001</v>
      </c>
      <c r="E56" s="1021">
        <v>0.80740000000000001</v>
      </c>
      <c r="F56" s="1021">
        <v>0.80740000000000001</v>
      </c>
      <c r="G56" s="1021">
        <v>0.80740000000000001</v>
      </c>
      <c r="H56" s="1021">
        <v>0.80740000000000001</v>
      </c>
      <c r="I56" s="1021">
        <v>0.64590000000000003</v>
      </c>
      <c r="J56" s="1021">
        <v>0.64590000000000003</v>
      </c>
      <c r="K56" s="1021">
        <v>0.64590000000000003</v>
      </c>
      <c r="L56" s="1021">
        <v>0.64590000000000003</v>
      </c>
      <c r="M56" s="1021">
        <v>0.64590000000000003</v>
      </c>
    </row>
    <row r="57" spans="1:13">
      <c r="A57" s="1012">
        <v>5.5</v>
      </c>
      <c r="B57" s="1021">
        <v>0.91200000000000003</v>
      </c>
      <c r="C57" s="1021">
        <v>0.91200000000000003</v>
      </c>
      <c r="D57" s="1021">
        <v>0.80420000000000003</v>
      </c>
      <c r="E57" s="1021">
        <v>0.80420000000000003</v>
      </c>
      <c r="F57" s="1021">
        <v>0.80420000000000003</v>
      </c>
      <c r="G57" s="1021">
        <v>0.80420000000000003</v>
      </c>
      <c r="H57" s="1021">
        <v>0.80420000000000003</v>
      </c>
      <c r="I57" s="1021">
        <v>0.64180000000000004</v>
      </c>
      <c r="J57" s="1021">
        <v>0.64180000000000004</v>
      </c>
      <c r="K57" s="1021">
        <v>0.64180000000000004</v>
      </c>
      <c r="L57" s="1021">
        <v>0.64180000000000004</v>
      </c>
      <c r="M57" s="1021">
        <v>0.64180000000000004</v>
      </c>
    </row>
    <row r="58" spans="1:13">
      <c r="A58" s="1012">
        <v>5.6</v>
      </c>
      <c r="B58" s="1021">
        <v>0.90910000000000002</v>
      </c>
      <c r="C58" s="1021">
        <v>0.90910000000000002</v>
      </c>
      <c r="D58" s="1021">
        <v>0.80120000000000002</v>
      </c>
      <c r="E58" s="1021">
        <v>0.80120000000000002</v>
      </c>
      <c r="F58" s="1021">
        <v>0.80120000000000002</v>
      </c>
      <c r="G58" s="1021">
        <v>0.80120000000000002</v>
      </c>
      <c r="H58" s="1021">
        <v>0.80120000000000002</v>
      </c>
      <c r="I58" s="1021">
        <v>0.63790000000000002</v>
      </c>
      <c r="J58" s="1021">
        <v>0.63790000000000002</v>
      </c>
      <c r="K58" s="1021">
        <v>0.63790000000000002</v>
      </c>
      <c r="L58" s="1021">
        <v>0.63790000000000002</v>
      </c>
      <c r="M58" s="1021">
        <v>0.63790000000000002</v>
      </c>
    </row>
    <row r="59" spans="1:13">
      <c r="A59" s="1036">
        <v>5.7</v>
      </c>
      <c r="B59" s="1021">
        <v>0.90639999999999998</v>
      </c>
      <c r="C59" s="1021">
        <v>0.90639999999999998</v>
      </c>
      <c r="D59" s="1021">
        <v>0.79820000000000002</v>
      </c>
      <c r="E59" s="1021">
        <v>0.79820000000000002</v>
      </c>
      <c r="F59" s="1021">
        <v>0.79820000000000002</v>
      </c>
      <c r="G59" s="1021">
        <v>0.79820000000000002</v>
      </c>
      <c r="H59" s="1021">
        <v>0.79820000000000002</v>
      </c>
      <c r="I59" s="1021">
        <v>0.6341</v>
      </c>
      <c r="J59" s="1021">
        <v>0.6341</v>
      </c>
      <c r="K59" s="1021">
        <v>0.6341</v>
      </c>
      <c r="L59" s="1021">
        <v>0.6341</v>
      </c>
      <c r="M59" s="1021">
        <v>0.6341</v>
      </c>
    </row>
    <row r="60" spans="1:13">
      <c r="A60" s="1012">
        <v>5.8</v>
      </c>
      <c r="B60" s="1021">
        <v>0.90380000000000005</v>
      </c>
      <c r="C60" s="1021">
        <v>0.90380000000000005</v>
      </c>
      <c r="D60" s="1021">
        <v>0.7954</v>
      </c>
      <c r="E60" s="1021">
        <v>0.7954</v>
      </c>
      <c r="F60" s="1021">
        <v>0.7954</v>
      </c>
      <c r="G60" s="1021">
        <v>0.7954</v>
      </c>
      <c r="H60" s="1021">
        <v>0.7954</v>
      </c>
      <c r="I60" s="1021">
        <v>0.63039999999999996</v>
      </c>
      <c r="J60" s="1021">
        <v>0.63039999999999996</v>
      </c>
      <c r="K60" s="1021">
        <v>0.63039999999999996</v>
      </c>
      <c r="L60" s="1021">
        <v>0.63039999999999996</v>
      </c>
      <c r="M60" s="1021">
        <v>0.63039999999999996</v>
      </c>
    </row>
    <row r="61" spans="1:13">
      <c r="A61" s="1012">
        <v>5.9</v>
      </c>
      <c r="B61" s="1021">
        <v>0.90129999999999999</v>
      </c>
      <c r="C61" s="1021">
        <v>0.90129999999999999</v>
      </c>
      <c r="D61" s="1021">
        <v>0.79269999999999996</v>
      </c>
      <c r="E61" s="1021">
        <v>0.79269999999999996</v>
      </c>
      <c r="F61" s="1021">
        <v>0.79269999999999996</v>
      </c>
      <c r="G61" s="1021">
        <v>0.79269999999999996</v>
      </c>
      <c r="H61" s="1021">
        <v>0.79269999999999996</v>
      </c>
      <c r="I61" s="1021">
        <v>0.62690000000000001</v>
      </c>
      <c r="J61" s="1021">
        <v>0.62690000000000001</v>
      </c>
      <c r="K61" s="1021">
        <v>0.62690000000000001</v>
      </c>
      <c r="L61" s="1021">
        <v>0.62690000000000001</v>
      </c>
      <c r="M61" s="1021">
        <v>0.62690000000000001</v>
      </c>
    </row>
    <row r="62" spans="1:13">
      <c r="A62" s="1012">
        <v>6</v>
      </c>
      <c r="B62" s="1021">
        <v>0.89890000000000003</v>
      </c>
      <c r="C62" s="1021">
        <v>0.89890000000000003</v>
      </c>
      <c r="D62" s="1021">
        <v>0.79020000000000001</v>
      </c>
      <c r="E62" s="1021">
        <v>0.79020000000000001</v>
      </c>
      <c r="F62" s="1021">
        <v>0.79020000000000001</v>
      </c>
      <c r="G62" s="1021">
        <v>0.79020000000000001</v>
      </c>
      <c r="H62" s="1021">
        <v>0.79020000000000001</v>
      </c>
      <c r="I62" s="1021">
        <v>0.62350000000000005</v>
      </c>
      <c r="J62" s="1021">
        <v>0.62350000000000005</v>
      </c>
      <c r="K62" s="1021">
        <v>0.62350000000000005</v>
      </c>
      <c r="L62" s="1021">
        <v>0.62350000000000005</v>
      </c>
      <c r="M62" s="1021">
        <v>0.62350000000000005</v>
      </c>
    </row>
    <row r="63" spans="1:13">
      <c r="A63" s="1012">
        <v>6.1</v>
      </c>
      <c r="B63" s="1021">
        <v>0.89649999999999996</v>
      </c>
      <c r="C63" s="1021">
        <v>0.89649999999999996</v>
      </c>
      <c r="D63" s="1021">
        <v>0.78769999999999996</v>
      </c>
      <c r="E63" s="1021">
        <v>0.78769999999999996</v>
      </c>
      <c r="F63" s="1021">
        <v>0.78769999999999996</v>
      </c>
      <c r="G63" s="1021">
        <v>0.78769999999999996</v>
      </c>
      <c r="H63" s="1021">
        <v>0.78769999999999996</v>
      </c>
      <c r="I63" s="1021">
        <v>0.62029999999999996</v>
      </c>
      <c r="J63" s="1021">
        <v>0.62029999999999996</v>
      </c>
      <c r="K63" s="1021">
        <v>0.62029999999999996</v>
      </c>
      <c r="L63" s="1021">
        <v>0.62029999999999996</v>
      </c>
      <c r="M63" s="1021">
        <v>0.62029999999999996</v>
      </c>
    </row>
    <row r="64" spans="1:13">
      <c r="A64" s="1012">
        <v>6.2</v>
      </c>
      <c r="B64" s="1021">
        <v>0.89429999999999998</v>
      </c>
      <c r="C64" s="1021">
        <v>0.89429999999999998</v>
      </c>
      <c r="D64" s="1021">
        <v>0.78520000000000001</v>
      </c>
      <c r="E64" s="1021">
        <v>0.78520000000000001</v>
      </c>
      <c r="F64" s="1021">
        <v>0.78520000000000001</v>
      </c>
      <c r="G64" s="1021">
        <v>0.78520000000000001</v>
      </c>
      <c r="H64" s="1021">
        <v>0.78520000000000001</v>
      </c>
      <c r="I64" s="1021">
        <v>0.61719999999999997</v>
      </c>
      <c r="J64" s="1021">
        <v>0.61719999999999997</v>
      </c>
      <c r="K64" s="1021">
        <v>0.61719999999999997</v>
      </c>
      <c r="L64" s="1021">
        <v>0.61719999999999997</v>
      </c>
      <c r="M64" s="1021">
        <v>0.61719999999999997</v>
      </c>
    </row>
    <row r="65" spans="1:13">
      <c r="A65" s="1012">
        <v>6.3</v>
      </c>
      <c r="B65" s="1021">
        <v>0.89200000000000002</v>
      </c>
      <c r="C65" s="1021">
        <v>0.89200000000000002</v>
      </c>
      <c r="D65" s="1021">
        <v>0.78280000000000005</v>
      </c>
      <c r="E65" s="1021">
        <v>0.78280000000000005</v>
      </c>
      <c r="F65" s="1021">
        <v>0.78280000000000005</v>
      </c>
      <c r="G65" s="1021">
        <v>0.78280000000000005</v>
      </c>
      <c r="H65" s="1021">
        <v>0.78280000000000005</v>
      </c>
      <c r="I65" s="1021">
        <v>0.61409999999999998</v>
      </c>
      <c r="J65" s="1021">
        <v>0.61409999999999998</v>
      </c>
      <c r="K65" s="1021">
        <v>0.61409999999999998</v>
      </c>
      <c r="L65" s="1021">
        <v>0.61409999999999998</v>
      </c>
      <c r="M65" s="1021">
        <v>0.61409999999999998</v>
      </c>
    </row>
    <row r="66" spans="1:13">
      <c r="A66" s="1012">
        <v>6.4</v>
      </c>
      <c r="B66" s="1021">
        <v>0.88990000000000002</v>
      </c>
      <c r="C66" s="1021">
        <v>0.88990000000000002</v>
      </c>
      <c r="D66" s="1021">
        <v>0.78039999999999998</v>
      </c>
      <c r="E66" s="1021">
        <v>0.78039999999999998</v>
      </c>
      <c r="F66" s="1021">
        <v>0.78039999999999998</v>
      </c>
      <c r="G66" s="1021">
        <v>0.78039999999999998</v>
      </c>
      <c r="H66" s="1021">
        <v>0.78039999999999998</v>
      </c>
      <c r="I66" s="1021">
        <v>0.61099999999999999</v>
      </c>
      <c r="J66" s="1021">
        <v>0.61099999999999999</v>
      </c>
      <c r="K66" s="1021">
        <v>0.61099999999999999</v>
      </c>
      <c r="L66" s="1021">
        <v>0.61099999999999999</v>
      </c>
      <c r="M66" s="1021">
        <v>0.61099999999999999</v>
      </c>
    </row>
    <row r="67" spans="1:13">
      <c r="A67" s="1012">
        <v>6.5</v>
      </c>
      <c r="B67" s="1021">
        <v>0.88780000000000003</v>
      </c>
      <c r="C67" s="1021">
        <v>0.88780000000000003</v>
      </c>
      <c r="D67" s="1021">
        <v>0.77810000000000001</v>
      </c>
      <c r="E67" s="1021">
        <v>0.77810000000000001</v>
      </c>
      <c r="F67" s="1021">
        <v>0.77810000000000001</v>
      </c>
      <c r="G67" s="1021">
        <v>0.77810000000000001</v>
      </c>
      <c r="H67" s="1021">
        <v>0.77810000000000001</v>
      </c>
      <c r="I67" s="1021">
        <v>0.60799999999999998</v>
      </c>
      <c r="J67" s="1021">
        <v>0.60799999999999998</v>
      </c>
      <c r="K67" s="1021">
        <v>0.60799999999999998</v>
      </c>
      <c r="L67" s="1021">
        <v>0.60799999999999998</v>
      </c>
      <c r="M67" s="1021">
        <v>0.60799999999999998</v>
      </c>
    </row>
    <row r="68" spans="1:13">
      <c r="A68" s="1012">
        <v>6.6</v>
      </c>
      <c r="B68" s="1021">
        <v>0.88580000000000003</v>
      </c>
      <c r="C68" s="1021">
        <v>0.88580000000000003</v>
      </c>
      <c r="D68" s="1021">
        <v>0.77580000000000005</v>
      </c>
      <c r="E68" s="1021">
        <v>0.77580000000000005</v>
      </c>
      <c r="F68" s="1021">
        <v>0.77580000000000005</v>
      </c>
      <c r="G68" s="1021">
        <v>0.77580000000000005</v>
      </c>
      <c r="H68" s="1021">
        <v>0.77580000000000005</v>
      </c>
      <c r="I68" s="1021">
        <v>0.60499999999999998</v>
      </c>
      <c r="J68" s="1021">
        <v>0.60499999999999998</v>
      </c>
      <c r="K68" s="1021">
        <v>0.60499999999999998</v>
      </c>
      <c r="L68" s="1021">
        <v>0.60499999999999998</v>
      </c>
      <c r="M68" s="1021">
        <v>0.60499999999999998</v>
      </c>
    </row>
    <row r="69" spans="1:13">
      <c r="A69" s="1012">
        <v>6.7</v>
      </c>
      <c r="B69" s="1021">
        <v>0.88380000000000003</v>
      </c>
      <c r="C69" s="1021">
        <v>0.88380000000000003</v>
      </c>
      <c r="D69" s="1021">
        <v>0.77359999999999995</v>
      </c>
      <c r="E69" s="1021">
        <v>0.77359999999999995</v>
      </c>
      <c r="F69" s="1021">
        <v>0.77359999999999995</v>
      </c>
      <c r="G69" s="1021">
        <v>0.77359999999999995</v>
      </c>
      <c r="H69" s="1021">
        <v>0.77359999999999995</v>
      </c>
      <c r="I69" s="1021">
        <v>0.60209999999999997</v>
      </c>
      <c r="J69" s="1021">
        <v>0.60209999999999997</v>
      </c>
      <c r="K69" s="1021">
        <v>0.60209999999999997</v>
      </c>
      <c r="L69" s="1021">
        <v>0.60209999999999997</v>
      </c>
      <c r="M69" s="1021">
        <v>0.60209999999999997</v>
      </c>
    </row>
    <row r="70" spans="1:13">
      <c r="A70" s="1012">
        <v>6.8</v>
      </c>
      <c r="B70" s="1021">
        <v>0.88190000000000002</v>
      </c>
      <c r="C70" s="1021">
        <v>0.88190000000000002</v>
      </c>
      <c r="D70" s="1021">
        <v>0.77159999999999995</v>
      </c>
      <c r="E70" s="1021">
        <v>0.77159999999999995</v>
      </c>
      <c r="F70" s="1021">
        <v>0.77159999999999995</v>
      </c>
      <c r="G70" s="1021">
        <v>0.77159999999999995</v>
      </c>
      <c r="H70" s="1021">
        <v>0.77159999999999995</v>
      </c>
      <c r="I70" s="1021">
        <v>0.59930000000000005</v>
      </c>
      <c r="J70" s="1021">
        <v>0.59930000000000005</v>
      </c>
      <c r="K70" s="1021">
        <v>0.59930000000000005</v>
      </c>
      <c r="L70" s="1021">
        <v>0.59930000000000005</v>
      </c>
      <c r="M70" s="1021">
        <v>0.59930000000000005</v>
      </c>
    </row>
    <row r="71" spans="1:13">
      <c r="A71" s="1012">
        <v>6.9</v>
      </c>
      <c r="B71" s="1021">
        <v>0.88</v>
      </c>
      <c r="C71" s="1021">
        <v>0.88</v>
      </c>
      <c r="D71" s="1021">
        <v>0.76949999999999996</v>
      </c>
      <c r="E71" s="1021">
        <v>0.76949999999999996</v>
      </c>
      <c r="F71" s="1021">
        <v>0.76949999999999996</v>
      </c>
      <c r="G71" s="1021">
        <v>0.76949999999999996</v>
      </c>
      <c r="H71" s="1021">
        <v>0.76949999999999996</v>
      </c>
      <c r="I71" s="1021">
        <v>0.59640000000000004</v>
      </c>
      <c r="J71" s="1021">
        <v>0.59640000000000004</v>
      </c>
      <c r="K71" s="1021">
        <v>0.59640000000000004</v>
      </c>
      <c r="L71" s="1021">
        <v>0.59640000000000004</v>
      </c>
      <c r="M71" s="1021">
        <v>0.59640000000000004</v>
      </c>
    </row>
    <row r="72" spans="1:13">
      <c r="A72" s="1012">
        <v>7</v>
      </c>
      <c r="B72" s="1021">
        <v>0.87819999999999998</v>
      </c>
      <c r="C72" s="1021">
        <v>0.87819999999999998</v>
      </c>
      <c r="D72" s="1021">
        <v>0.76749999999999996</v>
      </c>
      <c r="E72" s="1021">
        <v>0.76749999999999996</v>
      </c>
      <c r="F72" s="1021">
        <v>0.76749999999999996</v>
      </c>
      <c r="G72" s="1021">
        <v>0.76749999999999996</v>
      </c>
      <c r="H72" s="1021">
        <v>0.76749999999999996</v>
      </c>
      <c r="I72" s="1021">
        <v>0.59360000000000002</v>
      </c>
      <c r="J72" s="1021">
        <v>0.59360000000000002</v>
      </c>
      <c r="K72" s="1021">
        <v>0.59360000000000002</v>
      </c>
      <c r="L72" s="1021">
        <v>0.59360000000000002</v>
      </c>
      <c r="M72" s="1021">
        <v>0.59360000000000002</v>
      </c>
    </row>
    <row r="73" spans="1:13">
      <c r="A73" s="1012">
        <v>7.1</v>
      </c>
      <c r="B73" s="1021">
        <v>0.87660000000000005</v>
      </c>
      <c r="C73" s="1021">
        <v>0.87660000000000005</v>
      </c>
      <c r="D73" s="1021">
        <v>0.76570000000000005</v>
      </c>
      <c r="E73" s="1021">
        <v>0.76570000000000005</v>
      </c>
      <c r="F73" s="1021">
        <v>0.76570000000000005</v>
      </c>
      <c r="G73" s="1021">
        <v>0.76570000000000005</v>
      </c>
      <c r="H73" s="1021">
        <v>0.76570000000000005</v>
      </c>
      <c r="I73" s="1021">
        <v>0.59109999999999996</v>
      </c>
      <c r="J73" s="1021">
        <v>0.59109999999999996</v>
      </c>
      <c r="K73" s="1021">
        <v>0.59109999999999996</v>
      </c>
      <c r="L73" s="1021">
        <v>0.59109999999999996</v>
      </c>
      <c r="M73" s="1021">
        <v>0.59109999999999996</v>
      </c>
    </row>
    <row r="74" spans="1:13">
      <c r="A74" s="1012">
        <v>7.2</v>
      </c>
      <c r="B74" s="1021">
        <v>0.87490000000000001</v>
      </c>
      <c r="C74" s="1021">
        <v>0.87490000000000001</v>
      </c>
      <c r="D74" s="1021">
        <v>0.76380000000000003</v>
      </c>
      <c r="E74" s="1021">
        <v>0.76380000000000003</v>
      </c>
      <c r="F74" s="1021">
        <v>0.76380000000000003</v>
      </c>
      <c r="G74" s="1021">
        <v>0.76380000000000003</v>
      </c>
      <c r="H74" s="1021">
        <v>0.76380000000000003</v>
      </c>
      <c r="I74" s="1021">
        <v>0.58860000000000001</v>
      </c>
      <c r="J74" s="1021">
        <v>0.58860000000000001</v>
      </c>
      <c r="K74" s="1021">
        <v>0.58860000000000001</v>
      </c>
      <c r="L74" s="1021">
        <v>0.58860000000000001</v>
      </c>
      <c r="M74" s="1021">
        <v>0.58860000000000001</v>
      </c>
    </row>
    <row r="75" spans="1:13">
      <c r="A75" s="1012">
        <v>7.3</v>
      </c>
      <c r="B75" s="1021">
        <v>0.87329999999999997</v>
      </c>
      <c r="C75" s="1021">
        <v>0.87329999999999997</v>
      </c>
      <c r="D75" s="1021">
        <v>0.76200000000000001</v>
      </c>
      <c r="E75" s="1021">
        <v>0.76200000000000001</v>
      </c>
      <c r="F75" s="1021">
        <v>0.76200000000000001</v>
      </c>
      <c r="G75" s="1021">
        <v>0.76200000000000001</v>
      </c>
      <c r="H75" s="1021">
        <v>0.76200000000000001</v>
      </c>
      <c r="I75" s="1021">
        <v>0.58620000000000005</v>
      </c>
      <c r="J75" s="1021">
        <v>0.58620000000000005</v>
      </c>
      <c r="K75" s="1021">
        <v>0.58620000000000005</v>
      </c>
      <c r="L75" s="1021">
        <v>0.58620000000000005</v>
      </c>
      <c r="M75" s="1021">
        <v>0.58620000000000005</v>
      </c>
    </row>
    <row r="76" spans="1:13">
      <c r="A76" s="1012">
        <v>7.4</v>
      </c>
      <c r="B76" s="1021">
        <v>0.87160000000000004</v>
      </c>
      <c r="C76" s="1021">
        <v>0.87160000000000004</v>
      </c>
      <c r="D76" s="1021">
        <v>0.76029999999999998</v>
      </c>
      <c r="E76" s="1021">
        <v>0.76029999999999998</v>
      </c>
      <c r="F76" s="1021">
        <v>0.76029999999999998</v>
      </c>
      <c r="G76" s="1021">
        <v>0.76029999999999998</v>
      </c>
      <c r="H76" s="1021">
        <v>0.76029999999999998</v>
      </c>
      <c r="I76" s="1021">
        <v>0.58379999999999999</v>
      </c>
      <c r="J76" s="1021">
        <v>0.58379999999999999</v>
      </c>
      <c r="K76" s="1021">
        <v>0.58379999999999999</v>
      </c>
      <c r="L76" s="1021">
        <v>0.58379999999999999</v>
      </c>
      <c r="M76" s="1021">
        <v>0.58379999999999999</v>
      </c>
    </row>
    <row r="77" spans="1:13">
      <c r="A77" s="1012">
        <v>7.5</v>
      </c>
      <c r="B77" s="1021">
        <v>0.87</v>
      </c>
      <c r="C77" s="1021">
        <v>0.87</v>
      </c>
      <c r="D77" s="1021">
        <v>0.75849999999999995</v>
      </c>
      <c r="E77" s="1021">
        <v>0.75849999999999995</v>
      </c>
      <c r="F77" s="1021">
        <v>0.75849999999999995</v>
      </c>
      <c r="G77" s="1021">
        <v>0.75849999999999995</v>
      </c>
      <c r="H77" s="1021">
        <v>0.75849999999999995</v>
      </c>
      <c r="I77" s="1021">
        <v>0.58140000000000003</v>
      </c>
      <c r="J77" s="1021">
        <v>0.58140000000000003</v>
      </c>
      <c r="K77" s="1021">
        <v>0.58140000000000003</v>
      </c>
      <c r="L77" s="1021">
        <v>0.58140000000000003</v>
      </c>
      <c r="M77" s="1021">
        <v>0.58140000000000003</v>
      </c>
    </row>
    <row r="78" spans="1:13">
      <c r="A78" s="1012">
        <v>7.6</v>
      </c>
      <c r="B78" s="1021">
        <v>0.86839999999999995</v>
      </c>
      <c r="C78" s="1021">
        <v>0.86839999999999995</v>
      </c>
      <c r="D78" s="1021">
        <v>0.75680000000000003</v>
      </c>
      <c r="E78" s="1021">
        <v>0.75680000000000003</v>
      </c>
      <c r="F78" s="1021">
        <v>0.75680000000000003</v>
      </c>
      <c r="G78" s="1021">
        <v>0.75680000000000003</v>
      </c>
      <c r="H78" s="1021">
        <v>0.75680000000000003</v>
      </c>
      <c r="I78" s="1021">
        <v>0.57899999999999996</v>
      </c>
      <c r="J78" s="1021">
        <v>0.57899999999999996</v>
      </c>
      <c r="K78" s="1021">
        <v>0.57899999999999996</v>
      </c>
      <c r="L78" s="1021">
        <v>0.57899999999999996</v>
      </c>
      <c r="M78" s="1021">
        <v>0.57899999999999996</v>
      </c>
    </row>
    <row r="79" spans="1:13">
      <c r="A79" s="1012">
        <v>7.7</v>
      </c>
      <c r="B79" s="1021">
        <v>0.8669</v>
      </c>
      <c r="C79" s="1021">
        <v>0.8669</v>
      </c>
      <c r="D79" s="1021">
        <v>0.755</v>
      </c>
      <c r="E79" s="1021">
        <v>0.755</v>
      </c>
      <c r="F79" s="1021">
        <v>0.755</v>
      </c>
      <c r="G79" s="1021">
        <v>0.755</v>
      </c>
      <c r="H79" s="1021">
        <v>0.755</v>
      </c>
      <c r="I79" s="1021">
        <v>0.57669999999999999</v>
      </c>
      <c r="J79" s="1021">
        <v>0.57669999999999999</v>
      </c>
      <c r="K79" s="1021">
        <v>0.57669999999999999</v>
      </c>
      <c r="L79" s="1021">
        <v>0.57669999999999999</v>
      </c>
      <c r="M79" s="1021">
        <v>0.57669999999999999</v>
      </c>
    </row>
    <row r="80" spans="1:13">
      <c r="A80" s="1012">
        <v>7.8</v>
      </c>
      <c r="B80" s="1021">
        <v>0.86539999999999995</v>
      </c>
      <c r="C80" s="1021">
        <v>0.86539999999999995</v>
      </c>
      <c r="D80" s="1021">
        <v>0.75329999999999997</v>
      </c>
      <c r="E80" s="1021">
        <v>0.75329999999999997</v>
      </c>
      <c r="F80" s="1021">
        <v>0.75329999999999997</v>
      </c>
      <c r="G80" s="1021">
        <v>0.75329999999999997</v>
      </c>
      <c r="H80" s="1021">
        <v>0.75329999999999997</v>
      </c>
      <c r="I80" s="1021">
        <v>0.57450000000000001</v>
      </c>
      <c r="J80" s="1021">
        <v>0.57450000000000001</v>
      </c>
      <c r="K80" s="1021">
        <v>0.57450000000000001</v>
      </c>
      <c r="L80" s="1021">
        <v>0.57450000000000001</v>
      </c>
      <c r="M80" s="1021">
        <v>0.57450000000000001</v>
      </c>
    </row>
    <row r="81" spans="1:13">
      <c r="A81" s="1012">
        <v>7.9</v>
      </c>
      <c r="B81" s="1021">
        <v>0.86380000000000001</v>
      </c>
      <c r="C81" s="1021">
        <v>0.86380000000000001</v>
      </c>
      <c r="D81" s="1021">
        <v>0.75170000000000003</v>
      </c>
      <c r="E81" s="1021">
        <v>0.75170000000000003</v>
      </c>
      <c r="F81" s="1021">
        <v>0.75170000000000003</v>
      </c>
      <c r="G81" s="1021">
        <v>0.75170000000000003</v>
      </c>
      <c r="H81" s="1021">
        <v>0.75170000000000003</v>
      </c>
      <c r="I81" s="1021">
        <v>0.57220000000000004</v>
      </c>
      <c r="J81" s="1021">
        <v>0.57220000000000004</v>
      </c>
      <c r="K81" s="1021">
        <v>0.57220000000000004</v>
      </c>
      <c r="L81" s="1021">
        <v>0.57220000000000004</v>
      </c>
      <c r="M81" s="1021">
        <v>0.57220000000000004</v>
      </c>
    </row>
    <row r="82" spans="1:13">
      <c r="A82" s="1012">
        <v>8</v>
      </c>
      <c r="B82" s="1021">
        <v>0.86240000000000006</v>
      </c>
      <c r="C82" s="1021">
        <v>0.86240000000000006</v>
      </c>
      <c r="D82" s="1021">
        <v>0.75</v>
      </c>
      <c r="E82" s="1021">
        <v>0.75</v>
      </c>
      <c r="F82" s="1021">
        <v>0.75</v>
      </c>
      <c r="G82" s="1021">
        <v>0.75</v>
      </c>
      <c r="H82" s="1021">
        <v>0.75</v>
      </c>
      <c r="I82" s="1021">
        <v>0.56989999999999996</v>
      </c>
      <c r="J82" s="1021">
        <v>0.56989999999999996</v>
      </c>
      <c r="K82" s="1021">
        <v>0.56989999999999996</v>
      </c>
      <c r="L82" s="1021">
        <v>0.56989999999999996</v>
      </c>
      <c r="M82" s="1021">
        <v>0.56989999999999996</v>
      </c>
    </row>
    <row r="83" spans="1:13">
      <c r="A83" s="1012">
        <v>8.1</v>
      </c>
      <c r="B83" s="1021">
        <v>0.86099999999999999</v>
      </c>
      <c r="C83" s="1021">
        <v>0.86099999999999999</v>
      </c>
      <c r="D83" s="1021">
        <v>0.74850000000000005</v>
      </c>
      <c r="E83" s="1021">
        <v>0.74850000000000005</v>
      </c>
      <c r="F83" s="1021">
        <v>0.74850000000000005</v>
      </c>
      <c r="G83" s="1021">
        <v>0.74850000000000005</v>
      </c>
      <c r="H83" s="1021">
        <v>0.74850000000000005</v>
      </c>
      <c r="I83" s="1021">
        <v>0.56779999999999997</v>
      </c>
      <c r="J83" s="1021">
        <v>0.56779999999999997</v>
      </c>
      <c r="K83" s="1021">
        <v>0.56779999999999997</v>
      </c>
      <c r="L83" s="1021">
        <v>0.56779999999999997</v>
      </c>
      <c r="M83" s="1021">
        <v>0.56779999999999997</v>
      </c>
    </row>
    <row r="84" spans="1:13">
      <c r="A84" s="1012">
        <v>8.1999999999999993</v>
      </c>
      <c r="B84" s="1021">
        <v>0.85970000000000002</v>
      </c>
      <c r="C84" s="1021">
        <v>0.85970000000000002</v>
      </c>
      <c r="D84" s="1021">
        <v>0.747</v>
      </c>
      <c r="E84" s="1021">
        <v>0.747</v>
      </c>
      <c r="F84" s="1021">
        <v>0.747</v>
      </c>
      <c r="G84" s="1021">
        <v>0.747</v>
      </c>
      <c r="H84" s="1021">
        <v>0.747</v>
      </c>
      <c r="I84" s="1021">
        <v>0.56589999999999996</v>
      </c>
      <c r="J84" s="1021">
        <v>0.56589999999999996</v>
      </c>
      <c r="K84" s="1021">
        <v>0.56589999999999996</v>
      </c>
      <c r="L84" s="1021">
        <v>0.56589999999999996</v>
      </c>
      <c r="M84" s="1021">
        <v>0.56589999999999996</v>
      </c>
    </row>
    <row r="85" spans="1:13">
      <c r="A85" s="1012">
        <v>8.3000000000000007</v>
      </c>
      <c r="B85" s="1021">
        <v>0.85840000000000005</v>
      </c>
      <c r="C85" s="1021">
        <v>0.85840000000000005</v>
      </c>
      <c r="D85" s="1021">
        <v>0.74560000000000004</v>
      </c>
      <c r="E85" s="1021">
        <v>0.74560000000000004</v>
      </c>
      <c r="F85" s="1021">
        <v>0.74560000000000004</v>
      </c>
      <c r="G85" s="1021">
        <v>0.74560000000000004</v>
      </c>
      <c r="H85" s="1021">
        <v>0.74560000000000004</v>
      </c>
      <c r="I85" s="1021">
        <v>0.56389999999999996</v>
      </c>
      <c r="J85" s="1021">
        <v>0.56389999999999996</v>
      </c>
      <c r="K85" s="1021">
        <v>0.56389999999999996</v>
      </c>
      <c r="L85" s="1021">
        <v>0.56389999999999996</v>
      </c>
      <c r="M85" s="1021">
        <v>0.56389999999999996</v>
      </c>
    </row>
    <row r="86" spans="1:13">
      <c r="A86" s="1012">
        <v>8.4</v>
      </c>
      <c r="B86" s="1021">
        <v>0.85709999999999997</v>
      </c>
      <c r="C86" s="1021">
        <v>0.85709999999999997</v>
      </c>
      <c r="D86" s="1021">
        <v>0.74419999999999997</v>
      </c>
      <c r="E86" s="1021">
        <v>0.74419999999999997</v>
      </c>
      <c r="F86" s="1021">
        <v>0.74419999999999997</v>
      </c>
      <c r="G86" s="1021">
        <v>0.74419999999999997</v>
      </c>
      <c r="H86" s="1021">
        <v>0.74419999999999997</v>
      </c>
      <c r="I86" s="1021">
        <v>0.56189999999999996</v>
      </c>
      <c r="J86" s="1021">
        <v>0.56189999999999996</v>
      </c>
      <c r="K86" s="1021">
        <v>0.56189999999999996</v>
      </c>
      <c r="L86" s="1021">
        <v>0.56189999999999996</v>
      </c>
      <c r="M86" s="1021">
        <v>0.56189999999999996</v>
      </c>
    </row>
    <row r="87" spans="1:13">
      <c r="A87" s="1012">
        <v>8.5</v>
      </c>
      <c r="B87" s="1021">
        <v>0.85580000000000001</v>
      </c>
      <c r="C87" s="1021">
        <v>0.85580000000000001</v>
      </c>
      <c r="D87" s="1021">
        <v>0.74270000000000003</v>
      </c>
      <c r="E87" s="1021">
        <v>0.74270000000000003</v>
      </c>
      <c r="F87" s="1021">
        <v>0.74270000000000003</v>
      </c>
      <c r="G87" s="1021">
        <v>0.74270000000000003</v>
      </c>
      <c r="H87" s="1021">
        <v>0.74270000000000003</v>
      </c>
      <c r="I87" s="1021">
        <v>0.55989999999999995</v>
      </c>
      <c r="J87" s="1021">
        <v>0.55989999999999995</v>
      </c>
      <c r="K87" s="1021">
        <v>0.55989999999999995</v>
      </c>
      <c r="L87" s="1021">
        <v>0.55989999999999995</v>
      </c>
      <c r="M87" s="1021">
        <v>0.55989999999999995</v>
      </c>
    </row>
    <row r="88" spans="1:13">
      <c r="A88" s="1012">
        <v>8.6</v>
      </c>
      <c r="B88" s="1021">
        <v>0.85450000000000004</v>
      </c>
      <c r="C88" s="1021">
        <v>0.85450000000000004</v>
      </c>
      <c r="D88" s="1021">
        <v>0.74129999999999996</v>
      </c>
      <c r="E88" s="1021">
        <v>0.74129999999999996</v>
      </c>
      <c r="F88" s="1021">
        <v>0.74129999999999996</v>
      </c>
      <c r="G88" s="1021">
        <v>0.74129999999999996</v>
      </c>
      <c r="H88" s="1021">
        <v>0.74129999999999996</v>
      </c>
      <c r="I88" s="1021">
        <v>0.55800000000000005</v>
      </c>
      <c r="J88" s="1021">
        <v>0.55800000000000005</v>
      </c>
      <c r="K88" s="1021">
        <v>0.55800000000000005</v>
      </c>
      <c r="L88" s="1021">
        <v>0.55800000000000005</v>
      </c>
      <c r="M88" s="1021">
        <v>0.55800000000000005</v>
      </c>
    </row>
    <row r="89" spans="1:13">
      <c r="A89" s="1012">
        <v>8.6999999999999993</v>
      </c>
      <c r="B89" s="1021">
        <v>0.85329999999999995</v>
      </c>
      <c r="C89" s="1021">
        <v>0.85329999999999995</v>
      </c>
      <c r="D89" s="1021">
        <v>0.7399</v>
      </c>
      <c r="E89" s="1021">
        <v>0.7399</v>
      </c>
      <c r="F89" s="1021">
        <v>0.7399</v>
      </c>
      <c r="G89" s="1021">
        <v>0.7399</v>
      </c>
      <c r="H89" s="1021">
        <v>0.7399</v>
      </c>
      <c r="I89" s="1021">
        <v>0.55600000000000005</v>
      </c>
      <c r="J89" s="1021">
        <v>0.55600000000000005</v>
      </c>
      <c r="K89" s="1021">
        <v>0.55600000000000005</v>
      </c>
      <c r="L89" s="1021">
        <v>0.55600000000000005</v>
      </c>
      <c r="M89" s="1021">
        <v>0.55600000000000005</v>
      </c>
    </row>
    <row r="90" spans="1:13">
      <c r="A90" s="1012">
        <v>8.8000000000000007</v>
      </c>
      <c r="B90" s="1021">
        <v>0.85209999999999997</v>
      </c>
      <c r="C90" s="1021">
        <v>0.85209999999999997</v>
      </c>
      <c r="D90" s="1021">
        <v>0.73850000000000005</v>
      </c>
      <c r="E90" s="1021">
        <v>0.73850000000000005</v>
      </c>
      <c r="F90" s="1021">
        <v>0.73850000000000005</v>
      </c>
      <c r="G90" s="1021">
        <v>0.73850000000000005</v>
      </c>
      <c r="H90" s="1021">
        <v>0.73850000000000005</v>
      </c>
      <c r="I90" s="1021">
        <v>0.55420000000000003</v>
      </c>
      <c r="J90" s="1021">
        <v>0.55420000000000003</v>
      </c>
      <c r="K90" s="1021">
        <v>0.55420000000000003</v>
      </c>
      <c r="L90" s="1021">
        <v>0.55420000000000003</v>
      </c>
      <c r="M90" s="1021">
        <v>0.55420000000000003</v>
      </c>
    </row>
    <row r="91" spans="1:13">
      <c r="A91" s="1012">
        <v>8.9</v>
      </c>
      <c r="B91" s="1021">
        <v>0.85099999999999998</v>
      </c>
      <c r="C91" s="1021">
        <v>0.85099999999999998</v>
      </c>
      <c r="D91" s="1021">
        <v>0.73719999999999997</v>
      </c>
      <c r="E91" s="1021">
        <v>0.73719999999999997</v>
      </c>
      <c r="F91" s="1021">
        <v>0.73719999999999997</v>
      </c>
      <c r="G91" s="1021">
        <v>0.73719999999999997</v>
      </c>
      <c r="H91" s="1021">
        <v>0.73719999999999997</v>
      </c>
      <c r="I91" s="1021">
        <v>0.55230000000000001</v>
      </c>
      <c r="J91" s="1021">
        <v>0.55230000000000001</v>
      </c>
      <c r="K91" s="1021">
        <v>0.55230000000000001</v>
      </c>
      <c r="L91" s="1021">
        <v>0.55230000000000001</v>
      </c>
      <c r="M91" s="1021">
        <v>0.55230000000000001</v>
      </c>
    </row>
    <row r="92" spans="1:13">
      <c r="A92" s="1036">
        <v>9</v>
      </c>
      <c r="B92" s="1021">
        <v>0.8498</v>
      </c>
      <c r="C92" s="1021">
        <v>0.8498</v>
      </c>
      <c r="D92" s="1021">
        <v>0.7359</v>
      </c>
      <c r="E92" s="1021">
        <v>0.7359</v>
      </c>
      <c r="F92" s="1021">
        <v>0.7359</v>
      </c>
      <c r="G92" s="1021">
        <v>0.7359</v>
      </c>
      <c r="H92" s="1021">
        <v>0.7359</v>
      </c>
      <c r="I92" s="1021">
        <v>0.55049999999999999</v>
      </c>
      <c r="J92" s="1021">
        <v>0.55049999999999999</v>
      </c>
      <c r="K92" s="1021">
        <v>0.55049999999999999</v>
      </c>
      <c r="L92" s="1021">
        <v>0.55049999999999999</v>
      </c>
      <c r="M92" s="1021">
        <v>0.55049999999999999</v>
      </c>
    </row>
    <row r="93" spans="1:13">
      <c r="A93" s="1036">
        <v>9.1</v>
      </c>
      <c r="B93" s="1021">
        <v>0.84870000000000001</v>
      </c>
      <c r="C93" s="1021">
        <v>0.84870000000000001</v>
      </c>
      <c r="D93" s="1021">
        <v>0.73470000000000002</v>
      </c>
      <c r="E93" s="1021">
        <v>0.73470000000000002</v>
      </c>
      <c r="F93" s="1021">
        <v>0.73470000000000002</v>
      </c>
      <c r="G93" s="1021">
        <v>0.73470000000000002</v>
      </c>
      <c r="H93" s="1021">
        <v>0.73470000000000002</v>
      </c>
      <c r="I93" s="1021">
        <v>0.54879999999999995</v>
      </c>
      <c r="J93" s="1021">
        <v>0.54879999999999995</v>
      </c>
      <c r="K93" s="1021">
        <v>0.54879999999999995</v>
      </c>
      <c r="L93" s="1021">
        <v>0.54879999999999995</v>
      </c>
      <c r="M93" s="1021">
        <v>0.54879999999999995</v>
      </c>
    </row>
    <row r="94" spans="1:13">
      <c r="A94" s="1036">
        <v>9.1999999999999993</v>
      </c>
      <c r="B94" s="1021">
        <v>0.84770000000000001</v>
      </c>
      <c r="C94" s="1021">
        <v>0.84770000000000001</v>
      </c>
      <c r="D94" s="1021">
        <v>0.73350000000000004</v>
      </c>
      <c r="E94" s="1021">
        <v>0.73350000000000004</v>
      </c>
      <c r="F94" s="1021">
        <v>0.73350000000000004</v>
      </c>
      <c r="G94" s="1021">
        <v>0.73350000000000004</v>
      </c>
      <c r="H94" s="1021">
        <v>0.73350000000000004</v>
      </c>
      <c r="I94" s="1021">
        <v>0.54710000000000003</v>
      </c>
      <c r="J94" s="1021">
        <v>0.54710000000000003</v>
      </c>
      <c r="K94" s="1021">
        <v>0.54710000000000003</v>
      </c>
      <c r="L94" s="1021">
        <v>0.54710000000000003</v>
      </c>
      <c r="M94" s="1021">
        <v>0.54710000000000003</v>
      </c>
    </row>
    <row r="95" spans="1:13">
      <c r="A95" s="1036">
        <v>9.3000000000000007</v>
      </c>
      <c r="B95" s="1021">
        <v>0.84660000000000002</v>
      </c>
      <c r="C95" s="1021">
        <v>0.84660000000000002</v>
      </c>
      <c r="D95" s="1021">
        <v>0.73229999999999995</v>
      </c>
      <c r="E95" s="1021">
        <v>0.73229999999999995</v>
      </c>
      <c r="F95" s="1021">
        <v>0.73229999999999995</v>
      </c>
      <c r="G95" s="1021">
        <v>0.73229999999999995</v>
      </c>
      <c r="H95" s="1021">
        <v>0.73229999999999995</v>
      </c>
      <c r="I95" s="1021">
        <v>0.5454</v>
      </c>
      <c r="J95" s="1021">
        <v>0.5454</v>
      </c>
      <c r="K95" s="1021">
        <v>0.5454</v>
      </c>
      <c r="L95" s="1021">
        <v>0.5454</v>
      </c>
      <c r="M95" s="1021">
        <v>0.5454</v>
      </c>
    </row>
    <row r="96" spans="1:13">
      <c r="A96" s="1036">
        <v>9.4</v>
      </c>
      <c r="B96" s="1021">
        <v>0.84550000000000003</v>
      </c>
      <c r="C96" s="1021">
        <v>0.84550000000000003</v>
      </c>
      <c r="D96" s="1021">
        <v>0.73109999999999997</v>
      </c>
      <c r="E96" s="1021">
        <v>0.73109999999999997</v>
      </c>
      <c r="F96" s="1021">
        <v>0.73109999999999997</v>
      </c>
      <c r="G96" s="1021">
        <v>0.73109999999999997</v>
      </c>
      <c r="H96" s="1021">
        <v>0.73109999999999997</v>
      </c>
      <c r="I96" s="1021">
        <v>0.54369999999999996</v>
      </c>
      <c r="J96" s="1021">
        <v>0.54369999999999996</v>
      </c>
      <c r="K96" s="1021">
        <v>0.54369999999999996</v>
      </c>
      <c r="L96" s="1021">
        <v>0.54369999999999996</v>
      </c>
      <c r="M96" s="1021">
        <v>0.54369999999999996</v>
      </c>
    </row>
    <row r="97" spans="1:14">
      <c r="A97" s="1036">
        <v>9.5</v>
      </c>
      <c r="B97" s="1021">
        <v>0.84450000000000003</v>
      </c>
      <c r="C97" s="1021">
        <v>0.84450000000000003</v>
      </c>
      <c r="D97" s="1021">
        <v>0.72989999999999999</v>
      </c>
      <c r="E97" s="1021">
        <v>0.72989999999999999</v>
      </c>
      <c r="F97" s="1021">
        <v>0.72989999999999999</v>
      </c>
      <c r="G97" s="1021">
        <v>0.72989999999999999</v>
      </c>
      <c r="H97" s="1021">
        <v>0.72989999999999999</v>
      </c>
      <c r="I97" s="1021">
        <v>0.54200000000000004</v>
      </c>
      <c r="J97" s="1021">
        <v>0.54200000000000004</v>
      </c>
      <c r="K97" s="1021">
        <v>0.54200000000000004</v>
      </c>
      <c r="L97" s="1021">
        <v>0.54200000000000004</v>
      </c>
      <c r="M97" s="1021">
        <v>0.54200000000000004</v>
      </c>
    </row>
    <row r="98" spans="1:14">
      <c r="A98" s="1036">
        <v>9.6</v>
      </c>
      <c r="B98" s="1021">
        <v>0.84340000000000004</v>
      </c>
      <c r="C98" s="1021">
        <v>0.84340000000000004</v>
      </c>
      <c r="D98" s="1021">
        <v>0.72870000000000001</v>
      </c>
      <c r="E98" s="1021">
        <v>0.72870000000000001</v>
      </c>
      <c r="F98" s="1021">
        <v>0.72870000000000001</v>
      </c>
      <c r="G98" s="1021">
        <v>0.72870000000000001</v>
      </c>
      <c r="H98" s="1021">
        <v>0.72870000000000001</v>
      </c>
      <c r="I98" s="1021">
        <v>0.5403</v>
      </c>
      <c r="J98" s="1021">
        <v>0.5403</v>
      </c>
      <c r="K98" s="1021">
        <v>0.5403</v>
      </c>
      <c r="L98" s="1021">
        <v>0.5403</v>
      </c>
      <c r="M98" s="1021">
        <v>0.5403</v>
      </c>
    </row>
    <row r="99" spans="1:14">
      <c r="A99" s="1036">
        <v>9.6999999999999993</v>
      </c>
      <c r="B99" s="1021">
        <v>0.84230000000000005</v>
      </c>
      <c r="C99" s="1021">
        <v>0.84230000000000005</v>
      </c>
      <c r="D99" s="1021">
        <v>0.72750000000000004</v>
      </c>
      <c r="E99" s="1021">
        <v>0.72750000000000004</v>
      </c>
      <c r="F99" s="1021">
        <v>0.72750000000000004</v>
      </c>
      <c r="G99" s="1021">
        <v>0.72750000000000004</v>
      </c>
      <c r="H99" s="1021">
        <v>0.72750000000000004</v>
      </c>
      <c r="I99" s="1021">
        <v>0.53859999999999997</v>
      </c>
      <c r="J99" s="1021">
        <v>0.53859999999999997</v>
      </c>
      <c r="K99" s="1021">
        <v>0.53859999999999997</v>
      </c>
      <c r="L99" s="1021">
        <v>0.53859999999999997</v>
      </c>
      <c r="M99" s="1021">
        <v>0.53859999999999997</v>
      </c>
    </row>
    <row r="100" spans="1:14">
      <c r="A100" s="1036">
        <v>9.8000000000000007</v>
      </c>
      <c r="B100" s="1021">
        <v>0.84140000000000004</v>
      </c>
      <c r="C100" s="1021">
        <v>0.84140000000000004</v>
      </c>
      <c r="D100" s="1021">
        <v>0.72629999999999995</v>
      </c>
      <c r="E100" s="1021">
        <v>0.72629999999999995</v>
      </c>
      <c r="F100" s="1021">
        <v>0.72629999999999995</v>
      </c>
      <c r="G100" s="1021">
        <v>0.72629999999999995</v>
      </c>
      <c r="H100" s="1021">
        <v>0.72629999999999995</v>
      </c>
      <c r="I100" s="1021">
        <v>0.53710000000000002</v>
      </c>
      <c r="J100" s="1021">
        <v>0.53710000000000002</v>
      </c>
      <c r="K100" s="1021">
        <v>0.53710000000000002</v>
      </c>
      <c r="L100" s="1021">
        <v>0.53710000000000002</v>
      </c>
      <c r="M100" s="1021">
        <v>0.53710000000000002</v>
      </c>
    </row>
    <row r="101" spans="1:14">
      <c r="A101" s="1036">
        <v>9.9</v>
      </c>
      <c r="B101" s="1021">
        <v>0.84050000000000002</v>
      </c>
      <c r="C101" s="1021">
        <v>0.84050000000000002</v>
      </c>
      <c r="D101" s="1021">
        <v>0.72519999999999996</v>
      </c>
      <c r="E101" s="1021">
        <v>0.72519999999999996</v>
      </c>
      <c r="F101" s="1021">
        <v>0.72519999999999996</v>
      </c>
      <c r="G101" s="1021">
        <v>0.72519999999999996</v>
      </c>
      <c r="H101" s="1021">
        <v>0.72519999999999996</v>
      </c>
      <c r="I101" s="1021">
        <v>0.53549999999999998</v>
      </c>
      <c r="J101" s="1021">
        <v>0.53549999999999998</v>
      </c>
      <c r="K101" s="1021">
        <v>0.53549999999999998</v>
      </c>
      <c r="L101" s="1021">
        <v>0.53549999999999998</v>
      </c>
      <c r="M101" s="1021">
        <v>0.53549999999999998</v>
      </c>
    </row>
    <row r="102" spans="1:14">
      <c r="A102" s="1036">
        <v>10</v>
      </c>
      <c r="B102" s="1021">
        <v>0.83950000000000002</v>
      </c>
      <c r="C102" s="1021">
        <v>0.83950000000000002</v>
      </c>
      <c r="D102" s="1021">
        <v>0.72409999999999997</v>
      </c>
      <c r="E102" s="1021">
        <v>0.72409999999999997</v>
      </c>
      <c r="F102" s="1021">
        <v>0.72409999999999997</v>
      </c>
      <c r="G102" s="1021">
        <v>0.72409999999999997</v>
      </c>
      <c r="H102" s="1021">
        <v>0.72409999999999997</v>
      </c>
      <c r="I102" s="1021">
        <v>0.53400000000000003</v>
      </c>
      <c r="J102" s="1021">
        <v>0.53400000000000003</v>
      </c>
      <c r="K102" s="1021">
        <v>0.53400000000000003</v>
      </c>
      <c r="L102" s="1021">
        <v>0.53400000000000003</v>
      </c>
      <c r="M102" s="1021">
        <v>0.53400000000000003</v>
      </c>
    </row>
    <row r="103" spans="1:14" ht="14.25">
      <c r="A103" s="1009" t="s">
        <v>903</v>
      </c>
      <c r="B103" s="1010"/>
      <c r="C103" s="1010"/>
      <c r="D103" s="1010"/>
      <c r="E103" s="1010"/>
      <c r="F103" s="1010"/>
      <c r="G103" s="1010"/>
      <c r="H103" s="1010"/>
      <c r="I103" s="1010"/>
      <c r="J103" s="1010"/>
      <c r="K103" s="1010"/>
      <c r="L103" s="1010"/>
      <c r="M103" s="1010"/>
      <c r="N103" s="1010"/>
    </row>
    <row r="104" spans="1:14" ht="14.25">
      <c r="A104" s="1012" t="s">
        <v>882</v>
      </c>
      <c r="B104" s="1013" t="s">
        <v>883</v>
      </c>
      <c r="C104" s="1013" t="s">
        <v>884</v>
      </c>
      <c r="D104" s="1013" t="s">
        <v>885</v>
      </c>
      <c r="E104" s="1013" t="s">
        <v>886</v>
      </c>
      <c r="F104" s="1013" t="s">
        <v>887</v>
      </c>
      <c r="G104" s="1013" t="s">
        <v>888</v>
      </c>
      <c r="H104" s="1014" t="s">
        <v>889</v>
      </c>
      <c r="I104" s="1014" t="s">
        <v>890</v>
      </c>
      <c r="J104" s="1015" t="s">
        <v>891</v>
      </c>
      <c r="K104" s="1015" t="s">
        <v>892</v>
      </c>
      <c r="L104" s="1015" t="s">
        <v>893</v>
      </c>
      <c r="M104" s="1015" t="s">
        <v>894</v>
      </c>
      <c r="N104" s="1010">
        <f>SUMPRODUCT((A105:A204=ROUNDDOWN(基准地价!G3,1))*(B104:M104=基准地价!G2)*(B105:M204))</f>
        <v>1.0901000000000001</v>
      </c>
    </row>
    <row r="105" spans="1:14">
      <c r="A105" s="1012">
        <v>0.1</v>
      </c>
      <c r="B105" s="1021">
        <v>13.733000000000001</v>
      </c>
      <c r="C105" s="1021">
        <v>13.733000000000001</v>
      </c>
      <c r="D105" s="1021">
        <v>12.787000000000001</v>
      </c>
      <c r="E105" s="1021">
        <v>12.787000000000001</v>
      </c>
      <c r="F105" s="1021">
        <v>12.787000000000001</v>
      </c>
      <c r="G105" s="1021">
        <v>12.787000000000001</v>
      </c>
      <c r="H105" s="1021">
        <v>12.787000000000001</v>
      </c>
      <c r="I105" s="1021">
        <v>12.384</v>
      </c>
      <c r="J105" s="1021">
        <v>12.384</v>
      </c>
      <c r="K105" s="1021">
        <v>12.384</v>
      </c>
      <c r="L105" s="1021">
        <v>12.384</v>
      </c>
      <c r="M105" s="1021">
        <v>12.384</v>
      </c>
    </row>
    <row r="106" spans="1:14">
      <c r="A106" s="1012">
        <v>0.2</v>
      </c>
      <c r="B106" s="1021">
        <v>6.8665000000000003</v>
      </c>
      <c r="C106" s="1021">
        <v>6.8665000000000003</v>
      </c>
      <c r="D106" s="1021">
        <v>6.3935000000000004</v>
      </c>
      <c r="E106" s="1021">
        <v>6.3935000000000004</v>
      </c>
      <c r="F106" s="1021">
        <v>6.3935000000000004</v>
      </c>
      <c r="G106" s="1021">
        <v>6.3935000000000004</v>
      </c>
      <c r="H106" s="1021">
        <v>6.3935000000000004</v>
      </c>
      <c r="I106" s="1021">
        <v>6.1920000000000002</v>
      </c>
      <c r="J106" s="1021">
        <v>6.1920000000000002</v>
      </c>
      <c r="K106" s="1021">
        <v>6.1920000000000002</v>
      </c>
      <c r="L106" s="1021">
        <v>6.1920000000000002</v>
      </c>
      <c r="M106" s="1021">
        <v>6.1920000000000002</v>
      </c>
    </row>
    <row r="107" spans="1:14">
      <c r="A107" s="1012">
        <v>0.3</v>
      </c>
      <c r="B107" s="1021">
        <v>4.5777000000000001</v>
      </c>
      <c r="C107" s="1021">
        <v>4.5777000000000001</v>
      </c>
      <c r="D107" s="1021">
        <v>4.2622999999999998</v>
      </c>
      <c r="E107" s="1021">
        <v>4.2622999999999998</v>
      </c>
      <c r="F107" s="1021">
        <v>4.2622999999999998</v>
      </c>
      <c r="G107" s="1021">
        <v>4.2622999999999998</v>
      </c>
      <c r="H107" s="1021">
        <v>4.2622999999999998</v>
      </c>
      <c r="I107" s="1021">
        <v>4.1280000000000001</v>
      </c>
      <c r="J107" s="1021">
        <v>4.1280000000000001</v>
      </c>
      <c r="K107" s="1021">
        <v>4.1280000000000001</v>
      </c>
      <c r="L107" s="1021">
        <v>4.1280000000000001</v>
      </c>
      <c r="M107" s="1021">
        <v>4.1280000000000001</v>
      </c>
    </row>
    <row r="108" spans="1:14">
      <c r="A108" s="1012">
        <v>0.4</v>
      </c>
      <c r="B108" s="1021">
        <v>3.4333</v>
      </c>
      <c r="C108" s="1021">
        <v>3.4333</v>
      </c>
      <c r="D108" s="1021">
        <v>3.1968000000000001</v>
      </c>
      <c r="E108" s="1021">
        <v>3.1968000000000001</v>
      </c>
      <c r="F108" s="1021">
        <v>3.1968000000000001</v>
      </c>
      <c r="G108" s="1021">
        <v>3.1968000000000001</v>
      </c>
      <c r="H108" s="1021">
        <v>3.1968000000000001</v>
      </c>
      <c r="I108" s="1021">
        <v>3.0960000000000001</v>
      </c>
      <c r="J108" s="1021">
        <v>3.0960000000000001</v>
      </c>
      <c r="K108" s="1021">
        <v>3.0960000000000001</v>
      </c>
      <c r="L108" s="1021">
        <v>3.0960000000000001</v>
      </c>
      <c r="M108" s="1021">
        <v>3.0960000000000001</v>
      </c>
    </row>
    <row r="109" spans="1:14">
      <c r="A109" s="1012">
        <v>0.5</v>
      </c>
      <c r="B109" s="1021">
        <v>2.7465999999999999</v>
      </c>
      <c r="C109" s="1021">
        <v>2.7465999999999999</v>
      </c>
      <c r="D109" s="1021">
        <v>2.5573999999999999</v>
      </c>
      <c r="E109" s="1021">
        <v>2.5573999999999999</v>
      </c>
      <c r="F109" s="1021">
        <v>2.5573999999999999</v>
      </c>
      <c r="G109" s="1021">
        <v>2.5573999999999999</v>
      </c>
      <c r="H109" s="1021">
        <v>2.5573999999999999</v>
      </c>
      <c r="I109" s="1021">
        <v>2.4767999999999999</v>
      </c>
      <c r="J109" s="1021">
        <v>2.4767999999999999</v>
      </c>
      <c r="K109" s="1021">
        <v>2.4767999999999999</v>
      </c>
      <c r="L109" s="1021">
        <v>2.4767999999999999</v>
      </c>
      <c r="M109" s="1021">
        <v>2.4767999999999999</v>
      </c>
    </row>
    <row r="110" spans="1:14">
      <c r="A110" s="1012">
        <v>0.6</v>
      </c>
      <c r="B110" s="1021">
        <v>2.2888000000000002</v>
      </c>
      <c r="C110" s="1021">
        <v>2.2888000000000002</v>
      </c>
      <c r="D110" s="1021">
        <v>2.1312000000000002</v>
      </c>
      <c r="E110" s="1021">
        <v>2.1312000000000002</v>
      </c>
      <c r="F110" s="1021">
        <v>2.1312000000000002</v>
      </c>
      <c r="G110" s="1021">
        <v>2.1312000000000002</v>
      </c>
      <c r="H110" s="1021">
        <v>2.1312000000000002</v>
      </c>
      <c r="I110" s="1021">
        <v>2.0640000000000001</v>
      </c>
      <c r="J110" s="1021">
        <v>2.0640000000000001</v>
      </c>
      <c r="K110" s="1021">
        <v>2.0640000000000001</v>
      </c>
      <c r="L110" s="1021">
        <v>2.0640000000000001</v>
      </c>
      <c r="M110" s="1021">
        <v>2.0640000000000001</v>
      </c>
    </row>
    <row r="111" spans="1:14">
      <c r="A111" s="1012">
        <v>0.7</v>
      </c>
      <c r="B111" s="1021">
        <v>1.9619</v>
      </c>
      <c r="C111" s="1021">
        <v>1.9619</v>
      </c>
      <c r="D111" s="1021">
        <v>1.8267</v>
      </c>
      <c r="E111" s="1021">
        <v>1.8267</v>
      </c>
      <c r="F111" s="1021">
        <v>1.8267</v>
      </c>
      <c r="G111" s="1021">
        <v>1.8267</v>
      </c>
      <c r="H111" s="1021">
        <v>1.8267</v>
      </c>
      <c r="I111" s="1021">
        <v>1.7690999999999999</v>
      </c>
      <c r="J111" s="1021">
        <v>1.7690999999999999</v>
      </c>
      <c r="K111" s="1021">
        <v>1.7690999999999999</v>
      </c>
      <c r="L111" s="1021">
        <v>1.7690999999999999</v>
      </c>
      <c r="M111" s="1021">
        <v>1.7690999999999999</v>
      </c>
    </row>
    <row r="112" spans="1:14">
      <c r="A112" s="1012">
        <v>0.8</v>
      </c>
      <c r="B112" s="1021">
        <v>1.7165999999999999</v>
      </c>
      <c r="C112" s="1021">
        <v>1.7165999999999999</v>
      </c>
      <c r="D112" s="1021">
        <v>1.5984</v>
      </c>
      <c r="E112" s="1021">
        <v>1.5984</v>
      </c>
      <c r="F112" s="1021">
        <v>1.5984</v>
      </c>
      <c r="G112" s="1021">
        <v>1.5984</v>
      </c>
      <c r="H112" s="1021">
        <v>1.5984</v>
      </c>
      <c r="I112" s="1021">
        <v>1.548</v>
      </c>
      <c r="J112" s="1021">
        <v>1.548</v>
      </c>
      <c r="K112" s="1021">
        <v>1.548</v>
      </c>
      <c r="L112" s="1021">
        <v>1.548</v>
      </c>
      <c r="M112" s="1021">
        <v>1.548</v>
      </c>
    </row>
    <row r="113" spans="1:13">
      <c r="A113" s="1012">
        <v>0.9</v>
      </c>
      <c r="B113" s="1021">
        <v>1.5259</v>
      </c>
      <c r="C113" s="1021">
        <v>1.5259</v>
      </c>
      <c r="D113" s="1021">
        <v>1.4208000000000001</v>
      </c>
      <c r="E113" s="1021">
        <v>1.4208000000000001</v>
      </c>
      <c r="F113" s="1021">
        <v>1.4208000000000001</v>
      </c>
      <c r="G113" s="1021">
        <v>1.4208000000000001</v>
      </c>
      <c r="H113" s="1021">
        <v>1.4208000000000001</v>
      </c>
      <c r="I113" s="1021">
        <v>1.3759999999999999</v>
      </c>
      <c r="J113" s="1021">
        <v>1.3759999999999999</v>
      </c>
      <c r="K113" s="1021">
        <v>1.3759999999999999</v>
      </c>
      <c r="L113" s="1021">
        <v>1.3759999999999999</v>
      </c>
      <c r="M113" s="1021">
        <v>1.3759999999999999</v>
      </c>
    </row>
    <row r="114" spans="1:13">
      <c r="A114" s="1012">
        <v>1</v>
      </c>
      <c r="B114" s="1021">
        <v>1.3733</v>
      </c>
      <c r="C114" s="1021">
        <v>1.3733</v>
      </c>
      <c r="D114" s="1021">
        <v>1.2786999999999999</v>
      </c>
      <c r="E114" s="1021">
        <v>1.2786999999999999</v>
      </c>
      <c r="F114" s="1021">
        <v>1.2786999999999999</v>
      </c>
      <c r="G114" s="1021">
        <v>1.2786999999999999</v>
      </c>
      <c r="H114" s="1021">
        <v>1.2786999999999999</v>
      </c>
      <c r="I114" s="1021">
        <v>1.2383999999999999</v>
      </c>
      <c r="J114" s="1021">
        <v>1.2383999999999999</v>
      </c>
      <c r="K114" s="1021">
        <v>1.2383999999999999</v>
      </c>
      <c r="L114" s="1021">
        <v>1.2383999999999999</v>
      </c>
      <c r="M114" s="1021">
        <v>1.2383999999999999</v>
      </c>
    </row>
    <row r="115" spans="1:13">
      <c r="A115" s="1012">
        <v>1.1000000000000001</v>
      </c>
      <c r="B115" s="1021">
        <v>1.3489</v>
      </c>
      <c r="C115" s="1021">
        <v>1.3489</v>
      </c>
      <c r="D115" s="1021">
        <v>1.2542</v>
      </c>
      <c r="E115" s="1021">
        <v>1.2542</v>
      </c>
      <c r="F115" s="1021">
        <v>1.2542</v>
      </c>
      <c r="G115" s="1021">
        <v>1.2542</v>
      </c>
      <c r="H115" s="1021">
        <v>1.2542</v>
      </c>
      <c r="I115" s="1021">
        <v>1.2050000000000001</v>
      </c>
      <c r="J115" s="1021">
        <v>1.2050000000000001</v>
      </c>
      <c r="K115" s="1021">
        <v>1.2050000000000001</v>
      </c>
      <c r="L115" s="1021">
        <v>1.2050000000000001</v>
      </c>
      <c r="M115" s="1021">
        <v>1.2050000000000001</v>
      </c>
    </row>
    <row r="116" spans="1:13">
      <c r="A116" s="1012">
        <v>1.2</v>
      </c>
      <c r="B116" s="1021">
        <v>1.3255999999999999</v>
      </c>
      <c r="C116" s="1021">
        <v>1.3255999999999999</v>
      </c>
      <c r="D116" s="1021">
        <v>1.2305999999999999</v>
      </c>
      <c r="E116" s="1021">
        <v>1.2305999999999999</v>
      </c>
      <c r="F116" s="1021">
        <v>1.2305999999999999</v>
      </c>
      <c r="G116" s="1021">
        <v>1.2305999999999999</v>
      </c>
      <c r="H116" s="1021">
        <v>1.2305999999999999</v>
      </c>
      <c r="I116" s="1021">
        <v>1.1741999999999999</v>
      </c>
      <c r="J116" s="1021">
        <v>1.1741999999999999</v>
      </c>
      <c r="K116" s="1021">
        <v>1.1741999999999999</v>
      </c>
      <c r="L116" s="1021">
        <v>1.1741999999999999</v>
      </c>
      <c r="M116" s="1021">
        <v>1.1741999999999999</v>
      </c>
    </row>
    <row r="117" spans="1:13">
      <c r="A117" s="1012">
        <v>1.3</v>
      </c>
      <c r="B117" s="1021">
        <v>1.3032999999999999</v>
      </c>
      <c r="C117" s="1021">
        <v>1.3032999999999999</v>
      </c>
      <c r="D117" s="1021">
        <v>1.2079</v>
      </c>
      <c r="E117" s="1021">
        <v>1.2079</v>
      </c>
      <c r="F117" s="1021">
        <v>1.2079</v>
      </c>
      <c r="G117" s="1021">
        <v>1.2079</v>
      </c>
      <c r="H117" s="1021">
        <v>1.2079</v>
      </c>
      <c r="I117" s="1021">
        <v>1.1459999999999999</v>
      </c>
      <c r="J117" s="1021">
        <v>1.1459999999999999</v>
      </c>
      <c r="K117" s="1021">
        <v>1.1459999999999999</v>
      </c>
      <c r="L117" s="1021">
        <v>1.1459999999999999</v>
      </c>
      <c r="M117" s="1021">
        <v>1.1459999999999999</v>
      </c>
    </row>
    <row r="118" spans="1:13">
      <c r="A118" s="1012">
        <v>1.4</v>
      </c>
      <c r="B118" s="1021">
        <v>1.282</v>
      </c>
      <c r="C118" s="1021">
        <v>1.282</v>
      </c>
      <c r="D118" s="1021">
        <v>1.1861999999999999</v>
      </c>
      <c r="E118" s="1021">
        <v>1.1861999999999999</v>
      </c>
      <c r="F118" s="1021">
        <v>1.1861999999999999</v>
      </c>
      <c r="G118" s="1021">
        <v>1.1861999999999999</v>
      </c>
      <c r="H118" s="1021">
        <v>1.1861999999999999</v>
      </c>
      <c r="I118" s="1021">
        <v>1.1200000000000001</v>
      </c>
      <c r="J118" s="1021">
        <v>1.1200000000000001</v>
      </c>
      <c r="K118" s="1021">
        <v>1.1200000000000001</v>
      </c>
      <c r="L118" s="1021">
        <v>1.1200000000000001</v>
      </c>
      <c r="M118" s="1021">
        <v>1.1200000000000001</v>
      </c>
    </row>
    <row r="119" spans="1:13">
      <c r="A119" s="1012">
        <v>1.5</v>
      </c>
      <c r="B119" s="1021">
        <v>1.2617</v>
      </c>
      <c r="C119" s="1021">
        <v>1.2617</v>
      </c>
      <c r="D119" s="1021">
        <v>1.1653</v>
      </c>
      <c r="E119" s="1021">
        <v>1.1653</v>
      </c>
      <c r="F119" s="1021">
        <v>1.1653</v>
      </c>
      <c r="G119" s="1021">
        <v>1.1653</v>
      </c>
      <c r="H119" s="1021">
        <v>1.1653</v>
      </c>
      <c r="I119" s="1021">
        <v>1.0961000000000001</v>
      </c>
      <c r="J119" s="1021">
        <v>1.0961000000000001</v>
      </c>
      <c r="K119" s="1021">
        <v>1.0961000000000001</v>
      </c>
      <c r="L119" s="1021">
        <v>1.0961000000000001</v>
      </c>
      <c r="M119" s="1021">
        <v>1.0961000000000001</v>
      </c>
    </row>
    <row r="120" spans="1:13">
      <c r="A120" s="1012">
        <v>1.6</v>
      </c>
      <c r="B120" s="1021">
        <v>1.2423</v>
      </c>
      <c r="C120" s="1021">
        <v>1.2423</v>
      </c>
      <c r="D120" s="1021">
        <v>1.1453</v>
      </c>
      <c r="E120" s="1021">
        <v>1.1453</v>
      </c>
      <c r="F120" s="1021">
        <v>1.1453</v>
      </c>
      <c r="G120" s="1021">
        <v>1.1453</v>
      </c>
      <c r="H120" s="1021">
        <v>1.1453</v>
      </c>
      <c r="I120" s="1021">
        <v>1.0740000000000001</v>
      </c>
      <c r="J120" s="1021">
        <v>1.0740000000000001</v>
      </c>
      <c r="K120" s="1021">
        <v>1.0740000000000001</v>
      </c>
      <c r="L120" s="1021">
        <v>1.0740000000000001</v>
      </c>
      <c r="M120" s="1021">
        <v>1.0740000000000001</v>
      </c>
    </row>
    <row r="121" spans="1:13">
      <c r="A121" s="1012">
        <v>1.7</v>
      </c>
      <c r="B121" s="1021">
        <v>1.2237</v>
      </c>
      <c r="C121" s="1021">
        <v>1.2237</v>
      </c>
      <c r="D121" s="1021">
        <v>1.1261000000000001</v>
      </c>
      <c r="E121" s="1021">
        <v>1.1261000000000001</v>
      </c>
      <c r="F121" s="1021">
        <v>1.1261000000000001</v>
      </c>
      <c r="G121" s="1021">
        <v>1.1261000000000001</v>
      </c>
      <c r="H121" s="1021">
        <v>1.1261000000000001</v>
      </c>
      <c r="I121" s="1021">
        <v>1.0535000000000001</v>
      </c>
      <c r="J121" s="1021">
        <v>1.0535000000000001</v>
      </c>
      <c r="K121" s="1021">
        <v>1.0535000000000001</v>
      </c>
      <c r="L121" s="1021">
        <v>1.0535000000000001</v>
      </c>
      <c r="M121" s="1021">
        <v>1.0535000000000001</v>
      </c>
    </row>
    <row r="122" spans="1:13">
      <c r="A122" s="1012">
        <v>1.8</v>
      </c>
      <c r="B122" s="1021">
        <v>1.206</v>
      </c>
      <c r="C122" s="1021">
        <v>1.206</v>
      </c>
      <c r="D122" s="1021">
        <v>1.1076999999999999</v>
      </c>
      <c r="E122" s="1021">
        <v>1.1076999999999999</v>
      </c>
      <c r="F122" s="1021">
        <v>1.1076999999999999</v>
      </c>
      <c r="G122" s="1021">
        <v>1.1076999999999999</v>
      </c>
      <c r="H122" s="1021">
        <v>1.1076999999999999</v>
      </c>
      <c r="I122" s="1021">
        <v>1.0345</v>
      </c>
      <c r="J122" s="1021">
        <v>1.0345</v>
      </c>
      <c r="K122" s="1021">
        <v>1.0345</v>
      </c>
      <c r="L122" s="1021">
        <v>1.0345</v>
      </c>
      <c r="M122" s="1021">
        <v>1.0345</v>
      </c>
    </row>
    <row r="123" spans="1:13">
      <c r="A123" s="1012">
        <v>1.9</v>
      </c>
      <c r="B123" s="1021">
        <v>1.1891</v>
      </c>
      <c r="C123" s="1021">
        <v>1.1891</v>
      </c>
      <c r="D123" s="1021">
        <v>1.0901000000000001</v>
      </c>
      <c r="E123" s="1021">
        <v>1.0901000000000001</v>
      </c>
      <c r="F123" s="1021">
        <v>1.0901000000000001</v>
      </c>
      <c r="G123" s="1021">
        <v>1.0901000000000001</v>
      </c>
      <c r="H123" s="1021">
        <v>1.0901000000000001</v>
      </c>
      <c r="I123" s="1021">
        <v>1.0166999999999999</v>
      </c>
      <c r="J123" s="1021">
        <v>1.0166999999999999</v>
      </c>
      <c r="K123" s="1021">
        <v>1.0166999999999999</v>
      </c>
      <c r="L123" s="1021">
        <v>1.0166999999999999</v>
      </c>
      <c r="M123" s="1021">
        <v>1.0166999999999999</v>
      </c>
    </row>
    <row r="124" spans="1:13">
      <c r="A124" s="1012">
        <v>2</v>
      </c>
      <c r="B124" s="1021">
        <v>1.1729000000000001</v>
      </c>
      <c r="C124" s="1021">
        <v>1.1729000000000001</v>
      </c>
      <c r="D124" s="1021">
        <v>1.0732999999999999</v>
      </c>
      <c r="E124" s="1021">
        <v>1.0732999999999999</v>
      </c>
      <c r="F124" s="1021">
        <v>1.0732999999999999</v>
      </c>
      <c r="G124" s="1021">
        <v>1.0732999999999999</v>
      </c>
      <c r="H124" s="1021">
        <v>1.0732999999999999</v>
      </c>
      <c r="I124" s="1021">
        <v>1</v>
      </c>
      <c r="J124" s="1021">
        <v>1</v>
      </c>
      <c r="K124" s="1021">
        <v>1</v>
      </c>
      <c r="L124" s="1021">
        <v>1</v>
      </c>
      <c r="M124" s="1021">
        <v>1</v>
      </c>
    </row>
    <row r="125" spans="1:13">
      <c r="A125" s="1036">
        <v>2.1</v>
      </c>
      <c r="B125" s="1021">
        <v>1.1574</v>
      </c>
      <c r="C125" s="1021">
        <v>1.1574</v>
      </c>
      <c r="D125" s="1021">
        <v>1.0571999999999999</v>
      </c>
      <c r="E125" s="1021">
        <v>1.0571999999999999</v>
      </c>
      <c r="F125" s="1021">
        <v>1.0571999999999999</v>
      </c>
      <c r="G125" s="1021">
        <v>1.0571999999999999</v>
      </c>
      <c r="H125" s="1021">
        <v>1.0571999999999999</v>
      </c>
      <c r="I125" s="1021">
        <v>0.98409999999999997</v>
      </c>
      <c r="J125" s="1021">
        <v>0.98409999999999997</v>
      </c>
      <c r="K125" s="1021">
        <v>0.98409999999999997</v>
      </c>
      <c r="L125" s="1021">
        <v>0.98409999999999997</v>
      </c>
      <c r="M125" s="1021">
        <v>0.98409999999999997</v>
      </c>
    </row>
    <row r="126" spans="1:13">
      <c r="A126" s="1036">
        <v>2.2000000000000002</v>
      </c>
      <c r="B126" s="1021">
        <v>1.1426000000000001</v>
      </c>
      <c r="C126" s="1021">
        <v>1.1426000000000001</v>
      </c>
      <c r="D126" s="1021">
        <v>1.0419</v>
      </c>
      <c r="E126" s="1021">
        <v>1.0419</v>
      </c>
      <c r="F126" s="1021">
        <v>1.0419</v>
      </c>
      <c r="G126" s="1021">
        <v>1.0419</v>
      </c>
      <c r="H126" s="1021">
        <v>1.0419</v>
      </c>
      <c r="I126" s="1021">
        <v>0.96889999999999998</v>
      </c>
      <c r="J126" s="1021">
        <v>0.96889999999999998</v>
      </c>
      <c r="K126" s="1021">
        <v>0.96889999999999998</v>
      </c>
      <c r="L126" s="1021">
        <v>0.96889999999999998</v>
      </c>
      <c r="M126" s="1021">
        <v>0.96889999999999998</v>
      </c>
    </row>
    <row r="127" spans="1:13">
      <c r="A127" s="1036">
        <v>2.2999999999999998</v>
      </c>
      <c r="B127" s="1021">
        <v>1.1285000000000001</v>
      </c>
      <c r="C127" s="1021">
        <v>1.1285000000000001</v>
      </c>
      <c r="D127" s="1021">
        <v>1.0271999999999999</v>
      </c>
      <c r="E127" s="1021">
        <v>1.0271999999999999</v>
      </c>
      <c r="F127" s="1021">
        <v>1.0271999999999999</v>
      </c>
      <c r="G127" s="1021">
        <v>1.0271999999999999</v>
      </c>
      <c r="H127" s="1021">
        <v>1.0271999999999999</v>
      </c>
      <c r="I127" s="1021">
        <v>0.95440000000000003</v>
      </c>
      <c r="J127" s="1021">
        <v>0.95440000000000003</v>
      </c>
      <c r="K127" s="1021">
        <v>0.95440000000000003</v>
      </c>
      <c r="L127" s="1021">
        <v>0.95440000000000003</v>
      </c>
      <c r="M127" s="1021">
        <v>0.95440000000000003</v>
      </c>
    </row>
    <row r="128" spans="1:13">
      <c r="A128" s="1036">
        <v>2.4</v>
      </c>
      <c r="B128" s="1021">
        <v>1.1149</v>
      </c>
      <c r="C128" s="1021">
        <v>1.1149</v>
      </c>
      <c r="D128" s="1021">
        <v>1.0133000000000001</v>
      </c>
      <c r="E128" s="1021">
        <v>1.0133000000000001</v>
      </c>
      <c r="F128" s="1021">
        <v>1.0133000000000001</v>
      </c>
      <c r="G128" s="1021">
        <v>1.0133000000000001</v>
      </c>
      <c r="H128" s="1021">
        <v>1.0133000000000001</v>
      </c>
      <c r="I128" s="1021">
        <v>0.9405</v>
      </c>
      <c r="J128" s="1021">
        <v>0.9405</v>
      </c>
      <c r="K128" s="1021">
        <v>0.9405</v>
      </c>
      <c r="L128" s="1021">
        <v>0.9405</v>
      </c>
      <c r="M128" s="1021">
        <v>0.9405</v>
      </c>
    </row>
    <row r="129" spans="1:13">
      <c r="A129" s="1036">
        <v>2.5</v>
      </c>
      <c r="B129" s="1021">
        <v>1.1020000000000001</v>
      </c>
      <c r="C129" s="1021">
        <v>1.1020000000000001</v>
      </c>
      <c r="D129" s="1021">
        <v>1</v>
      </c>
      <c r="E129" s="1021">
        <v>1</v>
      </c>
      <c r="F129" s="1021">
        <v>1</v>
      </c>
      <c r="G129" s="1021">
        <v>1</v>
      </c>
      <c r="H129" s="1021">
        <v>1</v>
      </c>
      <c r="I129" s="1021">
        <v>0.92730000000000001</v>
      </c>
      <c r="J129" s="1021">
        <v>0.92730000000000001</v>
      </c>
      <c r="K129" s="1021">
        <v>0.92730000000000001</v>
      </c>
      <c r="L129" s="1021">
        <v>0.92730000000000001</v>
      </c>
      <c r="M129" s="1021">
        <v>0.92730000000000001</v>
      </c>
    </row>
    <row r="130" spans="1:13">
      <c r="A130" s="1036">
        <v>2.6</v>
      </c>
      <c r="B130" s="1021">
        <v>1.0895999999999999</v>
      </c>
      <c r="C130" s="1021">
        <v>1.0895999999999999</v>
      </c>
      <c r="D130" s="1021">
        <v>0.98740000000000006</v>
      </c>
      <c r="E130" s="1021">
        <v>0.98740000000000006</v>
      </c>
      <c r="F130" s="1021">
        <v>0.98740000000000006</v>
      </c>
      <c r="G130" s="1021">
        <v>0.98740000000000006</v>
      </c>
      <c r="H130" s="1021">
        <v>0.98740000000000006</v>
      </c>
      <c r="I130" s="1021">
        <v>0.91469999999999996</v>
      </c>
      <c r="J130" s="1021">
        <v>0.91469999999999996</v>
      </c>
      <c r="K130" s="1021">
        <v>0.91469999999999996</v>
      </c>
      <c r="L130" s="1021">
        <v>0.91469999999999996</v>
      </c>
      <c r="M130" s="1021">
        <v>0.91469999999999996</v>
      </c>
    </row>
    <row r="131" spans="1:13">
      <c r="A131" s="1036">
        <v>2.7</v>
      </c>
      <c r="B131" s="1021">
        <v>1.0778000000000001</v>
      </c>
      <c r="C131" s="1021">
        <v>1.0778000000000001</v>
      </c>
      <c r="D131" s="1021">
        <v>0.97540000000000004</v>
      </c>
      <c r="E131" s="1021">
        <v>0.97540000000000004</v>
      </c>
      <c r="F131" s="1021">
        <v>0.97540000000000004</v>
      </c>
      <c r="G131" s="1021">
        <v>0.97540000000000004</v>
      </c>
      <c r="H131" s="1021">
        <v>0.97540000000000004</v>
      </c>
      <c r="I131" s="1021">
        <v>0.90269999999999995</v>
      </c>
      <c r="J131" s="1021">
        <v>0.90269999999999995</v>
      </c>
      <c r="K131" s="1021">
        <v>0.90269999999999995</v>
      </c>
      <c r="L131" s="1021">
        <v>0.90269999999999995</v>
      </c>
      <c r="M131" s="1021">
        <v>0.90269999999999995</v>
      </c>
    </row>
    <row r="132" spans="1:13">
      <c r="A132" s="1036">
        <v>2.8</v>
      </c>
      <c r="B132" s="1021">
        <v>1.0665</v>
      </c>
      <c r="C132" s="1021">
        <v>1.0665</v>
      </c>
      <c r="D132" s="1021">
        <v>0.96399999999999997</v>
      </c>
      <c r="E132" s="1021">
        <v>0.96399999999999997</v>
      </c>
      <c r="F132" s="1021">
        <v>0.96399999999999997</v>
      </c>
      <c r="G132" s="1021">
        <v>0.96399999999999997</v>
      </c>
      <c r="H132" s="1021">
        <v>0.96399999999999997</v>
      </c>
      <c r="I132" s="1021">
        <v>0.89119999999999999</v>
      </c>
      <c r="J132" s="1021">
        <v>0.89119999999999999</v>
      </c>
      <c r="K132" s="1021">
        <v>0.89119999999999999</v>
      </c>
      <c r="L132" s="1021">
        <v>0.89119999999999999</v>
      </c>
      <c r="M132" s="1021">
        <v>0.89119999999999999</v>
      </c>
    </row>
    <row r="133" spans="1:13">
      <c r="A133" s="1036">
        <v>2.9</v>
      </c>
      <c r="B133" s="1021">
        <v>1.0556000000000001</v>
      </c>
      <c r="C133" s="1021">
        <v>1.0556000000000001</v>
      </c>
      <c r="D133" s="1021">
        <v>0.95330000000000004</v>
      </c>
      <c r="E133" s="1021">
        <v>0.95330000000000004</v>
      </c>
      <c r="F133" s="1021">
        <v>0.95330000000000004</v>
      </c>
      <c r="G133" s="1021">
        <v>0.95330000000000004</v>
      </c>
      <c r="H133" s="1021">
        <v>0.95330000000000004</v>
      </c>
      <c r="I133" s="1021">
        <v>0.88019999999999998</v>
      </c>
      <c r="J133" s="1021">
        <v>0.88019999999999998</v>
      </c>
      <c r="K133" s="1021">
        <v>0.88019999999999998</v>
      </c>
      <c r="L133" s="1021">
        <v>0.88019999999999998</v>
      </c>
      <c r="M133" s="1021">
        <v>0.88019999999999998</v>
      </c>
    </row>
    <row r="134" spans="1:13">
      <c r="A134" s="1036">
        <v>3</v>
      </c>
      <c r="B134" s="1021">
        <v>1.0452999999999999</v>
      </c>
      <c r="C134" s="1021">
        <v>1.0452999999999999</v>
      </c>
      <c r="D134" s="1021">
        <v>0.94299999999999995</v>
      </c>
      <c r="E134" s="1021">
        <v>0.94299999999999995</v>
      </c>
      <c r="F134" s="1021">
        <v>0.94299999999999995</v>
      </c>
      <c r="G134" s="1021">
        <v>0.94299999999999995</v>
      </c>
      <c r="H134" s="1021">
        <v>0.94299999999999995</v>
      </c>
      <c r="I134" s="1021">
        <v>0.86970000000000003</v>
      </c>
      <c r="J134" s="1021">
        <v>0.86970000000000003</v>
      </c>
      <c r="K134" s="1021">
        <v>0.86970000000000003</v>
      </c>
      <c r="L134" s="1021">
        <v>0.86970000000000003</v>
      </c>
      <c r="M134" s="1021">
        <v>0.86970000000000003</v>
      </c>
    </row>
    <row r="135" spans="1:13">
      <c r="A135" s="1036">
        <v>3.1</v>
      </c>
      <c r="B135" s="1021">
        <v>1.0354000000000001</v>
      </c>
      <c r="C135" s="1021">
        <v>1.0354000000000001</v>
      </c>
      <c r="D135" s="1021">
        <v>0.93330000000000002</v>
      </c>
      <c r="E135" s="1021">
        <v>0.93330000000000002</v>
      </c>
      <c r="F135" s="1021">
        <v>0.93330000000000002</v>
      </c>
      <c r="G135" s="1021">
        <v>0.93330000000000002</v>
      </c>
      <c r="H135" s="1021">
        <v>0.93330000000000002</v>
      </c>
      <c r="I135" s="1021">
        <v>0.85970000000000002</v>
      </c>
      <c r="J135" s="1021">
        <v>0.85970000000000002</v>
      </c>
      <c r="K135" s="1021">
        <v>0.85970000000000002</v>
      </c>
      <c r="L135" s="1021">
        <v>0.85970000000000002</v>
      </c>
      <c r="M135" s="1021">
        <v>0.85970000000000002</v>
      </c>
    </row>
    <row r="136" spans="1:13">
      <c r="A136" s="1036">
        <v>3.2</v>
      </c>
      <c r="B136" s="1021">
        <v>1.0259</v>
      </c>
      <c r="C136" s="1021">
        <v>1.0259</v>
      </c>
      <c r="D136" s="1021">
        <v>0.92410000000000003</v>
      </c>
      <c r="E136" s="1021">
        <v>0.92410000000000003</v>
      </c>
      <c r="F136" s="1021">
        <v>0.92410000000000003</v>
      </c>
      <c r="G136" s="1021">
        <v>0.92410000000000003</v>
      </c>
      <c r="H136" s="1021">
        <v>0.92410000000000003</v>
      </c>
      <c r="I136" s="1021">
        <v>0.85019999999999996</v>
      </c>
      <c r="J136" s="1021">
        <v>0.85019999999999996</v>
      </c>
      <c r="K136" s="1021">
        <v>0.85019999999999996</v>
      </c>
      <c r="L136" s="1021">
        <v>0.85019999999999996</v>
      </c>
      <c r="M136" s="1021">
        <v>0.85019999999999996</v>
      </c>
    </row>
    <row r="137" spans="1:13">
      <c r="A137" s="1036">
        <v>3.3</v>
      </c>
      <c r="B137" s="1021">
        <v>1.0168999999999999</v>
      </c>
      <c r="C137" s="1021">
        <v>1.0168999999999999</v>
      </c>
      <c r="D137" s="1021">
        <v>0.91539999999999999</v>
      </c>
      <c r="E137" s="1021">
        <v>0.91539999999999999</v>
      </c>
      <c r="F137" s="1021">
        <v>0.91539999999999999</v>
      </c>
      <c r="G137" s="1021">
        <v>0.91539999999999999</v>
      </c>
      <c r="H137" s="1021">
        <v>0.91539999999999999</v>
      </c>
      <c r="I137" s="1021">
        <v>0.84109999999999996</v>
      </c>
      <c r="J137" s="1021">
        <v>0.84109999999999996</v>
      </c>
      <c r="K137" s="1021">
        <v>0.84109999999999996</v>
      </c>
      <c r="L137" s="1021">
        <v>0.84109999999999996</v>
      </c>
      <c r="M137" s="1021">
        <v>0.84109999999999996</v>
      </c>
    </row>
    <row r="138" spans="1:13">
      <c r="A138" s="1036">
        <v>3.4</v>
      </c>
      <c r="B138" s="1021">
        <v>1.0082</v>
      </c>
      <c r="C138" s="1021">
        <v>1.0082</v>
      </c>
      <c r="D138" s="1021">
        <v>0.90710000000000002</v>
      </c>
      <c r="E138" s="1021">
        <v>0.90710000000000002</v>
      </c>
      <c r="F138" s="1021">
        <v>0.90710000000000002</v>
      </c>
      <c r="G138" s="1021">
        <v>0.90710000000000002</v>
      </c>
      <c r="H138" s="1021">
        <v>0.90710000000000002</v>
      </c>
      <c r="I138" s="1021">
        <v>0.83240000000000003</v>
      </c>
      <c r="J138" s="1021">
        <v>0.83240000000000003</v>
      </c>
      <c r="K138" s="1021">
        <v>0.83240000000000003</v>
      </c>
      <c r="L138" s="1021">
        <v>0.83240000000000003</v>
      </c>
      <c r="M138" s="1021">
        <v>0.83240000000000003</v>
      </c>
    </row>
    <row r="139" spans="1:13">
      <c r="A139" s="1036">
        <v>3.5</v>
      </c>
      <c r="B139" s="1021">
        <v>1</v>
      </c>
      <c r="C139" s="1021">
        <v>1</v>
      </c>
      <c r="D139" s="1021">
        <v>0.89929999999999999</v>
      </c>
      <c r="E139" s="1021">
        <v>0.89929999999999999</v>
      </c>
      <c r="F139" s="1021">
        <v>0.89929999999999999</v>
      </c>
      <c r="G139" s="1021">
        <v>0.89929999999999999</v>
      </c>
      <c r="H139" s="1021">
        <v>0.89929999999999999</v>
      </c>
      <c r="I139" s="1021">
        <v>0.82410000000000005</v>
      </c>
      <c r="J139" s="1021">
        <v>0.82410000000000005</v>
      </c>
      <c r="K139" s="1021">
        <v>0.82410000000000005</v>
      </c>
      <c r="L139" s="1021">
        <v>0.82410000000000005</v>
      </c>
      <c r="M139" s="1021">
        <v>0.82410000000000005</v>
      </c>
    </row>
    <row r="140" spans="1:13">
      <c r="A140" s="1036">
        <v>3.6</v>
      </c>
      <c r="B140" s="1021">
        <v>0.99219999999999997</v>
      </c>
      <c r="C140" s="1021">
        <v>0.99219999999999997</v>
      </c>
      <c r="D140" s="1021">
        <v>0.89190000000000003</v>
      </c>
      <c r="E140" s="1021">
        <v>0.89190000000000003</v>
      </c>
      <c r="F140" s="1021">
        <v>0.89190000000000003</v>
      </c>
      <c r="G140" s="1021">
        <v>0.89190000000000003</v>
      </c>
      <c r="H140" s="1021">
        <v>0.89190000000000003</v>
      </c>
      <c r="I140" s="1021">
        <v>0.81620000000000004</v>
      </c>
      <c r="J140" s="1021">
        <v>0.81620000000000004</v>
      </c>
      <c r="K140" s="1021">
        <v>0.81620000000000004</v>
      </c>
      <c r="L140" s="1021">
        <v>0.81620000000000004</v>
      </c>
      <c r="M140" s="1021">
        <v>0.81620000000000004</v>
      </c>
    </row>
    <row r="141" spans="1:13">
      <c r="A141" s="1036">
        <v>3.7</v>
      </c>
      <c r="B141" s="1021">
        <v>0.98480000000000001</v>
      </c>
      <c r="C141" s="1021">
        <v>0.98480000000000001</v>
      </c>
      <c r="D141" s="1021">
        <v>0.88480000000000003</v>
      </c>
      <c r="E141" s="1021">
        <v>0.88480000000000003</v>
      </c>
      <c r="F141" s="1021">
        <v>0.88480000000000003</v>
      </c>
      <c r="G141" s="1021">
        <v>0.88480000000000003</v>
      </c>
      <c r="H141" s="1021">
        <v>0.88480000000000003</v>
      </c>
      <c r="I141" s="1021">
        <v>0.80869999999999997</v>
      </c>
      <c r="J141" s="1021">
        <v>0.80869999999999997</v>
      </c>
      <c r="K141" s="1021">
        <v>0.80869999999999997</v>
      </c>
      <c r="L141" s="1021">
        <v>0.80869999999999997</v>
      </c>
      <c r="M141" s="1021">
        <v>0.80869999999999997</v>
      </c>
    </row>
    <row r="142" spans="1:13">
      <c r="A142" s="1036">
        <v>3.8</v>
      </c>
      <c r="B142" s="1021">
        <v>0.9778</v>
      </c>
      <c r="C142" s="1021">
        <v>0.9778</v>
      </c>
      <c r="D142" s="1021">
        <v>0.87809999999999999</v>
      </c>
      <c r="E142" s="1021">
        <v>0.87809999999999999</v>
      </c>
      <c r="F142" s="1021">
        <v>0.87809999999999999</v>
      </c>
      <c r="G142" s="1021">
        <v>0.87809999999999999</v>
      </c>
      <c r="H142" s="1021">
        <v>0.87809999999999999</v>
      </c>
      <c r="I142" s="1021">
        <v>0.80159999999999998</v>
      </c>
      <c r="J142" s="1021">
        <v>0.80159999999999998</v>
      </c>
      <c r="K142" s="1021">
        <v>0.80159999999999998</v>
      </c>
      <c r="L142" s="1021">
        <v>0.80159999999999998</v>
      </c>
      <c r="M142" s="1021">
        <v>0.80159999999999998</v>
      </c>
    </row>
    <row r="143" spans="1:13">
      <c r="A143" s="1036">
        <v>3.9</v>
      </c>
      <c r="B143" s="1021">
        <v>0.97119999999999995</v>
      </c>
      <c r="C143" s="1021">
        <v>0.97119999999999995</v>
      </c>
      <c r="D143" s="1021">
        <v>0.87180000000000002</v>
      </c>
      <c r="E143" s="1021">
        <v>0.87180000000000002</v>
      </c>
      <c r="F143" s="1021">
        <v>0.87180000000000002</v>
      </c>
      <c r="G143" s="1021">
        <v>0.87180000000000002</v>
      </c>
      <c r="H143" s="1021">
        <v>0.87180000000000002</v>
      </c>
      <c r="I143" s="1021">
        <v>0.79479999999999995</v>
      </c>
      <c r="J143" s="1021">
        <v>0.79479999999999995</v>
      </c>
      <c r="K143" s="1021">
        <v>0.79479999999999995</v>
      </c>
      <c r="L143" s="1021">
        <v>0.79479999999999995</v>
      </c>
      <c r="M143" s="1021">
        <v>0.79479999999999995</v>
      </c>
    </row>
    <row r="144" spans="1:13">
      <c r="A144" s="1036">
        <v>4</v>
      </c>
      <c r="B144" s="1021">
        <v>0.96499999999999997</v>
      </c>
      <c r="C144" s="1021">
        <v>0.96499999999999997</v>
      </c>
      <c r="D144" s="1021">
        <v>0.86580000000000001</v>
      </c>
      <c r="E144" s="1021">
        <v>0.86580000000000001</v>
      </c>
      <c r="F144" s="1021">
        <v>0.86580000000000001</v>
      </c>
      <c r="G144" s="1021">
        <v>0.86580000000000001</v>
      </c>
      <c r="H144" s="1021">
        <v>0.86580000000000001</v>
      </c>
      <c r="I144" s="1021">
        <v>0.7883</v>
      </c>
      <c r="J144" s="1021">
        <v>0.7883</v>
      </c>
      <c r="K144" s="1021">
        <v>0.7883</v>
      </c>
      <c r="L144" s="1021">
        <v>0.7883</v>
      </c>
      <c r="M144" s="1021">
        <v>0.7883</v>
      </c>
    </row>
    <row r="145" spans="1:13">
      <c r="A145" s="1036">
        <v>4.0999999999999996</v>
      </c>
      <c r="B145" s="1021">
        <v>0.95909999999999995</v>
      </c>
      <c r="C145" s="1021">
        <v>0.95909999999999995</v>
      </c>
      <c r="D145" s="1021">
        <v>0.86009999999999998</v>
      </c>
      <c r="E145" s="1021">
        <v>0.86009999999999998</v>
      </c>
      <c r="F145" s="1021">
        <v>0.86009999999999998</v>
      </c>
      <c r="G145" s="1021">
        <v>0.86009999999999998</v>
      </c>
      <c r="H145" s="1021">
        <v>0.86009999999999998</v>
      </c>
      <c r="I145" s="1021">
        <v>0.78200000000000003</v>
      </c>
      <c r="J145" s="1021">
        <v>0.78200000000000003</v>
      </c>
      <c r="K145" s="1021">
        <v>0.78200000000000003</v>
      </c>
      <c r="L145" s="1021">
        <v>0.78200000000000003</v>
      </c>
      <c r="M145" s="1021">
        <v>0.78200000000000003</v>
      </c>
    </row>
    <row r="146" spans="1:13">
      <c r="A146" s="1036">
        <v>4.2</v>
      </c>
      <c r="B146" s="1021">
        <v>0.95350000000000001</v>
      </c>
      <c r="C146" s="1021">
        <v>0.95350000000000001</v>
      </c>
      <c r="D146" s="1021">
        <v>0.85470000000000002</v>
      </c>
      <c r="E146" s="1021">
        <v>0.85470000000000002</v>
      </c>
      <c r="F146" s="1021">
        <v>0.85470000000000002</v>
      </c>
      <c r="G146" s="1021">
        <v>0.85470000000000002</v>
      </c>
      <c r="H146" s="1021">
        <v>0.85470000000000002</v>
      </c>
      <c r="I146" s="1021">
        <v>0.77600000000000002</v>
      </c>
      <c r="J146" s="1021">
        <v>0.77600000000000002</v>
      </c>
      <c r="K146" s="1021">
        <v>0.77600000000000002</v>
      </c>
      <c r="L146" s="1021">
        <v>0.77600000000000002</v>
      </c>
      <c r="M146" s="1021">
        <v>0.77600000000000002</v>
      </c>
    </row>
    <row r="147" spans="1:13">
      <c r="A147" s="1036">
        <v>4.3</v>
      </c>
      <c r="B147" s="1021">
        <v>0.94820000000000004</v>
      </c>
      <c r="C147" s="1021">
        <v>0.94820000000000004</v>
      </c>
      <c r="D147" s="1021">
        <v>0.84960000000000002</v>
      </c>
      <c r="E147" s="1021">
        <v>0.84960000000000002</v>
      </c>
      <c r="F147" s="1021">
        <v>0.84960000000000002</v>
      </c>
      <c r="G147" s="1021">
        <v>0.84960000000000002</v>
      </c>
      <c r="H147" s="1021">
        <v>0.84960000000000002</v>
      </c>
      <c r="I147" s="1021">
        <v>0.77029999999999998</v>
      </c>
      <c r="J147" s="1021">
        <v>0.77029999999999998</v>
      </c>
      <c r="K147" s="1021">
        <v>0.77029999999999998</v>
      </c>
      <c r="L147" s="1021">
        <v>0.77029999999999998</v>
      </c>
      <c r="M147" s="1021">
        <v>0.77029999999999998</v>
      </c>
    </row>
    <row r="148" spans="1:13">
      <c r="A148" s="1036">
        <v>4.4000000000000004</v>
      </c>
      <c r="B148" s="1021">
        <v>0.94320000000000004</v>
      </c>
      <c r="C148" s="1021">
        <v>0.94320000000000004</v>
      </c>
      <c r="D148" s="1021">
        <v>0.8448</v>
      </c>
      <c r="E148" s="1021">
        <v>0.8448</v>
      </c>
      <c r="F148" s="1021">
        <v>0.8448</v>
      </c>
      <c r="G148" s="1021">
        <v>0.8448</v>
      </c>
      <c r="H148" s="1021">
        <v>0.8448</v>
      </c>
      <c r="I148" s="1021">
        <v>0.76490000000000002</v>
      </c>
      <c r="J148" s="1021">
        <v>0.76490000000000002</v>
      </c>
      <c r="K148" s="1021">
        <v>0.76490000000000002</v>
      </c>
      <c r="L148" s="1021">
        <v>0.76490000000000002</v>
      </c>
      <c r="M148" s="1021">
        <v>0.76490000000000002</v>
      </c>
    </row>
    <row r="149" spans="1:13">
      <c r="A149" s="1036">
        <v>4.5</v>
      </c>
      <c r="B149" s="1021">
        <v>0.9385</v>
      </c>
      <c r="C149" s="1021">
        <v>0.9385</v>
      </c>
      <c r="D149" s="1021">
        <v>0.84019999999999995</v>
      </c>
      <c r="E149" s="1021">
        <v>0.84019999999999995</v>
      </c>
      <c r="F149" s="1021">
        <v>0.84019999999999995</v>
      </c>
      <c r="G149" s="1021">
        <v>0.84019999999999995</v>
      </c>
      <c r="H149" s="1021">
        <v>0.84019999999999995</v>
      </c>
      <c r="I149" s="1021">
        <v>0.75970000000000004</v>
      </c>
      <c r="J149" s="1021">
        <v>0.75970000000000004</v>
      </c>
      <c r="K149" s="1021">
        <v>0.75970000000000004</v>
      </c>
      <c r="L149" s="1021">
        <v>0.75970000000000004</v>
      </c>
      <c r="M149" s="1021">
        <v>0.75970000000000004</v>
      </c>
    </row>
    <row r="150" spans="1:13">
      <c r="A150" s="1036">
        <v>4.5999999999999996</v>
      </c>
      <c r="B150" s="1021">
        <v>0.93410000000000004</v>
      </c>
      <c r="C150" s="1021">
        <v>0.93410000000000004</v>
      </c>
      <c r="D150" s="1021">
        <v>0.83579999999999999</v>
      </c>
      <c r="E150" s="1021">
        <v>0.83579999999999999</v>
      </c>
      <c r="F150" s="1021">
        <v>0.83579999999999999</v>
      </c>
      <c r="G150" s="1021">
        <v>0.83579999999999999</v>
      </c>
      <c r="H150" s="1021">
        <v>0.83579999999999999</v>
      </c>
      <c r="I150" s="1021">
        <v>0.75470000000000004</v>
      </c>
      <c r="J150" s="1021">
        <v>0.75470000000000004</v>
      </c>
      <c r="K150" s="1021">
        <v>0.75470000000000004</v>
      </c>
      <c r="L150" s="1021">
        <v>0.75470000000000004</v>
      </c>
      <c r="M150" s="1021">
        <v>0.75470000000000004</v>
      </c>
    </row>
    <row r="151" spans="1:13">
      <c r="A151" s="1036">
        <v>4.7</v>
      </c>
      <c r="B151" s="1021">
        <v>0.92989999999999995</v>
      </c>
      <c r="C151" s="1021">
        <v>0.92989999999999995</v>
      </c>
      <c r="D151" s="1021">
        <v>0.83160000000000001</v>
      </c>
      <c r="E151" s="1021">
        <v>0.83160000000000001</v>
      </c>
      <c r="F151" s="1021">
        <v>0.83160000000000001</v>
      </c>
      <c r="G151" s="1021">
        <v>0.83160000000000001</v>
      </c>
      <c r="H151" s="1021">
        <v>0.83160000000000001</v>
      </c>
      <c r="I151" s="1021">
        <v>0.74990000000000001</v>
      </c>
      <c r="J151" s="1021">
        <v>0.74990000000000001</v>
      </c>
      <c r="K151" s="1021">
        <v>0.74990000000000001</v>
      </c>
      <c r="L151" s="1021">
        <v>0.74990000000000001</v>
      </c>
      <c r="M151" s="1021">
        <v>0.74990000000000001</v>
      </c>
    </row>
    <row r="152" spans="1:13">
      <c r="A152" s="1036">
        <v>4.8</v>
      </c>
      <c r="B152" s="1021">
        <v>0.92589999999999995</v>
      </c>
      <c r="C152" s="1021">
        <v>0.92589999999999995</v>
      </c>
      <c r="D152" s="1021">
        <v>0.82769999999999999</v>
      </c>
      <c r="E152" s="1021">
        <v>0.82769999999999999</v>
      </c>
      <c r="F152" s="1021">
        <v>0.82769999999999999</v>
      </c>
      <c r="G152" s="1021">
        <v>0.82769999999999999</v>
      </c>
      <c r="H152" s="1021">
        <v>0.82769999999999999</v>
      </c>
      <c r="I152" s="1021">
        <v>0.74529999999999996</v>
      </c>
      <c r="J152" s="1021">
        <v>0.74529999999999996</v>
      </c>
      <c r="K152" s="1021">
        <v>0.74529999999999996</v>
      </c>
      <c r="L152" s="1021">
        <v>0.74529999999999996</v>
      </c>
      <c r="M152" s="1021">
        <v>0.74529999999999996</v>
      </c>
    </row>
    <row r="153" spans="1:13">
      <c r="A153" s="1036">
        <v>4.9000000000000004</v>
      </c>
      <c r="B153" s="1021">
        <v>0.92210000000000003</v>
      </c>
      <c r="C153" s="1021">
        <v>0.92210000000000003</v>
      </c>
      <c r="D153" s="1021">
        <v>0.82389999999999997</v>
      </c>
      <c r="E153" s="1021">
        <v>0.82389999999999997</v>
      </c>
      <c r="F153" s="1021">
        <v>0.82389999999999997</v>
      </c>
      <c r="G153" s="1021">
        <v>0.82389999999999997</v>
      </c>
      <c r="H153" s="1021">
        <v>0.82389999999999997</v>
      </c>
      <c r="I153" s="1021">
        <v>0.7409</v>
      </c>
      <c r="J153" s="1021">
        <v>0.7409</v>
      </c>
      <c r="K153" s="1021">
        <v>0.7409</v>
      </c>
      <c r="L153" s="1021">
        <v>0.7409</v>
      </c>
      <c r="M153" s="1021">
        <v>0.7409</v>
      </c>
    </row>
    <row r="154" spans="1:13">
      <c r="A154" s="1036">
        <v>5</v>
      </c>
      <c r="B154" s="1021">
        <v>0.91849999999999998</v>
      </c>
      <c r="C154" s="1021">
        <v>0.91849999999999998</v>
      </c>
      <c r="D154" s="1021">
        <v>0.82030000000000003</v>
      </c>
      <c r="E154" s="1021">
        <v>0.82030000000000003</v>
      </c>
      <c r="F154" s="1021">
        <v>0.82030000000000003</v>
      </c>
      <c r="G154" s="1021">
        <v>0.82030000000000003</v>
      </c>
      <c r="H154" s="1021">
        <v>0.82030000000000003</v>
      </c>
      <c r="I154" s="1021">
        <v>0.73670000000000002</v>
      </c>
      <c r="J154" s="1021">
        <v>0.73670000000000002</v>
      </c>
      <c r="K154" s="1021">
        <v>0.73670000000000002</v>
      </c>
      <c r="L154" s="1021">
        <v>0.73670000000000002</v>
      </c>
      <c r="M154" s="1021">
        <v>0.73670000000000002</v>
      </c>
    </row>
    <row r="155" spans="1:13">
      <c r="A155" s="1012">
        <v>5.0999999999999996</v>
      </c>
      <c r="B155" s="1021">
        <v>0.91510000000000002</v>
      </c>
      <c r="C155" s="1021">
        <v>0.91510000000000002</v>
      </c>
      <c r="D155" s="1021">
        <v>0.81689999999999996</v>
      </c>
      <c r="E155" s="1021">
        <v>0.81689999999999996</v>
      </c>
      <c r="F155" s="1021">
        <v>0.81689999999999996</v>
      </c>
      <c r="G155" s="1021">
        <v>0.81689999999999996</v>
      </c>
      <c r="H155" s="1021">
        <v>0.81689999999999996</v>
      </c>
      <c r="I155" s="1021">
        <v>0.73270000000000002</v>
      </c>
      <c r="J155" s="1021">
        <v>0.73270000000000002</v>
      </c>
      <c r="K155" s="1021">
        <v>0.73270000000000002</v>
      </c>
      <c r="L155" s="1021">
        <v>0.73270000000000002</v>
      </c>
      <c r="M155" s="1021">
        <v>0.73270000000000002</v>
      </c>
    </row>
    <row r="156" spans="1:13">
      <c r="A156" s="1012">
        <v>5.2</v>
      </c>
      <c r="B156" s="1021">
        <v>0.91190000000000004</v>
      </c>
      <c r="C156" s="1021">
        <v>0.91190000000000004</v>
      </c>
      <c r="D156" s="1021">
        <v>0.81359999999999999</v>
      </c>
      <c r="E156" s="1021">
        <v>0.81359999999999999</v>
      </c>
      <c r="F156" s="1021">
        <v>0.81359999999999999</v>
      </c>
      <c r="G156" s="1021">
        <v>0.81359999999999999</v>
      </c>
      <c r="H156" s="1021">
        <v>0.81359999999999999</v>
      </c>
      <c r="I156" s="1021">
        <v>0.72889999999999999</v>
      </c>
      <c r="J156" s="1021">
        <v>0.72889999999999999</v>
      </c>
      <c r="K156" s="1021">
        <v>0.72889999999999999</v>
      </c>
      <c r="L156" s="1021">
        <v>0.72889999999999999</v>
      </c>
      <c r="M156" s="1021">
        <v>0.72889999999999999</v>
      </c>
    </row>
    <row r="157" spans="1:13">
      <c r="A157" s="1012">
        <v>5.3</v>
      </c>
      <c r="B157" s="1021">
        <v>0.90880000000000005</v>
      </c>
      <c r="C157" s="1021">
        <v>0.90880000000000005</v>
      </c>
      <c r="D157" s="1021">
        <v>0.8105</v>
      </c>
      <c r="E157" s="1021">
        <v>0.8105</v>
      </c>
      <c r="F157" s="1021">
        <v>0.8105</v>
      </c>
      <c r="G157" s="1021">
        <v>0.8105</v>
      </c>
      <c r="H157" s="1021">
        <v>0.8105</v>
      </c>
      <c r="I157" s="1021">
        <v>0.72529999999999994</v>
      </c>
      <c r="J157" s="1021">
        <v>0.72529999999999994</v>
      </c>
      <c r="K157" s="1021">
        <v>0.72529999999999994</v>
      </c>
      <c r="L157" s="1021">
        <v>0.72529999999999994</v>
      </c>
      <c r="M157" s="1021">
        <v>0.72529999999999994</v>
      </c>
    </row>
    <row r="158" spans="1:13">
      <c r="A158" s="1012">
        <v>5.4</v>
      </c>
      <c r="B158" s="1021">
        <v>0.90580000000000005</v>
      </c>
      <c r="C158" s="1021">
        <v>0.90580000000000005</v>
      </c>
      <c r="D158" s="1021">
        <v>0.8075</v>
      </c>
      <c r="E158" s="1021">
        <v>0.8075</v>
      </c>
      <c r="F158" s="1021">
        <v>0.8075</v>
      </c>
      <c r="G158" s="1021">
        <v>0.8075</v>
      </c>
      <c r="H158" s="1021">
        <v>0.8075</v>
      </c>
      <c r="I158" s="1021">
        <v>0.7218</v>
      </c>
      <c r="J158" s="1021">
        <v>0.7218</v>
      </c>
      <c r="K158" s="1021">
        <v>0.7218</v>
      </c>
      <c r="L158" s="1021">
        <v>0.7218</v>
      </c>
      <c r="M158" s="1021">
        <v>0.7218</v>
      </c>
    </row>
    <row r="159" spans="1:13">
      <c r="A159" s="1012">
        <v>5.5</v>
      </c>
      <c r="B159" s="1021">
        <v>0.90290000000000004</v>
      </c>
      <c r="C159" s="1021">
        <v>0.90290000000000004</v>
      </c>
      <c r="D159" s="1021">
        <v>0.80469999999999997</v>
      </c>
      <c r="E159" s="1021">
        <v>0.80469999999999997</v>
      </c>
      <c r="F159" s="1021">
        <v>0.80469999999999997</v>
      </c>
      <c r="G159" s="1021">
        <v>0.80469999999999997</v>
      </c>
      <c r="H159" s="1021">
        <v>0.80469999999999997</v>
      </c>
      <c r="I159" s="1021">
        <v>0.71840000000000004</v>
      </c>
      <c r="J159" s="1021">
        <v>0.71840000000000004</v>
      </c>
      <c r="K159" s="1021">
        <v>0.71840000000000004</v>
      </c>
      <c r="L159" s="1021">
        <v>0.71840000000000004</v>
      </c>
      <c r="M159" s="1021">
        <v>0.71840000000000004</v>
      </c>
    </row>
    <row r="160" spans="1:13">
      <c r="A160" s="1012">
        <v>5.6</v>
      </c>
      <c r="B160" s="1021">
        <v>0.90010000000000001</v>
      </c>
      <c r="C160" s="1021">
        <v>0.90010000000000001</v>
      </c>
      <c r="D160" s="1021">
        <v>0.80200000000000005</v>
      </c>
      <c r="E160" s="1021">
        <v>0.80200000000000005</v>
      </c>
      <c r="F160" s="1021">
        <v>0.80200000000000005</v>
      </c>
      <c r="G160" s="1021">
        <v>0.80200000000000005</v>
      </c>
      <c r="H160" s="1021">
        <v>0.80200000000000005</v>
      </c>
      <c r="I160" s="1021">
        <v>0.71509999999999996</v>
      </c>
      <c r="J160" s="1021">
        <v>0.71509999999999996</v>
      </c>
      <c r="K160" s="1021">
        <v>0.71509999999999996</v>
      </c>
      <c r="L160" s="1021">
        <v>0.71509999999999996</v>
      </c>
      <c r="M160" s="1021">
        <v>0.71509999999999996</v>
      </c>
    </row>
    <row r="161" spans="1:13">
      <c r="A161" s="1036">
        <v>5.7</v>
      </c>
      <c r="B161" s="1021">
        <v>0.89749999999999996</v>
      </c>
      <c r="C161" s="1021">
        <v>0.89749999999999996</v>
      </c>
      <c r="D161" s="1021">
        <v>0.79930000000000001</v>
      </c>
      <c r="E161" s="1021">
        <v>0.79930000000000001</v>
      </c>
      <c r="F161" s="1021">
        <v>0.79930000000000001</v>
      </c>
      <c r="G161" s="1021">
        <v>0.79930000000000001</v>
      </c>
      <c r="H161" s="1021">
        <v>0.79930000000000001</v>
      </c>
      <c r="I161" s="1021">
        <v>0.71189999999999998</v>
      </c>
      <c r="J161" s="1021">
        <v>0.71189999999999998</v>
      </c>
      <c r="K161" s="1021">
        <v>0.71189999999999998</v>
      </c>
      <c r="L161" s="1021">
        <v>0.71189999999999998</v>
      </c>
      <c r="M161" s="1021">
        <v>0.71189999999999998</v>
      </c>
    </row>
    <row r="162" spans="1:13">
      <c r="A162" s="1012">
        <v>5.8</v>
      </c>
      <c r="B162" s="1021">
        <v>0.89500000000000002</v>
      </c>
      <c r="C162" s="1021">
        <v>0.89500000000000002</v>
      </c>
      <c r="D162" s="1021">
        <v>0.79679999999999995</v>
      </c>
      <c r="E162" s="1021">
        <v>0.79679999999999995</v>
      </c>
      <c r="F162" s="1021">
        <v>0.79679999999999995</v>
      </c>
      <c r="G162" s="1021">
        <v>0.79679999999999995</v>
      </c>
      <c r="H162" s="1021">
        <v>0.79679999999999995</v>
      </c>
      <c r="I162" s="1021">
        <v>0.70879999999999999</v>
      </c>
      <c r="J162" s="1021">
        <v>0.70879999999999999</v>
      </c>
      <c r="K162" s="1021">
        <v>0.70879999999999999</v>
      </c>
      <c r="L162" s="1021">
        <v>0.70879999999999999</v>
      </c>
      <c r="M162" s="1021">
        <v>0.70879999999999999</v>
      </c>
    </row>
    <row r="163" spans="1:13">
      <c r="A163" s="1012">
        <v>5.9</v>
      </c>
      <c r="B163" s="1021">
        <v>0.89259999999999995</v>
      </c>
      <c r="C163" s="1021">
        <v>0.89259999999999995</v>
      </c>
      <c r="D163" s="1021">
        <v>0.7944</v>
      </c>
      <c r="E163" s="1021">
        <v>0.7944</v>
      </c>
      <c r="F163" s="1021">
        <v>0.7944</v>
      </c>
      <c r="G163" s="1021">
        <v>0.7944</v>
      </c>
      <c r="H163" s="1021">
        <v>0.7944</v>
      </c>
      <c r="I163" s="1021">
        <v>0.70579999999999998</v>
      </c>
      <c r="J163" s="1021">
        <v>0.70579999999999998</v>
      </c>
      <c r="K163" s="1021">
        <v>0.70579999999999998</v>
      </c>
      <c r="L163" s="1021">
        <v>0.70579999999999998</v>
      </c>
      <c r="M163" s="1021">
        <v>0.70579999999999998</v>
      </c>
    </row>
    <row r="164" spans="1:13">
      <c r="A164" s="1012">
        <v>6</v>
      </c>
      <c r="B164" s="1021">
        <v>0.89029999999999998</v>
      </c>
      <c r="C164" s="1021">
        <v>0.89029999999999998</v>
      </c>
      <c r="D164" s="1021">
        <v>0.79200000000000004</v>
      </c>
      <c r="E164" s="1021">
        <v>0.79200000000000004</v>
      </c>
      <c r="F164" s="1021">
        <v>0.79200000000000004</v>
      </c>
      <c r="G164" s="1021">
        <v>0.79200000000000004</v>
      </c>
      <c r="H164" s="1021">
        <v>0.79200000000000004</v>
      </c>
      <c r="I164" s="1021">
        <v>0.70289999999999997</v>
      </c>
      <c r="J164" s="1021">
        <v>0.70289999999999997</v>
      </c>
      <c r="K164" s="1021">
        <v>0.70289999999999997</v>
      </c>
      <c r="L164" s="1021">
        <v>0.70289999999999997</v>
      </c>
      <c r="M164" s="1021">
        <v>0.70289999999999997</v>
      </c>
    </row>
    <row r="165" spans="1:13">
      <c r="A165" s="1012">
        <v>6.1</v>
      </c>
      <c r="B165" s="1021">
        <v>0.8881</v>
      </c>
      <c r="C165" s="1021">
        <v>0.8881</v>
      </c>
      <c r="D165" s="1021">
        <v>0.78979999999999995</v>
      </c>
      <c r="E165" s="1021">
        <v>0.78979999999999995</v>
      </c>
      <c r="F165" s="1021">
        <v>0.78979999999999995</v>
      </c>
      <c r="G165" s="1021">
        <v>0.78979999999999995</v>
      </c>
      <c r="H165" s="1021">
        <v>0.78979999999999995</v>
      </c>
      <c r="I165" s="1021">
        <v>0.70009999999999994</v>
      </c>
      <c r="J165" s="1021">
        <v>0.70009999999999994</v>
      </c>
      <c r="K165" s="1021">
        <v>0.70009999999999994</v>
      </c>
      <c r="L165" s="1021">
        <v>0.70009999999999994</v>
      </c>
      <c r="M165" s="1021">
        <v>0.70009999999999994</v>
      </c>
    </row>
    <row r="166" spans="1:13">
      <c r="A166" s="1012">
        <v>6.2</v>
      </c>
      <c r="B166" s="1021">
        <v>0.88600000000000001</v>
      </c>
      <c r="C166" s="1021">
        <v>0.88600000000000001</v>
      </c>
      <c r="D166" s="1021">
        <v>0.78759999999999997</v>
      </c>
      <c r="E166" s="1021">
        <v>0.78759999999999997</v>
      </c>
      <c r="F166" s="1021">
        <v>0.78759999999999997</v>
      </c>
      <c r="G166" s="1021">
        <v>0.78759999999999997</v>
      </c>
      <c r="H166" s="1021">
        <v>0.78759999999999997</v>
      </c>
      <c r="I166" s="1021">
        <v>0.69740000000000002</v>
      </c>
      <c r="J166" s="1021">
        <v>0.69740000000000002</v>
      </c>
      <c r="K166" s="1021">
        <v>0.69740000000000002</v>
      </c>
      <c r="L166" s="1021">
        <v>0.69740000000000002</v>
      </c>
      <c r="M166" s="1021">
        <v>0.69740000000000002</v>
      </c>
    </row>
    <row r="167" spans="1:13">
      <c r="A167" s="1012">
        <v>6.3</v>
      </c>
      <c r="B167" s="1021">
        <v>0.88390000000000002</v>
      </c>
      <c r="C167" s="1021">
        <v>0.88390000000000002</v>
      </c>
      <c r="D167" s="1021">
        <v>0.78549999999999998</v>
      </c>
      <c r="E167" s="1021">
        <v>0.78549999999999998</v>
      </c>
      <c r="F167" s="1021">
        <v>0.78549999999999998</v>
      </c>
      <c r="G167" s="1021">
        <v>0.78549999999999998</v>
      </c>
      <c r="H167" s="1021">
        <v>0.78549999999999998</v>
      </c>
      <c r="I167" s="1021">
        <v>0.69479999999999997</v>
      </c>
      <c r="J167" s="1021">
        <v>0.69479999999999997</v>
      </c>
      <c r="K167" s="1021">
        <v>0.69479999999999997</v>
      </c>
      <c r="L167" s="1021">
        <v>0.69479999999999997</v>
      </c>
      <c r="M167" s="1021">
        <v>0.69479999999999997</v>
      </c>
    </row>
    <row r="168" spans="1:13">
      <c r="A168" s="1012">
        <v>6.4</v>
      </c>
      <c r="B168" s="1021">
        <v>0.88190000000000002</v>
      </c>
      <c r="C168" s="1021">
        <v>0.88190000000000002</v>
      </c>
      <c r="D168" s="1021">
        <v>0.78339999999999999</v>
      </c>
      <c r="E168" s="1021">
        <v>0.78339999999999999</v>
      </c>
      <c r="F168" s="1021">
        <v>0.78339999999999999</v>
      </c>
      <c r="G168" s="1021">
        <v>0.78339999999999999</v>
      </c>
      <c r="H168" s="1021">
        <v>0.78339999999999999</v>
      </c>
      <c r="I168" s="1021">
        <v>0.69230000000000003</v>
      </c>
      <c r="J168" s="1021">
        <v>0.69230000000000003</v>
      </c>
      <c r="K168" s="1021">
        <v>0.69230000000000003</v>
      </c>
      <c r="L168" s="1021">
        <v>0.69230000000000003</v>
      </c>
      <c r="M168" s="1021">
        <v>0.69230000000000003</v>
      </c>
    </row>
    <row r="169" spans="1:13">
      <c r="A169" s="1012">
        <v>6.5</v>
      </c>
      <c r="B169" s="1021">
        <v>0.88</v>
      </c>
      <c r="C169" s="1021">
        <v>0.88</v>
      </c>
      <c r="D169" s="1021">
        <v>0.78139999999999998</v>
      </c>
      <c r="E169" s="1021">
        <v>0.78139999999999998</v>
      </c>
      <c r="F169" s="1021">
        <v>0.78139999999999998</v>
      </c>
      <c r="G169" s="1021">
        <v>0.78139999999999998</v>
      </c>
      <c r="H169" s="1021">
        <v>0.78139999999999998</v>
      </c>
      <c r="I169" s="1021">
        <v>0.68989999999999996</v>
      </c>
      <c r="J169" s="1021">
        <v>0.68989999999999996</v>
      </c>
      <c r="K169" s="1021">
        <v>0.68989999999999996</v>
      </c>
      <c r="L169" s="1021">
        <v>0.68989999999999996</v>
      </c>
      <c r="M169" s="1021">
        <v>0.68989999999999996</v>
      </c>
    </row>
    <row r="170" spans="1:13">
      <c r="A170" s="1012">
        <v>6.6</v>
      </c>
      <c r="B170" s="1021">
        <v>0.87809999999999999</v>
      </c>
      <c r="C170" s="1021">
        <v>0.87809999999999999</v>
      </c>
      <c r="D170" s="1021">
        <v>0.77949999999999997</v>
      </c>
      <c r="E170" s="1021">
        <v>0.77949999999999997</v>
      </c>
      <c r="F170" s="1021">
        <v>0.77949999999999997</v>
      </c>
      <c r="G170" s="1021">
        <v>0.77949999999999997</v>
      </c>
      <c r="H170" s="1021">
        <v>0.77949999999999997</v>
      </c>
      <c r="I170" s="1021">
        <v>0.68759999999999999</v>
      </c>
      <c r="J170" s="1021">
        <v>0.68759999999999999</v>
      </c>
      <c r="K170" s="1021">
        <v>0.68759999999999999</v>
      </c>
      <c r="L170" s="1021">
        <v>0.68759999999999999</v>
      </c>
      <c r="M170" s="1021">
        <v>0.68759999999999999</v>
      </c>
    </row>
    <row r="171" spans="1:13">
      <c r="A171" s="1012">
        <v>6.7</v>
      </c>
      <c r="B171" s="1021">
        <v>0.87629999999999997</v>
      </c>
      <c r="C171" s="1021">
        <v>0.87629999999999997</v>
      </c>
      <c r="D171" s="1021">
        <v>0.77759999999999996</v>
      </c>
      <c r="E171" s="1021">
        <v>0.77759999999999996</v>
      </c>
      <c r="F171" s="1021">
        <v>0.77759999999999996</v>
      </c>
      <c r="G171" s="1021">
        <v>0.77759999999999996</v>
      </c>
      <c r="H171" s="1021">
        <v>0.77759999999999996</v>
      </c>
      <c r="I171" s="1021">
        <v>0.68530000000000002</v>
      </c>
      <c r="J171" s="1021">
        <v>0.68530000000000002</v>
      </c>
      <c r="K171" s="1021">
        <v>0.68530000000000002</v>
      </c>
      <c r="L171" s="1021">
        <v>0.68530000000000002</v>
      </c>
      <c r="M171" s="1021">
        <v>0.68530000000000002</v>
      </c>
    </row>
    <row r="172" spans="1:13">
      <c r="A172" s="1012">
        <v>6.8</v>
      </c>
      <c r="B172" s="1021">
        <v>0.87450000000000006</v>
      </c>
      <c r="C172" s="1021">
        <v>0.87450000000000006</v>
      </c>
      <c r="D172" s="1021">
        <v>0.77569999999999995</v>
      </c>
      <c r="E172" s="1021">
        <v>0.77569999999999995</v>
      </c>
      <c r="F172" s="1021">
        <v>0.77569999999999995</v>
      </c>
      <c r="G172" s="1021">
        <v>0.77569999999999995</v>
      </c>
      <c r="H172" s="1021">
        <v>0.77569999999999995</v>
      </c>
      <c r="I172" s="1021">
        <v>0.68310000000000004</v>
      </c>
      <c r="J172" s="1021">
        <v>0.68310000000000004</v>
      </c>
      <c r="K172" s="1021">
        <v>0.68310000000000004</v>
      </c>
      <c r="L172" s="1021">
        <v>0.68310000000000004</v>
      </c>
      <c r="M172" s="1021">
        <v>0.68310000000000004</v>
      </c>
    </row>
    <row r="173" spans="1:13">
      <c r="A173" s="1012">
        <v>6.9</v>
      </c>
      <c r="B173" s="1021">
        <v>0.87280000000000002</v>
      </c>
      <c r="C173" s="1021">
        <v>0.87280000000000002</v>
      </c>
      <c r="D173" s="1021">
        <v>0.77390000000000003</v>
      </c>
      <c r="E173" s="1021">
        <v>0.77390000000000003</v>
      </c>
      <c r="F173" s="1021">
        <v>0.77390000000000003</v>
      </c>
      <c r="G173" s="1021">
        <v>0.77390000000000003</v>
      </c>
      <c r="H173" s="1021">
        <v>0.77390000000000003</v>
      </c>
      <c r="I173" s="1021">
        <v>0.68089999999999995</v>
      </c>
      <c r="J173" s="1021">
        <v>0.68089999999999995</v>
      </c>
      <c r="K173" s="1021">
        <v>0.68089999999999995</v>
      </c>
      <c r="L173" s="1021">
        <v>0.68089999999999995</v>
      </c>
      <c r="M173" s="1021">
        <v>0.68089999999999995</v>
      </c>
    </row>
    <row r="174" spans="1:13">
      <c r="A174" s="1012">
        <v>7</v>
      </c>
      <c r="B174" s="1021">
        <v>0.87109999999999999</v>
      </c>
      <c r="C174" s="1021">
        <v>0.87109999999999999</v>
      </c>
      <c r="D174" s="1021">
        <v>0.77210000000000001</v>
      </c>
      <c r="E174" s="1021">
        <v>0.77210000000000001</v>
      </c>
      <c r="F174" s="1021">
        <v>0.77210000000000001</v>
      </c>
      <c r="G174" s="1021">
        <v>0.77210000000000001</v>
      </c>
      <c r="H174" s="1021">
        <v>0.77210000000000001</v>
      </c>
      <c r="I174" s="1021">
        <v>0.67879999999999996</v>
      </c>
      <c r="J174" s="1021">
        <v>0.67879999999999996</v>
      </c>
      <c r="K174" s="1021">
        <v>0.67879999999999996</v>
      </c>
      <c r="L174" s="1021">
        <v>0.67879999999999996</v>
      </c>
      <c r="M174" s="1021">
        <v>0.67879999999999996</v>
      </c>
    </row>
    <row r="175" spans="1:13">
      <c r="A175" s="1012">
        <v>7.1</v>
      </c>
      <c r="B175" s="1021">
        <v>0.86939999999999995</v>
      </c>
      <c r="C175" s="1021">
        <v>0.86939999999999995</v>
      </c>
      <c r="D175" s="1021">
        <v>0.77039999999999997</v>
      </c>
      <c r="E175" s="1021">
        <v>0.77039999999999997</v>
      </c>
      <c r="F175" s="1021">
        <v>0.77039999999999997</v>
      </c>
      <c r="G175" s="1021">
        <v>0.77039999999999997</v>
      </c>
      <c r="H175" s="1021">
        <v>0.77039999999999997</v>
      </c>
      <c r="I175" s="1021">
        <v>0.67669999999999997</v>
      </c>
      <c r="J175" s="1021">
        <v>0.67669999999999997</v>
      </c>
      <c r="K175" s="1021">
        <v>0.67669999999999997</v>
      </c>
      <c r="L175" s="1021">
        <v>0.67669999999999997</v>
      </c>
      <c r="M175" s="1021">
        <v>0.67669999999999997</v>
      </c>
    </row>
    <row r="176" spans="1:13">
      <c r="A176" s="1012">
        <v>7.2</v>
      </c>
      <c r="B176" s="1021">
        <v>0.86770000000000003</v>
      </c>
      <c r="C176" s="1021">
        <v>0.86770000000000003</v>
      </c>
      <c r="D176" s="1021">
        <v>0.76870000000000005</v>
      </c>
      <c r="E176" s="1021">
        <v>0.76870000000000005</v>
      </c>
      <c r="F176" s="1021">
        <v>0.76870000000000005</v>
      </c>
      <c r="G176" s="1021">
        <v>0.76870000000000005</v>
      </c>
      <c r="H176" s="1021">
        <v>0.76870000000000005</v>
      </c>
      <c r="I176" s="1021">
        <v>0.67469999999999997</v>
      </c>
      <c r="J176" s="1021">
        <v>0.67469999999999997</v>
      </c>
      <c r="K176" s="1021">
        <v>0.67469999999999997</v>
      </c>
      <c r="L176" s="1021">
        <v>0.67469999999999997</v>
      </c>
      <c r="M176" s="1021">
        <v>0.67469999999999997</v>
      </c>
    </row>
    <row r="177" spans="1:13">
      <c r="A177" s="1012">
        <v>7.3</v>
      </c>
      <c r="B177" s="1021">
        <v>0.86609999999999998</v>
      </c>
      <c r="C177" s="1021">
        <v>0.86609999999999998</v>
      </c>
      <c r="D177" s="1021">
        <v>0.76700000000000002</v>
      </c>
      <c r="E177" s="1021">
        <v>0.76700000000000002</v>
      </c>
      <c r="F177" s="1021">
        <v>0.76700000000000002</v>
      </c>
      <c r="G177" s="1021">
        <v>0.76700000000000002</v>
      </c>
      <c r="H177" s="1021">
        <v>0.76700000000000002</v>
      </c>
      <c r="I177" s="1021">
        <v>0.67269999999999996</v>
      </c>
      <c r="J177" s="1021">
        <v>0.67269999999999996</v>
      </c>
      <c r="K177" s="1021">
        <v>0.67269999999999996</v>
      </c>
      <c r="L177" s="1021">
        <v>0.67269999999999996</v>
      </c>
      <c r="M177" s="1021">
        <v>0.67269999999999996</v>
      </c>
    </row>
    <row r="178" spans="1:13">
      <c r="A178" s="1012">
        <v>7.4</v>
      </c>
      <c r="B178" s="1021">
        <v>0.86450000000000005</v>
      </c>
      <c r="C178" s="1021">
        <v>0.86450000000000005</v>
      </c>
      <c r="D178" s="1021">
        <v>0.76529999999999998</v>
      </c>
      <c r="E178" s="1021">
        <v>0.76529999999999998</v>
      </c>
      <c r="F178" s="1021">
        <v>0.76529999999999998</v>
      </c>
      <c r="G178" s="1021">
        <v>0.76529999999999998</v>
      </c>
      <c r="H178" s="1021">
        <v>0.76529999999999998</v>
      </c>
      <c r="I178" s="1021">
        <v>0.67079999999999995</v>
      </c>
      <c r="J178" s="1021">
        <v>0.67079999999999995</v>
      </c>
      <c r="K178" s="1021">
        <v>0.67079999999999995</v>
      </c>
      <c r="L178" s="1021">
        <v>0.67079999999999995</v>
      </c>
      <c r="M178" s="1021">
        <v>0.67079999999999995</v>
      </c>
    </row>
    <row r="179" spans="1:13">
      <c r="A179" s="1012">
        <v>7.5</v>
      </c>
      <c r="B179" s="1021">
        <v>0.86299999999999999</v>
      </c>
      <c r="C179" s="1021">
        <v>0.86299999999999999</v>
      </c>
      <c r="D179" s="1021">
        <v>0.76359999999999995</v>
      </c>
      <c r="E179" s="1021">
        <v>0.76359999999999995</v>
      </c>
      <c r="F179" s="1021">
        <v>0.76359999999999995</v>
      </c>
      <c r="G179" s="1021">
        <v>0.76359999999999995</v>
      </c>
      <c r="H179" s="1021">
        <v>0.76359999999999995</v>
      </c>
      <c r="I179" s="1021">
        <v>0.66890000000000005</v>
      </c>
      <c r="J179" s="1021">
        <v>0.66890000000000005</v>
      </c>
      <c r="K179" s="1021">
        <v>0.66890000000000005</v>
      </c>
      <c r="L179" s="1021">
        <v>0.66890000000000005</v>
      </c>
      <c r="M179" s="1021">
        <v>0.66890000000000005</v>
      </c>
    </row>
    <row r="180" spans="1:13">
      <c r="A180" s="1012">
        <v>7.6</v>
      </c>
      <c r="B180" s="1021">
        <v>0.86150000000000004</v>
      </c>
      <c r="C180" s="1021">
        <v>0.86150000000000004</v>
      </c>
      <c r="D180" s="1021">
        <v>0.76200000000000001</v>
      </c>
      <c r="E180" s="1021">
        <v>0.76200000000000001</v>
      </c>
      <c r="F180" s="1021">
        <v>0.76200000000000001</v>
      </c>
      <c r="G180" s="1021">
        <v>0.76200000000000001</v>
      </c>
      <c r="H180" s="1021">
        <v>0.76200000000000001</v>
      </c>
      <c r="I180" s="1021">
        <v>0.66700000000000004</v>
      </c>
      <c r="J180" s="1021">
        <v>0.66700000000000004</v>
      </c>
      <c r="K180" s="1021">
        <v>0.66700000000000004</v>
      </c>
      <c r="L180" s="1021">
        <v>0.66700000000000004</v>
      </c>
      <c r="M180" s="1021">
        <v>0.66700000000000004</v>
      </c>
    </row>
    <row r="181" spans="1:13">
      <c r="A181" s="1012">
        <v>7.7</v>
      </c>
      <c r="B181" s="1021">
        <v>0.86</v>
      </c>
      <c r="C181" s="1021">
        <v>0.86</v>
      </c>
      <c r="D181" s="1021">
        <v>0.76039999999999996</v>
      </c>
      <c r="E181" s="1021">
        <v>0.76039999999999996</v>
      </c>
      <c r="F181" s="1021">
        <v>0.76039999999999996</v>
      </c>
      <c r="G181" s="1021">
        <v>0.76039999999999996</v>
      </c>
      <c r="H181" s="1021">
        <v>0.76039999999999996</v>
      </c>
      <c r="I181" s="1021">
        <v>0.66510000000000002</v>
      </c>
      <c r="J181" s="1021">
        <v>0.66510000000000002</v>
      </c>
      <c r="K181" s="1021">
        <v>0.66510000000000002</v>
      </c>
      <c r="L181" s="1021">
        <v>0.66510000000000002</v>
      </c>
      <c r="M181" s="1021">
        <v>0.66510000000000002</v>
      </c>
    </row>
    <row r="182" spans="1:13">
      <c r="A182" s="1012">
        <v>7.8</v>
      </c>
      <c r="B182" s="1021">
        <v>0.85850000000000004</v>
      </c>
      <c r="C182" s="1021">
        <v>0.85850000000000004</v>
      </c>
      <c r="D182" s="1021">
        <v>0.75880000000000003</v>
      </c>
      <c r="E182" s="1021">
        <v>0.75880000000000003</v>
      </c>
      <c r="F182" s="1021">
        <v>0.75880000000000003</v>
      </c>
      <c r="G182" s="1021">
        <v>0.75880000000000003</v>
      </c>
      <c r="H182" s="1021">
        <v>0.75880000000000003</v>
      </c>
      <c r="I182" s="1021">
        <v>0.6633</v>
      </c>
      <c r="J182" s="1021">
        <v>0.6633</v>
      </c>
      <c r="K182" s="1021">
        <v>0.6633</v>
      </c>
      <c r="L182" s="1021">
        <v>0.6633</v>
      </c>
      <c r="M182" s="1021">
        <v>0.6633</v>
      </c>
    </row>
    <row r="183" spans="1:13">
      <c r="A183" s="1012">
        <v>7.9</v>
      </c>
      <c r="B183" s="1021">
        <v>0.85699999999999998</v>
      </c>
      <c r="C183" s="1021">
        <v>0.85699999999999998</v>
      </c>
      <c r="D183" s="1021">
        <v>0.75719999999999998</v>
      </c>
      <c r="E183" s="1021">
        <v>0.75719999999999998</v>
      </c>
      <c r="F183" s="1021">
        <v>0.75719999999999998</v>
      </c>
      <c r="G183" s="1021">
        <v>0.75719999999999998</v>
      </c>
      <c r="H183" s="1021">
        <v>0.75719999999999998</v>
      </c>
      <c r="I183" s="1021">
        <v>0.66149999999999998</v>
      </c>
      <c r="J183" s="1021">
        <v>0.66149999999999998</v>
      </c>
      <c r="K183" s="1021">
        <v>0.66149999999999998</v>
      </c>
      <c r="L183" s="1021">
        <v>0.66149999999999998</v>
      </c>
      <c r="M183" s="1021">
        <v>0.66149999999999998</v>
      </c>
    </row>
    <row r="184" spans="1:13">
      <c r="A184" s="1012">
        <v>8</v>
      </c>
      <c r="B184" s="1021">
        <v>0.85550000000000004</v>
      </c>
      <c r="C184" s="1021">
        <v>0.85550000000000004</v>
      </c>
      <c r="D184" s="1021">
        <v>0.75570000000000004</v>
      </c>
      <c r="E184" s="1021">
        <v>0.75570000000000004</v>
      </c>
      <c r="F184" s="1021">
        <v>0.75570000000000004</v>
      </c>
      <c r="G184" s="1021">
        <v>0.75570000000000004</v>
      </c>
      <c r="H184" s="1021">
        <v>0.75570000000000004</v>
      </c>
      <c r="I184" s="1021">
        <v>0.65969999999999995</v>
      </c>
      <c r="J184" s="1021">
        <v>0.65969999999999995</v>
      </c>
      <c r="K184" s="1021">
        <v>0.65969999999999995</v>
      </c>
      <c r="L184" s="1021">
        <v>0.65969999999999995</v>
      </c>
      <c r="M184" s="1021">
        <v>0.65969999999999995</v>
      </c>
    </row>
    <row r="185" spans="1:13">
      <c r="A185" s="1012">
        <v>8.1</v>
      </c>
      <c r="B185" s="1021">
        <v>0.85399999999999998</v>
      </c>
      <c r="C185" s="1021">
        <v>0.85399999999999998</v>
      </c>
      <c r="D185" s="1021">
        <v>0.75419999999999998</v>
      </c>
      <c r="E185" s="1021">
        <v>0.75419999999999998</v>
      </c>
      <c r="F185" s="1021">
        <v>0.75419999999999998</v>
      </c>
      <c r="G185" s="1021">
        <v>0.75419999999999998</v>
      </c>
      <c r="H185" s="1021">
        <v>0.75419999999999998</v>
      </c>
      <c r="I185" s="1021">
        <v>0.65800000000000003</v>
      </c>
      <c r="J185" s="1021">
        <v>0.65800000000000003</v>
      </c>
      <c r="K185" s="1021">
        <v>0.65800000000000003</v>
      </c>
      <c r="L185" s="1021">
        <v>0.65800000000000003</v>
      </c>
      <c r="M185" s="1021">
        <v>0.65800000000000003</v>
      </c>
    </row>
    <row r="186" spans="1:13">
      <c r="A186" s="1012">
        <v>8.1999999999999993</v>
      </c>
      <c r="B186" s="1021">
        <v>0.85250000000000004</v>
      </c>
      <c r="C186" s="1021">
        <v>0.85250000000000004</v>
      </c>
      <c r="D186" s="1021">
        <v>0.75270000000000004</v>
      </c>
      <c r="E186" s="1021">
        <v>0.75270000000000004</v>
      </c>
      <c r="F186" s="1021">
        <v>0.75270000000000004</v>
      </c>
      <c r="G186" s="1021">
        <v>0.75270000000000004</v>
      </c>
      <c r="H186" s="1021">
        <v>0.75270000000000004</v>
      </c>
      <c r="I186" s="1021">
        <v>0.65629999999999999</v>
      </c>
      <c r="J186" s="1021">
        <v>0.65629999999999999</v>
      </c>
      <c r="K186" s="1021">
        <v>0.65629999999999999</v>
      </c>
      <c r="L186" s="1021">
        <v>0.65629999999999999</v>
      </c>
      <c r="M186" s="1021">
        <v>0.65629999999999999</v>
      </c>
    </row>
    <row r="187" spans="1:13">
      <c r="A187" s="1012">
        <v>8.3000000000000007</v>
      </c>
      <c r="B187" s="1021">
        <v>0.85109999999999997</v>
      </c>
      <c r="C187" s="1021">
        <v>0.85109999999999997</v>
      </c>
      <c r="D187" s="1021">
        <v>0.75119999999999998</v>
      </c>
      <c r="E187" s="1021">
        <v>0.75119999999999998</v>
      </c>
      <c r="F187" s="1021">
        <v>0.75119999999999998</v>
      </c>
      <c r="G187" s="1021">
        <v>0.75119999999999998</v>
      </c>
      <c r="H187" s="1021">
        <v>0.75119999999999998</v>
      </c>
      <c r="I187" s="1021">
        <v>0.65459999999999996</v>
      </c>
      <c r="J187" s="1021">
        <v>0.65459999999999996</v>
      </c>
      <c r="K187" s="1021">
        <v>0.65459999999999996</v>
      </c>
      <c r="L187" s="1021">
        <v>0.65459999999999996</v>
      </c>
      <c r="M187" s="1021">
        <v>0.65459999999999996</v>
      </c>
    </row>
    <row r="188" spans="1:13">
      <c r="A188" s="1012">
        <v>8.4</v>
      </c>
      <c r="B188" s="1021">
        <v>0.84970000000000001</v>
      </c>
      <c r="C188" s="1021">
        <v>0.84970000000000001</v>
      </c>
      <c r="D188" s="1021">
        <v>0.74970000000000003</v>
      </c>
      <c r="E188" s="1021">
        <v>0.74970000000000003</v>
      </c>
      <c r="F188" s="1021">
        <v>0.74970000000000003</v>
      </c>
      <c r="G188" s="1021">
        <v>0.74970000000000003</v>
      </c>
      <c r="H188" s="1021">
        <v>0.74970000000000003</v>
      </c>
      <c r="I188" s="1021">
        <v>0.65300000000000002</v>
      </c>
      <c r="J188" s="1021">
        <v>0.65300000000000002</v>
      </c>
      <c r="K188" s="1021">
        <v>0.65300000000000002</v>
      </c>
      <c r="L188" s="1021">
        <v>0.65300000000000002</v>
      </c>
      <c r="M188" s="1021">
        <v>0.65300000000000002</v>
      </c>
    </row>
    <row r="189" spans="1:13">
      <c r="A189" s="1012">
        <v>8.5</v>
      </c>
      <c r="B189" s="1021">
        <v>0.84830000000000005</v>
      </c>
      <c r="C189" s="1021">
        <v>0.84830000000000005</v>
      </c>
      <c r="D189" s="1021">
        <v>0.74819999999999998</v>
      </c>
      <c r="E189" s="1021">
        <v>0.74819999999999998</v>
      </c>
      <c r="F189" s="1021">
        <v>0.74819999999999998</v>
      </c>
      <c r="G189" s="1021">
        <v>0.74819999999999998</v>
      </c>
      <c r="H189" s="1021">
        <v>0.74819999999999998</v>
      </c>
      <c r="I189" s="1021">
        <v>0.65139999999999998</v>
      </c>
      <c r="J189" s="1021">
        <v>0.65139999999999998</v>
      </c>
      <c r="K189" s="1021">
        <v>0.65139999999999998</v>
      </c>
      <c r="L189" s="1021">
        <v>0.65139999999999998</v>
      </c>
      <c r="M189" s="1021">
        <v>0.65139999999999998</v>
      </c>
    </row>
    <row r="190" spans="1:13">
      <c r="A190" s="1012">
        <v>8.6</v>
      </c>
      <c r="B190" s="1021">
        <v>0.84689999999999999</v>
      </c>
      <c r="C190" s="1021">
        <v>0.84689999999999999</v>
      </c>
      <c r="D190" s="1021">
        <v>0.74670000000000003</v>
      </c>
      <c r="E190" s="1021">
        <v>0.74670000000000003</v>
      </c>
      <c r="F190" s="1021">
        <v>0.74670000000000003</v>
      </c>
      <c r="G190" s="1021">
        <v>0.74670000000000003</v>
      </c>
      <c r="H190" s="1021">
        <v>0.74670000000000003</v>
      </c>
      <c r="I190" s="1021">
        <v>0.64980000000000004</v>
      </c>
      <c r="J190" s="1021">
        <v>0.64980000000000004</v>
      </c>
      <c r="K190" s="1021">
        <v>0.64980000000000004</v>
      </c>
      <c r="L190" s="1021">
        <v>0.64980000000000004</v>
      </c>
      <c r="M190" s="1021">
        <v>0.64980000000000004</v>
      </c>
    </row>
    <row r="191" spans="1:13">
      <c r="A191" s="1012">
        <v>8.6999999999999993</v>
      </c>
      <c r="B191" s="1021">
        <v>0.84550000000000003</v>
      </c>
      <c r="C191" s="1021">
        <v>0.84550000000000003</v>
      </c>
      <c r="D191" s="1021">
        <v>0.74519999999999997</v>
      </c>
      <c r="E191" s="1021">
        <v>0.74519999999999997</v>
      </c>
      <c r="F191" s="1021">
        <v>0.74519999999999997</v>
      </c>
      <c r="G191" s="1021">
        <v>0.74519999999999997</v>
      </c>
      <c r="H191" s="1021">
        <v>0.74519999999999997</v>
      </c>
      <c r="I191" s="1021">
        <v>0.6482</v>
      </c>
      <c r="J191" s="1021">
        <v>0.6482</v>
      </c>
      <c r="K191" s="1021">
        <v>0.6482</v>
      </c>
      <c r="L191" s="1021">
        <v>0.6482</v>
      </c>
      <c r="M191" s="1021">
        <v>0.6482</v>
      </c>
    </row>
    <row r="192" spans="1:13">
      <c r="A192" s="1012">
        <v>8.8000000000000007</v>
      </c>
      <c r="B192" s="1021">
        <v>0.84409999999999996</v>
      </c>
      <c r="C192" s="1021">
        <v>0.84409999999999996</v>
      </c>
      <c r="D192" s="1021">
        <v>0.74370000000000003</v>
      </c>
      <c r="E192" s="1021">
        <v>0.74370000000000003</v>
      </c>
      <c r="F192" s="1021">
        <v>0.74370000000000003</v>
      </c>
      <c r="G192" s="1021">
        <v>0.74370000000000003</v>
      </c>
      <c r="H192" s="1021">
        <v>0.74370000000000003</v>
      </c>
      <c r="I192" s="1021">
        <v>0.64659999999999995</v>
      </c>
      <c r="J192" s="1021">
        <v>0.64659999999999995</v>
      </c>
      <c r="K192" s="1021">
        <v>0.64659999999999995</v>
      </c>
      <c r="L192" s="1021">
        <v>0.64659999999999995</v>
      </c>
      <c r="M192" s="1021">
        <v>0.64659999999999995</v>
      </c>
    </row>
    <row r="193" spans="1:13">
      <c r="A193" s="1012">
        <v>8.9</v>
      </c>
      <c r="B193" s="1021">
        <v>0.84279999999999999</v>
      </c>
      <c r="C193" s="1021">
        <v>0.84279999999999999</v>
      </c>
      <c r="D193" s="1021">
        <v>0.74219999999999997</v>
      </c>
      <c r="E193" s="1021">
        <v>0.74219999999999997</v>
      </c>
      <c r="F193" s="1021">
        <v>0.74219999999999997</v>
      </c>
      <c r="G193" s="1021">
        <v>0.74219999999999997</v>
      </c>
      <c r="H193" s="1021">
        <v>0.74219999999999997</v>
      </c>
      <c r="I193" s="1021">
        <v>0.64500000000000002</v>
      </c>
      <c r="J193" s="1021">
        <v>0.64500000000000002</v>
      </c>
      <c r="K193" s="1021">
        <v>0.64500000000000002</v>
      </c>
      <c r="L193" s="1021">
        <v>0.64500000000000002</v>
      </c>
      <c r="M193" s="1021">
        <v>0.64500000000000002</v>
      </c>
    </row>
    <row r="194" spans="1:13">
      <c r="A194" s="1036">
        <v>9</v>
      </c>
      <c r="B194" s="1021">
        <v>0.84150000000000003</v>
      </c>
      <c r="C194" s="1021">
        <v>0.84150000000000003</v>
      </c>
      <c r="D194" s="1021">
        <v>0.74070000000000003</v>
      </c>
      <c r="E194" s="1021">
        <v>0.74070000000000003</v>
      </c>
      <c r="F194" s="1021">
        <v>0.74070000000000003</v>
      </c>
      <c r="G194" s="1021">
        <v>0.74070000000000003</v>
      </c>
      <c r="H194" s="1021">
        <v>0.74070000000000003</v>
      </c>
      <c r="I194" s="1021">
        <v>0.64349999999999996</v>
      </c>
      <c r="J194" s="1021">
        <v>0.64349999999999996</v>
      </c>
      <c r="K194" s="1021">
        <v>0.64349999999999996</v>
      </c>
      <c r="L194" s="1021">
        <v>0.64349999999999996</v>
      </c>
      <c r="M194" s="1021">
        <v>0.64349999999999996</v>
      </c>
    </row>
    <row r="195" spans="1:13">
      <c r="A195" s="1036">
        <v>9.1</v>
      </c>
      <c r="B195" s="1021">
        <v>0.84019999999999995</v>
      </c>
      <c r="C195" s="1021">
        <v>0.84019999999999995</v>
      </c>
      <c r="D195" s="1021">
        <v>0.73919999999999997</v>
      </c>
      <c r="E195" s="1021">
        <v>0.73919999999999997</v>
      </c>
      <c r="F195" s="1021">
        <v>0.73919999999999997</v>
      </c>
      <c r="G195" s="1021">
        <v>0.73919999999999997</v>
      </c>
      <c r="H195" s="1021">
        <v>0.73919999999999997</v>
      </c>
      <c r="I195" s="1021">
        <v>0.64200000000000002</v>
      </c>
      <c r="J195" s="1021">
        <v>0.64200000000000002</v>
      </c>
      <c r="K195" s="1021">
        <v>0.64200000000000002</v>
      </c>
      <c r="L195" s="1021">
        <v>0.64200000000000002</v>
      </c>
      <c r="M195" s="1021">
        <v>0.64200000000000002</v>
      </c>
    </row>
    <row r="196" spans="1:13">
      <c r="A196" s="1036">
        <v>9.1999999999999993</v>
      </c>
      <c r="B196" s="1021">
        <v>0.83889999999999998</v>
      </c>
      <c r="C196" s="1021">
        <v>0.83889999999999998</v>
      </c>
      <c r="D196" s="1021">
        <v>0.73770000000000002</v>
      </c>
      <c r="E196" s="1021">
        <v>0.73770000000000002</v>
      </c>
      <c r="F196" s="1021">
        <v>0.73770000000000002</v>
      </c>
      <c r="G196" s="1021">
        <v>0.73770000000000002</v>
      </c>
      <c r="H196" s="1021">
        <v>0.73770000000000002</v>
      </c>
      <c r="I196" s="1021">
        <v>0.64059999999999995</v>
      </c>
      <c r="J196" s="1021">
        <v>0.64059999999999995</v>
      </c>
      <c r="K196" s="1021">
        <v>0.64059999999999995</v>
      </c>
      <c r="L196" s="1021">
        <v>0.64059999999999995</v>
      </c>
      <c r="M196" s="1021">
        <v>0.64059999999999995</v>
      </c>
    </row>
    <row r="197" spans="1:13">
      <c r="A197" s="1036">
        <v>9.3000000000000007</v>
      </c>
      <c r="B197" s="1021">
        <v>0.83760000000000001</v>
      </c>
      <c r="C197" s="1021">
        <v>0.83760000000000001</v>
      </c>
      <c r="D197" s="1021">
        <v>0.73629999999999995</v>
      </c>
      <c r="E197" s="1021">
        <v>0.73629999999999995</v>
      </c>
      <c r="F197" s="1021">
        <v>0.73629999999999995</v>
      </c>
      <c r="G197" s="1021">
        <v>0.73629999999999995</v>
      </c>
      <c r="H197" s="1021">
        <v>0.73629999999999995</v>
      </c>
      <c r="I197" s="1021">
        <v>0.63919999999999999</v>
      </c>
      <c r="J197" s="1021">
        <v>0.63919999999999999</v>
      </c>
      <c r="K197" s="1021">
        <v>0.63919999999999999</v>
      </c>
      <c r="L197" s="1021">
        <v>0.63919999999999999</v>
      </c>
      <c r="M197" s="1021">
        <v>0.63919999999999999</v>
      </c>
    </row>
    <row r="198" spans="1:13">
      <c r="A198" s="1036">
        <v>9.4</v>
      </c>
      <c r="B198" s="1021">
        <v>0.83630000000000004</v>
      </c>
      <c r="C198" s="1021">
        <v>0.83630000000000004</v>
      </c>
      <c r="D198" s="1021">
        <v>0.7349</v>
      </c>
      <c r="E198" s="1021">
        <v>0.7349</v>
      </c>
      <c r="F198" s="1021">
        <v>0.7349</v>
      </c>
      <c r="G198" s="1021">
        <v>0.7349</v>
      </c>
      <c r="H198" s="1021">
        <v>0.7349</v>
      </c>
      <c r="I198" s="1021">
        <v>0.63780000000000003</v>
      </c>
      <c r="J198" s="1021">
        <v>0.63780000000000003</v>
      </c>
      <c r="K198" s="1021">
        <v>0.63780000000000003</v>
      </c>
      <c r="L198" s="1021">
        <v>0.63780000000000003</v>
      </c>
      <c r="M198" s="1021">
        <v>0.63780000000000003</v>
      </c>
    </row>
    <row r="199" spans="1:13">
      <c r="A199" s="1036">
        <v>9.5</v>
      </c>
      <c r="B199" s="1021">
        <v>0.83499999999999996</v>
      </c>
      <c r="C199" s="1021">
        <v>0.83499999999999996</v>
      </c>
      <c r="D199" s="1021">
        <v>0.73350000000000004</v>
      </c>
      <c r="E199" s="1021">
        <v>0.73350000000000004</v>
      </c>
      <c r="F199" s="1021">
        <v>0.73350000000000004</v>
      </c>
      <c r="G199" s="1021">
        <v>0.73350000000000004</v>
      </c>
      <c r="H199" s="1021">
        <v>0.73350000000000004</v>
      </c>
      <c r="I199" s="1021">
        <v>0.63639999999999997</v>
      </c>
      <c r="J199" s="1021">
        <v>0.63639999999999997</v>
      </c>
      <c r="K199" s="1021">
        <v>0.63639999999999997</v>
      </c>
      <c r="L199" s="1021">
        <v>0.63639999999999997</v>
      </c>
      <c r="M199" s="1021">
        <v>0.63639999999999997</v>
      </c>
    </row>
    <row r="200" spans="1:13">
      <c r="A200" s="1036">
        <v>9.6</v>
      </c>
      <c r="B200" s="1021">
        <v>0.83379999999999999</v>
      </c>
      <c r="C200" s="1021">
        <v>0.83379999999999999</v>
      </c>
      <c r="D200" s="1021">
        <v>0.73209999999999997</v>
      </c>
      <c r="E200" s="1021">
        <v>0.73209999999999997</v>
      </c>
      <c r="F200" s="1021">
        <v>0.73209999999999997</v>
      </c>
      <c r="G200" s="1021">
        <v>0.73209999999999997</v>
      </c>
      <c r="H200" s="1021">
        <v>0.73209999999999997</v>
      </c>
      <c r="I200" s="1021">
        <v>0.63500000000000001</v>
      </c>
      <c r="J200" s="1021">
        <v>0.63500000000000001</v>
      </c>
      <c r="K200" s="1021">
        <v>0.63500000000000001</v>
      </c>
      <c r="L200" s="1021">
        <v>0.63500000000000001</v>
      </c>
      <c r="M200" s="1021">
        <v>0.63500000000000001</v>
      </c>
    </row>
    <row r="201" spans="1:13">
      <c r="A201" s="1036">
        <v>9.6999999999999993</v>
      </c>
      <c r="B201" s="1021">
        <v>0.83260000000000001</v>
      </c>
      <c r="C201" s="1021">
        <v>0.83260000000000001</v>
      </c>
      <c r="D201" s="1021">
        <v>0.73070000000000002</v>
      </c>
      <c r="E201" s="1021">
        <v>0.73070000000000002</v>
      </c>
      <c r="F201" s="1021">
        <v>0.73070000000000002</v>
      </c>
      <c r="G201" s="1021">
        <v>0.73070000000000002</v>
      </c>
      <c r="H201" s="1021">
        <v>0.73070000000000002</v>
      </c>
      <c r="I201" s="1021">
        <v>0.63360000000000005</v>
      </c>
      <c r="J201" s="1021">
        <v>0.63360000000000005</v>
      </c>
      <c r="K201" s="1021">
        <v>0.63360000000000005</v>
      </c>
      <c r="L201" s="1021">
        <v>0.63360000000000005</v>
      </c>
      <c r="M201" s="1021">
        <v>0.63360000000000005</v>
      </c>
    </row>
    <row r="202" spans="1:13">
      <c r="A202" s="1036">
        <v>9.8000000000000007</v>
      </c>
      <c r="B202" s="1021">
        <v>0.83140000000000003</v>
      </c>
      <c r="C202" s="1021">
        <v>0.83140000000000003</v>
      </c>
      <c r="D202" s="1021">
        <v>0.72929999999999995</v>
      </c>
      <c r="E202" s="1021">
        <v>0.72929999999999995</v>
      </c>
      <c r="F202" s="1021">
        <v>0.72929999999999995</v>
      </c>
      <c r="G202" s="1021">
        <v>0.72929999999999995</v>
      </c>
      <c r="H202" s="1021">
        <v>0.72929999999999995</v>
      </c>
      <c r="I202" s="1021">
        <v>0.63219999999999998</v>
      </c>
      <c r="J202" s="1021">
        <v>0.63219999999999998</v>
      </c>
      <c r="K202" s="1021">
        <v>0.63219999999999998</v>
      </c>
      <c r="L202" s="1021">
        <v>0.63219999999999998</v>
      </c>
      <c r="M202" s="1021">
        <v>0.63219999999999998</v>
      </c>
    </row>
    <row r="203" spans="1:13">
      <c r="A203" s="1036">
        <v>9.9</v>
      </c>
      <c r="B203" s="1021">
        <v>0.83020000000000005</v>
      </c>
      <c r="C203" s="1021">
        <v>0.83020000000000005</v>
      </c>
      <c r="D203" s="1021">
        <v>0.72799999999999998</v>
      </c>
      <c r="E203" s="1021">
        <v>0.72799999999999998</v>
      </c>
      <c r="F203" s="1021">
        <v>0.72799999999999998</v>
      </c>
      <c r="G203" s="1021">
        <v>0.72799999999999998</v>
      </c>
      <c r="H203" s="1021">
        <v>0.72799999999999998</v>
      </c>
      <c r="I203" s="1021">
        <v>0.63080000000000003</v>
      </c>
      <c r="J203" s="1021">
        <v>0.63080000000000003</v>
      </c>
      <c r="K203" s="1021">
        <v>0.63080000000000003</v>
      </c>
      <c r="L203" s="1021">
        <v>0.63080000000000003</v>
      </c>
      <c r="M203" s="1021">
        <v>0.63080000000000003</v>
      </c>
    </row>
    <row r="204" spans="1:13">
      <c r="A204" s="1036">
        <v>10</v>
      </c>
      <c r="B204" s="1021">
        <v>0.82899999999999996</v>
      </c>
      <c r="C204" s="1021">
        <v>0.82899999999999996</v>
      </c>
      <c r="D204" s="1021">
        <v>0.72670000000000001</v>
      </c>
      <c r="E204" s="1021">
        <v>0.72670000000000001</v>
      </c>
      <c r="F204" s="1021">
        <v>0.72670000000000001</v>
      </c>
      <c r="G204" s="1021">
        <v>0.72670000000000001</v>
      </c>
      <c r="H204" s="1021">
        <v>0.72670000000000001</v>
      </c>
      <c r="I204" s="1021">
        <v>0.62939999999999996</v>
      </c>
      <c r="J204" s="1021">
        <v>0.62939999999999996</v>
      </c>
      <c r="K204" s="1021">
        <v>0.62939999999999996</v>
      </c>
      <c r="L204" s="1021">
        <v>0.62939999999999996</v>
      </c>
      <c r="M204" s="1021">
        <v>0.62939999999999996</v>
      </c>
    </row>
    <row r="205" spans="1:13" ht="14.25">
      <c r="A205" s="1009" t="s">
        <v>904</v>
      </c>
      <c r="B205" s="1010"/>
      <c r="C205" s="1010"/>
      <c r="D205" s="1010"/>
      <c r="E205" s="1010"/>
      <c r="F205" s="1010"/>
      <c r="G205" s="1010"/>
      <c r="H205" s="1010"/>
      <c r="I205" s="1010"/>
      <c r="J205" s="1010"/>
      <c r="K205" s="1010"/>
      <c r="L205" s="1010"/>
      <c r="M205" s="1010"/>
    </row>
    <row r="206" spans="1:13">
      <c r="A206" s="1012" t="s">
        <v>905</v>
      </c>
      <c r="B206" s="1013" t="s">
        <v>906</v>
      </c>
      <c r="C206" s="1013" t="s">
        <v>907</v>
      </c>
      <c r="D206" s="1013" t="s">
        <v>908</v>
      </c>
      <c r="E206" s="1013" t="s">
        <v>909</v>
      </c>
      <c r="F206" s="1013" t="s">
        <v>910</v>
      </c>
      <c r="G206" s="1013" t="s">
        <v>911</v>
      </c>
      <c r="H206" s="1014" t="s">
        <v>912</v>
      </c>
      <c r="I206" s="1014" t="s">
        <v>913</v>
      </c>
      <c r="J206" s="1015" t="s">
        <v>914</v>
      </c>
      <c r="K206" s="1015" t="s">
        <v>915</v>
      </c>
      <c r="L206" s="1015" t="s">
        <v>916</v>
      </c>
      <c r="M206" s="1015" t="s">
        <v>917</v>
      </c>
    </row>
    <row r="207" spans="1:13">
      <c r="A207" s="1012">
        <v>0.1</v>
      </c>
      <c r="B207" s="1021">
        <v>12.172000000000001</v>
      </c>
      <c r="C207" s="1021">
        <v>12.172000000000001</v>
      </c>
      <c r="D207" s="1021">
        <v>12.375999999999999</v>
      </c>
      <c r="E207" s="1021">
        <v>12.375999999999999</v>
      </c>
      <c r="F207" s="1021">
        <v>12.375999999999999</v>
      </c>
      <c r="G207" s="1021">
        <v>12.375999999999999</v>
      </c>
      <c r="H207" s="1021">
        <v>12.375999999999999</v>
      </c>
      <c r="I207" s="1021">
        <v>11.071999999999999</v>
      </c>
      <c r="J207" s="1021">
        <v>11.071999999999999</v>
      </c>
      <c r="K207" s="1021">
        <v>11.071999999999999</v>
      </c>
      <c r="L207" s="1021">
        <v>11.071999999999999</v>
      </c>
      <c r="M207" s="1021">
        <v>11.071999999999999</v>
      </c>
    </row>
    <row r="208" spans="1:13">
      <c r="A208" s="1012">
        <v>0.2</v>
      </c>
      <c r="B208" s="1021">
        <v>6.0860000000000003</v>
      </c>
      <c r="C208" s="1021">
        <v>6.0860000000000003</v>
      </c>
      <c r="D208" s="1021">
        <v>6.1879999999999997</v>
      </c>
      <c r="E208" s="1021">
        <v>6.1879999999999997</v>
      </c>
      <c r="F208" s="1021">
        <v>6.1879999999999997</v>
      </c>
      <c r="G208" s="1021">
        <v>6.1879999999999997</v>
      </c>
      <c r="H208" s="1021">
        <v>6.1879999999999997</v>
      </c>
      <c r="I208" s="1021">
        <v>5.5359999999999996</v>
      </c>
      <c r="J208" s="1021">
        <v>5.5359999999999996</v>
      </c>
      <c r="K208" s="1021">
        <v>5.5359999999999996</v>
      </c>
      <c r="L208" s="1021">
        <v>5.5359999999999996</v>
      </c>
      <c r="M208" s="1021">
        <v>5.5359999999999996</v>
      </c>
    </row>
    <row r="209" spans="1:13">
      <c r="A209" s="1012">
        <v>0.3</v>
      </c>
      <c r="B209" s="1021">
        <v>4.0572999999999997</v>
      </c>
      <c r="C209" s="1021">
        <v>4.0572999999999997</v>
      </c>
      <c r="D209" s="1021">
        <v>4.1253000000000002</v>
      </c>
      <c r="E209" s="1021">
        <v>4.1253000000000002</v>
      </c>
      <c r="F209" s="1021">
        <v>4.1253000000000002</v>
      </c>
      <c r="G209" s="1021">
        <v>4.1253000000000002</v>
      </c>
      <c r="H209" s="1021">
        <v>4.1253000000000002</v>
      </c>
      <c r="I209" s="1021">
        <v>3.6907000000000001</v>
      </c>
      <c r="J209" s="1021">
        <v>3.6907000000000001</v>
      </c>
      <c r="K209" s="1021">
        <v>3.6907000000000001</v>
      </c>
      <c r="L209" s="1021">
        <v>3.6907000000000001</v>
      </c>
      <c r="M209" s="1021">
        <v>3.6907000000000001</v>
      </c>
    </row>
    <row r="210" spans="1:13">
      <c r="A210" s="1012">
        <v>0.4</v>
      </c>
      <c r="B210" s="1021">
        <v>3.0430000000000001</v>
      </c>
      <c r="C210" s="1021">
        <v>3.0430000000000001</v>
      </c>
      <c r="D210" s="1021">
        <v>3.0939999999999999</v>
      </c>
      <c r="E210" s="1021">
        <v>3.0939999999999999</v>
      </c>
      <c r="F210" s="1021">
        <v>3.0939999999999999</v>
      </c>
      <c r="G210" s="1021">
        <v>3.0939999999999999</v>
      </c>
      <c r="H210" s="1021">
        <v>3.0939999999999999</v>
      </c>
      <c r="I210" s="1021">
        <v>2.7679999999999998</v>
      </c>
      <c r="J210" s="1021">
        <v>2.7679999999999998</v>
      </c>
      <c r="K210" s="1021">
        <v>2.7679999999999998</v>
      </c>
      <c r="L210" s="1021">
        <v>2.7679999999999998</v>
      </c>
      <c r="M210" s="1021">
        <v>2.7679999999999998</v>
      </c>
    </row>
    <row r="211" spans="1:13">
      <c r="A211" s="1012">
        <v>0.5</v>
      </c>
      <c r="B211" s="1021">
        <v>2.4344000000000001</v>
      </c>
      <c r="C211" s="1021">
        <v>2.4344000000000001</v>
      </c>
      <c r="D211" s="1021">
        <v>2.4752000000000001</v>
      </c>
      <c r="E211" s="1021">
        <v>2.4752000000000001</v>
      </c>
      <c r="F211" s="1021">
        <v>2.4752000000000001</v>
      </c>
      <c r="G211" s="1021">
        <v>2.4752000000000001</v>
      </c>
      <c r="H211" s="1021">
        <v>2.4752000000000001</v>
      </c>
      <c r="I211" s="1021">
        <v>2.2143999999999999</v>
      </c>
      <c r="J211" s="1021">
        <v>2.2143999999999999</v>
      </c>
      <c r="K211" s="1021">
        <v>2.2143999999999999</v>
      </c>
      <c r="L211" s="1021">
        <v>2.2143999999999999</v>
      </c>
      <c r="M211" s="1021">
        <v>2.2143999999999999</v>
      </c>
    </row>
    <row r="212" spans="1:13">
      <c r="A212" s="1012">
        <v>0.6</v>
      </c>
      <c r="B212" s="1021">
        <v>2.0287000000000002</v>
      </c>
      <c r="C212" s="1021">
        <v>2.0287000000000002</v>
      </c>
      <c r="D212" s="1021">
        <v>2.0627</v>
      </c>
      <c r="E212" s="1021">
        <v>2.0627</v>
      </c>
      <c r="F212" s="1021">
        <v>2.0627</v>
      </c>
      <c r="G212" s="1021">
        <v>2.0627</v>
      </c>
      <c r="H212" s="1021">
        <v>2.0627</v>
      </c>
      <c r="I212" s="1021">
        <v>1.8452999999999999</v>
      </c>
      <c r="J212" s="1021">
        <v>1.8452999999999999</v>
      </c>
      <c r="K212" s="1021">
        <v>1.8452999999999999</v>
      </c>
      <c r="L212" s="1021">
        <v>1.8452999999999999</v>
      </c>
      <c r="M212" s="1021">
        <v>1.8452999999999999</v>
      </c>
    </row>
    <row r="213" spans="1:13">
      <c r="A213" s="1012">
        <v>0.7</v>
      </c>
      <c r="B213" s="1021">
        <v>1.7388999999999999</v>
      </c>
      <c r="C213" s="1021">
        <v>1.7388999999999999</v>
      </c>
      <c r="D213" s="1021">
        <v>1.768</v>
      </c>
      <c r="E213" s="1021">
        <v>1.768</v>
      </c>
      <c r="F213" s="1021">
        <v>1.768</v>
      </c>
      <c r="G213" s="1021">
        <v>1.768</v>
      </c>
      <c r="H213" s="1021">
        <v>1.768</v>
      </c>
      <c r="I213" s="1021">
        <v>1.5817000000000001</v>
      </c>
      <c r="J213" s="1021">
        <v>1.5817000000000001</v>
      </c>
      <c r="K213" s="1021">
        <v>1.5817000000000001</v>
      </c>
      <c r="L213" s="1021">
        <v>1.5817000000000001</v>
      </c>
      <c r="M213" s="1021">
        <v>1.5817000000000001</v>
      </c>
    </row>
    <row r="214" spans="1:13">
      <c r="A214" s="1012">
        <v>0.8</v>
      </c>
      <c r="B214" s="1021">
        <v>1.5215000000000001</v>
      </c>
      <c r="C214" s="1021">
        <v>1.5215000000000001</v>
      </c>
      <c r="D214" s="1021">
        <v>1.5469999999999999</v>
      </c>
      <c r="E214" s="1021">
        <v>1.5469999999999999</v>
      </c>
      <c r="F214" s="1021">
        <v>1.5469999999999999</v>
      </c>
      <c r="G214" s="1021">
        <v>1.5469999999999999</v>
      </c>
      <c r="H214" s="1021">
        <v>1.5469999999999999</v>
      </c>
      <c r="I214" s="1021">
        <v>1.3839999999999999</v>
      </c>
      <c r="J214" s="1021">
        <v>1.3839999999999999</v>
      </c>
      <c r="K214" s="1021">
        <v>1.3839999999999999</v>
      </c>
      <c r="L214" s="1021">
        <v>1.3839999999999999</v>
      </c>
      <c r="M214" s="1021">
        <v>1.3839999999999999</v>
      </c>
    </row>
    <row r="215" spans="1:13">
      <c r="A215" s="1012">
        <v>0.9</v>
      </c>
      <c r="B215" s="1021">
        <v>1.3524</v>
      </c>
      <c r="C215" s="1021">
        <v>1.3524</v>
      </c>
      <c r="D215" s="1021">
        <v>1.3751</v>
      </c>
      <c r="E215" s="1021">
        <v>1.3751</v>
      </c>
      <c r="F215" s="1021">
        <v>1.3751</v>
      </c>
      <c r="G215" s="1021">
        <v>1.3751</v>
      </c>
      <c r="H215" s="1021">
        <v>1.3751</v>
      </c>
      <c r="I215" s="1021">
        <v>1.2302</v>
      </c>
      <c r="J215" s="1021">
        <v>1.2302</v>
      </c>
      <c r="K215" s="1021">
        <v>1.2302</v>
      </c>
      <c r="L215" s="1021">
        <v>1.2302</v>
      </c>
      <c r="M215" s="1021">
        <v>1.2302</v>
      </c>
    </row>
    <row r="216" spans="1:13">
      <c r="A216" s="1012">
        <v>1</v>
      </c>
      <c r="B216" s="1021">
        <v>1.2172000000000001</v>
      </c>
      <c r="C216" s="1021">
        <v>1.2172000000000001</v>
      </c>
      <c r="D216" s="1021">
        <v>1.2376</v>
      </c>
      <c r="E216" s="1021">
        <v>1.2376</v>
      </c>
      <c r="F216" s="1021">
        <v>1.2376</v>
      </c>
      <c r="G216" s="1021">
        <v>1.2376</v>
      </c>
      <c r="H216" s="1021">
        <v>1.2376</v>
      </c>
      <c r="I216" s="1021">
        <v>1.1072</v>
      </c>
      <c r="J216" s="1021">
        <v>1.1072</v>
      </c>
      <c r="K216" s="1021">
        <v>1.1072</v>
      </c>
      <c r="L216" s="1021">
        <v>1.1072</v>
      </c>
      <c r="M216" s="1021">
        <v>1.1072</v>
      </c>
    </row>
    <row r="217" spans="1:13">
      <c r="A217" s="1012">
        <v>1.1000000000000001</v>
      </c>
      <c r="B217" s="1021">
        <v>1.198</v>
      </c>
      <c r="C217" s="1021">
        <v>1.198</v>
      </c>
      <c r="D217" s="1021">
        <v>1.2156</v>
      </c>
      <c r="E217" s="1021">
        <v>1.2156</v>
      </c>
      <c r="F217" s="1021">
        <v>1.2156</v>
      </c>
      <c r="G217" s="1021">
        <v>1.2156</v>
      </c>
      <c r="H217" s="1021">
        <v>1.2156</v>
      </c>
      <c r="I217" s="1021">
        <v>1.0829</v>
      </c>
      <c r="J217" s="1021">
        <v>1.0829</v>
      </c>
      <c r="K217" s="1021">
        <v>1.0829</v>
      </c>
      <c r="L217" s="1021">
        <v>1.0829</v>
      </c>
      <c r="M217" s="1021">
        <v>1.0829</v>
      </c>
    </row>
    <row r="218" spans="1:13">
      <c r="A218" s="1012">
        <v>1.2</v>
      </c>
      <c r="B218" s="1021">
        <v>1.1795</v>
      </c>
      <c r="C218" s="1021">
        <v>1.1795</v>
      </c>
      <c r="D218" s="1021">
        <v>1.1947000000000001</v>
      </c>
      <c r="E218" s="1021">
        <v>1.1947000000000001</v>
      </c>
      <c r="F218" s="1021">
        <v>1.1947000000000001</v>
      </c>
      <c r="G218" s="1021">
        <v>1.1947000000000001</v>
      </c>
      <c r="H218" s="1021">
        <v>1.1947000000000001</v>
      </c>
      <c r="I218" s="1021">
        <v>1.0601</v>
      </c>
      <c r="J218" s="1021">
        <v>1.0601</v>
      </c>
      <c r="K218" s="1021">
        <v>1.0601</v>
      </c>
      <c r="L218" s="1021">
        <v>1.0601</v>
      </c>
      <c r="M218" s="1021">
        <v>1.0601</v>
      </c>
    </row>
    <row r="219" spans="1:13">
      <c r="A219" s="1012">
        <v>1.3</v>
      </c>
      <c r="B219" s="1021">
        <v>1.1617999999999999</v>
      </c>
      <c r="C219" s="1021">
        <v>1.1617999999999999</v>
      </c>
      <c r="D219" s="1021">
        <v>1.1748000000000001</v>
      </c>
      <c r="E219" s="1021">
        <v>1.1748000000000001</v>
      </c>
      <c r="F219" s="1021">
        <v>1.1748000000000001</v>
      </c>
      <c r="G219" s="1021">
        <v>1.1748000000000001</v>
      </c>
      <c r="H219" s="1021">
        <v>1.1748000000000001</v>
      </c>
      <c r="I219" s="1021">
        <v>1.0387999999999999</v>
      </c>
      <c r="J219" s="1021">
        <v>1.0387999999999999</v>
      </c>
      <c r="K219" s="1021">
        <v>1.0387999999999999</v>
      </c>
      <c r="L219" s="1021">
        <v>1.0387999999999999</v>
      </c>
      <c r="M219" s="1021">
        <v>1.0387999999999999</v>
      </c>
    </row>
    <row r="220" spans="1:13">
      <c r="A220" s="1012">
        <v>1.4</v>
      </c>
      <c r="B220" s="1021">
        <v>1.1448</v>
      </c>
      <c r="C220" s="1021">
        <v>1.1448</v>
      </c>
      <c r="D220" s="1021">
        <v>1.1557999999999999</v>
      </c>
      <c r="E220" s="1021">
        <v>1.1557999999999999</v>
      </c>
      <c r="F220" s="1021">
        <v>1.1557999999999999</v>
      </c>
      <c r="G220" s="1021">
        <v>1.1557999999999999</v>
      </c>
      <c r="H220" s="1021">
        <v>1.1557999999999999</v>
      </c>
      <c r="I220" s="1021">
        <v>1.0187999999999999</v>
      </c>
      <c r="J220" s="1021">
        <v>1.0187999999999999</v>
      </c>
      <c r="K220" s="1021">
        <v>1.0187999999999999</v>
      </c>
      <c r="L220" s="1021">
        <v>1.0187999999999999</v>
      </c>
      <c r="M220" s="1021">
        <v>1.0187999999999999</v>
      </c>
    </row>
    <row r="221" spans="1:13">
      <c r="A221" s="1012">
        <v>1.5</v>
      </c>
      <c r="B221" s="1021">
        <v>1.1285000000000001</v>
      </c>
      <c r="C221" s="1021">
        <v>1.1285000000000001</v>
      </c>
      <c r="D221" s="1021">
        <v>1.1377999999999999</v>
      </c>
      <c r="E221" s="1021">
        <v>1.1377999999999999</v>
      </c>
      <c r="F221" s="1021">
        <v>1.1377999999999999</v>
      </c>
      <c r="G221" s="1021">
        <v>1.1377999999999999</v>
      </c>
      <c r="H221" s="1021">
        <v>1.1377999999999999</v>
      </c>
      <c r="I221" s="1021">
        <v>1</v>
      </c>
      <c r="J221" s="1021">
        <v>1</v>
      </c>
      <c r="K221" s="1021">
        <v>1</v>
      </c>
      <c r="L221" s="1021">
        <v>1</v>
      </c>
      <c r="M221" s="1021">
        <v>1</v>
      </c>
    </row>
    <row r="222" spans="1:13">
      <c r="A222" s="1012">
        <v>1.6</v>
      </c>
      <c r="B222" s="1021">
        <v>1.1129</v>
      </c>
      <c r="C222" s="1021">
        <v>1.1129</v>
      </c>
      <c r="D222" s="1021">
        <v>1.1206</v>
      </c>
      <c r="E222" s="1021">
        <v>1.1206</v>
      </c>
      <c r="F222" s="1021">
        <v>1.1206</v>
      </c>
      <c r="G222" s="1021">
        <v>1.1206</v>
      </c>
      <c r="H222" s="1021">
        <v>1.1206</v>
      </c>
      <c r="I222" s="1021">
        <v>0.98240000000000005</v>
      </c>
      <c r="J222" s="1021">
        <v>0.98240000000000005</v>
      </c>
      <c r="K222" s="1021">
        <v>0.98240000000000005</v>
      </c>
      <c r="L222" s="1021">
        <v>0.98240000000000005</v>
      </c>
      <c r="M222" s="1021">
        <v>0.98240000000000005</v>
      </c>
    </row>
    <row r="223" spans="1:13">
      <c r="A223" s="1012">
        <v>1.7</v>
      </c>
      <c r="B223" s="1021">
        <v>1.0980000000000001</v>
      </c>
      <c r="C223" s="1021">
        <v>1.0980000000000001</v>
      </c>
      <c r="D223" s="1021">
        <v>1.1043000000000001</v>
      </c>
      <c r="E223" s="1021">
        <v>1.1043000000000001</v>
      </c>
      <c r="F223" s="1021">
        <v>1.1043000000000001</v>
      </c>
      <c r="G223" s="1021">
        <v>1.1043000000000001</v>
      </c>
      <c r="H223" s="1021">
        <v>1.1043000000000001</v>
      </c>
      <c r="I223" s="1021">
        <v>0.96579999999999999</v>
      </c>
      <c r="J223" s="1021">
        <v>0.96579999999999999</v>
      </c>
      <c r="K223" s="1021">
        <v>0.96579999999999999</v>
      </c>
      <c r="L223" s="1021">
        <v>0.96579999999999999</v>
      </c>
      <c r="M223" s="1021">
        <v>0.96579999999999999</v>
      </c>
    </row>
    <row r="224" spans="1:13">
      <c r="A224" s="1012">
        <v>1.8</v>
      </c>
      <c r="B224" s="1021">
        <v>1.0835999999999999</v>
      </c>
      <c r="C224" s="1021">
        <v>1.0835999999999999</v>
      </c>
      <c r="D224" s="1021">
        <v>1.0888</v>
      </c>
      <c r="E224" s="1021">
        <v>1.0888</v>
      </c>
      <c r="F224" s="1021">
        <v>1.0888</v>
      </c>
      <c r="G224" s="1021">
        <v>1.0888</v>
      </c>
      <c r="H224" s="1021">
        <v>1.0888</v>
      </c>
      <c r="I224" s="1021">
        <v>0.95030000000000003</v>
      </c>
      <c r="J224" s="1021">
        <v>0.95030000000000003</v>
      </c>
      <c r="K224" s="1021">
        <v>0.95030000000000003</v>
      </c>
      <c r="L224" s="1021">
        <v>0.95030000000000003</v>
      </c>
      <c r="M224" s="1021">
        <v>0.95030000000000003</v>
      </c>
    </row>
    <row r="225" spans="1:13">
      <c r="A225" s="1012">
        <v>1.9</v>
      </c>
      <c r="B225" s="1021">
        <v>1.0698000000000001</v>
      </c>
      <c r="C225" s="1021">
        <v>1.0698000000000001</v>
      </c>
      <c r="D225" s="1021">
        <v>1.0741000000000001</v>
      </c>
      <c r="E225" s="1021">
        <v>1.0741000000000001</v>
      </c>
      <c r="F225" s="1021">
        <v>1.0741000000000001</v>
      </c>
      <c r="G225" s="1021">
        <v>1.0741000000000001</v>
      </c>
      <c r="H225" s="1021">
        <v>1.0741000000000001</v>
      </c>
      <c r="I225" s="1021">
        <v>0.93610000000000004</v>
      </c>
      <c r="J225" s="1021">
        <v>0.93610000000000004</v>
      </c>
      <c r="K225" s="1021">
        <v>0.93610000000000004</v>
      </c>
      <c r="L225" s="1021">
        <v>0.93610000000000004</v>
      </c>
      <c r="M225" s="1021">
        <v>0.93610000000000004</v>
      </c>
    </row>
    <row r="226" spans="1:13">
      <c r="A226" s="1012">
        <v>2</v>
      </c>
      <c r="B226" s="1021">
        <v>1.0568</v>
      </c>
      <c r="C226" s="1021">
        <v>1.0568</v>
      </c>
      <c r="D226" s="1021">
        <v>1.0601</v>
      </c>
      <c r="E226" s="1021">
        <v>1.0601</v>
      </c>
      <c r="F226" s="1021">
        <v>1.0601</v>
      </c>
      <c r="G226" s="1021">
        <v>1.0601</v>
      </c>
      <c r="H226" s="1021">
        <v>1.0601</v>
      </c>
      <c r="I226" s="1021">
        <v>0.9224</v>
      </c>
      <c r="J226" s="1021">
        <v>0.9224</v>
      </c>
      <c r="K226" s="1021">
        <v>0.9224</v>
      </c>
      <c r="L226" s="1021">
        <v>0.9224</v>
      </c>
      <c r="M226" s="1021">
        <v>0.9224</v>
      </c>
    </row>
    <row r="227" spans="1:13">
      <c r="A227" s="1036">
        <v>2.1</v>
      </c>
      <c r="B227" s="1021">
        <v>1.0443</v>
      </c>
      <c r="C227" s="1021">
        <v>1.0443</v>
      </c>
      <c r="D227" s="1021">
        <v>1.0468</v>
      </c>
      <c r="E227" s="1021">
        <v>1.0468</v>
      </c>
      <c r="F227" s="1021">
        <v>1.0468</v>
      </c>
      <c r="G227" s="1021">
        <v>1.0468</v>
      </c>
      <c r="H227" s="1021">
        <v>1.0468</v>
      </c>
      <c r="I227" s="1021">
        <v>0.90959999999999996</v>
      </c>
      <c r="J227" s="1021">
        <v>0.90959999999999996</v>
      </c>
      <c r="K227" s="1021">
        <v>0.90959999999999996</v>
      </c>
      <c r="L227" s="1021">
        <v>0.90959999999999996</v>
      </c>
      <c r="M227" s="1021">
        <v>0.90959999999999996</v>
      </c>
    </row>
    <row r="228" spans="1:13">
      <c r="A228" s="1036">
        <v>2.2000000000000002</v>
      </c>
      <c r="B228" s="1021">
        <v>1.0325</v>
      </c>
      <c r="C228" s="1021">
        <v>1.0325</v>
      </c>
      <c r="D228" s="1021">
        <v>1.0342</v>
      </c>
      <c r="E228" s="1021">
        <v>1.0342</v>
      </c>
      <c r="F228" s="1021">
        <v>1.0342</v>
      </c>
      <c r="G228" s="1021">
        <v>1.0342</v>
      </c>
      <c r="H228" s="1021">
        <v>1.0342</v>
      </c>
      <c r="I228" s="1021">
        <v>0.89749999999999996</v>
      </c>
      <c r="J228" s="1021">
        <v>0.89749999999999996</v>
      </c>
      <c r="K228" s="1021">
        <v>0.89749999999999996</v>
      </c>
      <c r="L228" s="1021">
        <v>0.89749999999999996</v>
      </c>
      <c r="M228" s="1021">
        <v>0.89749999999999996</v>
      </c>
    </row>
    <row r="229" spans="1:13">
      <c r="A229" s="1036">
        <v>2.2999999999999998</v>
      </c>
      <c r="B229" s="1021">
        <v>1.0209999999999999</v>
      </c>
      <c r="C229" s="1021">
        <v>1.0209999999999999</v>
      </c>
      <c r="D229" s="1021">
        <v>1.0222</v>
      </c>
      <c r="E229" s="1021">
        <v>1.0222</v>
      </c>
      <c r="F229" s="1021">
        <v>1.0222</v>
      </c>
      <c r="G229" s="1021">
        <v>1.0222</v>
      </c>
      <c r="H229" s="1021">
        <v>1.0222</v>
      </c>
      <c r="I229" s="1021">
        <v>0.88619999999999999</v>
      </c>
      <c r="J229" s="1021">
        <v>0.88619999999999999</v>
      </c>
      <c r="K229" s="1021">
        <v>0.88619999999999999</v>
      </c>
      <c r="L229" s="1021">
        <v>0.88619999999999999</v>
      </c>
      <c r="M229" s="1021">
        <v>0.88619999999999999</v>
      </c>
    </row>
    <row r="230" spans="1:13">
      <c r="A230" s="1036">
        <v>2.4</v>
      </c>
      <c r="B230" s="1021">
        <v>1.0102</v>
      </c>
      <c r="C230" s="1021">
        <v>1.0102</v>
      </c>
      <c r="D230" s="1021">
        <v>1.0107999999999999</v>
      </c>
      <c r="E230" s="1021">
        <v>1.0107999999999999</v>
      </c>
      <c r="F230" s="1021">
        <v>1.0107999999999999</v>
      </c>
      <c r="G230" s="1021">
        <v>1.0107999999999999</v>
      </c>
      <c r="H230" s="1021">
        <v>1.0107999999999999</v>
      </c>
      <c r="I230" s="1021">
        <v>0.87529999999999997</v>
      </c>
      <c r="J230" s="1021">
        <v>0.87529999999999997</v>
      </c>
      <c r="K230" s="1021">
        <v>0.87529999999999997</v>
      </c>
      <c r="L230" s="1021">
        <v>0.87529999999999997</v>
      </c>
      <c r="M230" s="1021">
        <v>0.87529999999999997</v>
      </c>
    </row>
    <row r="231" spans="1:13">
      <c r="A231" s="1036">
        <v>2.5</v>
      </c>
      <c r="B231" s="1021">
        <v>1</v>
      </c>
      <c r="C231" s="1021">
        <v>1</v>
      </c>
      <c r="D231" s="1021">
        <v>1</v>
      </c>
      <c r="E231" s="1021">
        <v>1</v>
      </c>
      <c r="F231" s="1021">
        <v>1</v>
      </c>
      <c r="G231" s="1021">
        <v>1</v>
      </c>
      <c r="H231" s="1021">
        <v>1</v>
      </c>
      <c r="I231" s="1021">
        <v>0.86509999999999998</v>
      </c>
      <c r="J231" s="1021">
        <v>0.86509999999999998</v>
      </c>
      <c r="K231" s="1021">
        <v>0.86509999999999998</v>
      </c>
      <c r="L231" s="1021">
        <v>0.86509999999999998</v>
      </c>
      <c r="M231" s="1021">
        <v>0.86509999999999998</v>
      </c>
    </row>
    <row r="232" spans="1:13">
      <c r="A232" s="1036">
        <v>2.6</v>
      </c>
      <c r="B232" s="1021">
        <v>0.99029999999999996</v>
      </c>
      <c r="C232" s="1021">
        <v>0.99029999999999996</v>
      </c>
      <c r="D232" s="1021">
        <v>0.98970000000000002</v>
      </c>
      <c r="E232" s="1021">
        <v>0.98970000000000002</v>
      </c>
      <c r="F232" s="1021">
        <v>0.98970000000000002</v>
      </c>
      <c r="G232" s="1021">
        <v>0.98970000000000002</v>
      </c>
      <c r="H232" s="1021">
        <v>0.98970000000000002</v>
      </c>
      <c r="I232" s="1021">
        <v>0.85529999999999995</v>
      </c>
      <c r="J232" s="1021">
        <v>0.85529999999999995</v>
      </c>
      <c r="K232" s="1021">
        <v>0.85529999999999995</v>
      </c>
      <c r="L232" s="1021">
        <v>0.85529999999999995</v>
      </c>
      <c r="M232" s="1021">
        <v>0.85529999999999995</v>
      </c>
    </row>
    <row r="233" spans="1:13">
      <c r="A233" s="1036">
        <v>2.7</v>
      </c>
      <c r="B233" s="1021">
        <v>0.98109999999999997</v>
      </c>
      <c r="C233" s="1021">
        <v>0.98109999999999997</v>
      </c>
      <c r="D233" s="1021">
        <v>0.97989999999999999</v>
      </c>
      <c r="E233" s="1021">
        <v>0.97989999999999999</v>
      </c>
      <c r="F233" s="1021">
        <v>0.97989999999999999</v>
      </c>
      <c r="G233" s="1021">
        <v>0.97989999999999999</v>
      </c>
      <c r="H233" s="1021">
        <v>0.97989999999999999</v>
      </c>
      <c r="I233" s="1021">
        <v>0.84599999999999997</v>
      </c>
      <c r="J233" s="1021">
        <v>0.84599999999999997</v>
      </c>
      <c r="K233" s="1021">
        <v>0.84599999999999997</v>
      </c>
      <c r="L233" s="1021">
        <v>0.84599999999999997</v>
      </c>
      <c r="M233" s="1021">
        <v>0.84599999999999997</v>
      </c>
    </row>
    <row r="234" spans="1:13">
      <c r="A234" s="1036">
        <v>2.8</v>
      </c>
      <c r="B234" s="1021">
        <v>0.97240000000000004</v>
      </c>
      <c r="C234" s="1021">
        <v>0.97240000000000004</v>
      </c>
      <c r="D234" s="1021">
        <v>0.97060000000000002</v>
      </c>
      <c r="E234" s="1021">
        <v>0.97060000000000002</v>
      </c>
      <c r="F234" s="1021">
        <v>0.97060000000000002</v>
      </c>
      <c r="G234" s="1021">
        <v>0.97060000000000002</v>
      </c>
      <c r="H234" s="1021">
        <v>0.97060000000000002</v>
      </c>
      <c r="I234" s="1021">
        <v>0.83709999999999996</v>
      </c>
      <c r="J234" s="1021">
        <v>0.83709999999999996</v>
      </c>
      <c r="K234" s="1021">
        <v>0.83709999999999996</v>
      </c>
      <c r="L234" s="1021">
        <v>0.83709999999999996</v>
      </c>
      <c r="M234" s="1021">
        <v>0.83709999999999996</v>
      </c>
    </row>
    <row r="235" spans="1:13">
      <c r="A235" s="1036">
        <v>2.9</v>
      </c>
      <c r="B235" s="1021">
        <v>0.96419999999999995</v>
      </c>
      <c r="C235" s="1021">
        <v>0.96419999999999995</v>
      </c>
      <c r="D235" s="1021">
        <v>0.96179999999999999</v>
      </c>
      <c r="E235" s="1021">
        <v>0.96179999999999999</v>
      </c>
      <c r="F235" s="1021">
        <v>0.96179999999999999</v>
      </c>
      <c r="G235" s="1021">
        <v>0.96179999999999999</v>
      </c>
      <c r="H235" s="1021">
        <v>0.96179999999999999</v>
      </c>
      <c r="I235" s="1021">
        <v>0.82850000000000001</v>
      </c>
      <c r="J235" s="1021">
        <v>0.82850000000000001</v>
      </c>
      <c r="K235" s="1021">
        <v>0.82850000000000001</v>
      </c>
      <c r="L235" s="1021">
        <v>0.82850000000000001</v>
      </c>
      <c r="M235" s="1021">
        <v>0.82850000000000001</v>
      </c>
    </row>
    <row r="236" spans="1:13">
      <c r="A236" s="1036">
        <v>3</v>
      </c>
      <c r="B236" s="1021">
        <v>0.95640000000000003</v>
      </c>
      <c r="C236" s="1021">
        <v>0.95640000000000003</v>
      </c>
      <c r="D236" s="1021">
        <v>0.95340000000000003</v>
      </c>
      <c r="E236" s="1021">
        <v>0.95340000000000003</v>
      </c>
      <c r="F236" s="1021">
        <v>0.95340000000000003</v>
      </c>
      <c r="G236" s="1021">
        <v>0.95340000000000003</v>
      </c>
      <c r="H236" s="1021">
        <v>0.95340000000000003</v>
      </c>
      <c r="I236" s="1021">
        <v>0.82040000000000002</v>
      </c>
      <c r="J236" s="1021">
        <v>0.82040000000000002</v>
      </c>
      <c r="K236" s="1021">
        <v>0.82040000000000002</v>
      </c>
      <c r="L236" s="1021">
        <v>0.82040000000000002</v>
      </c>
      <c r="M236" s="1021">
        <v>0.82040000000000002</v>
      </c>
    </row>
    <row r="237" spans="1:13">
      <c r="A237" s="1036">
        <v>3.1</v>
      </c>
      <c r="B237" s="1021">
        <v>0.94899999999999995</v>
      </c>
      <c r="C237" s="1021">
        <v>0.94899999999999995</v>
      </c>
      <c r="D237" s="1021">
        <v>0.94550000000000001</v>
      </c>
      <c r="E237" s="1021">
        <v>0.94550000000000001</v>
      </c>
      <c r="F237" s="1021">
        <v>0.94550000000000001</v>
      </c>
      <c r="G237" s="1021">
        <v>0.94550000000000001</v>
      </c>
      <c r="H237" s="1021">
        <v>0.94550000000000001</v>
      </c>
      <c r="I237" s="1021">
        <v>0.81259999999999999</v>
      </c>
      <c r="J237" s="1021">
        <v>0.81259999999999999</v>
      </c>
      <c r="K237" s="1021">
        <v>0.81259999999999999</v>
      </c>
      <c r="L237" s="1021">
        <v>0.81259999999999999</v>
      </c>
      <c r="M237" s="1021">
        <v>0.81259999999999999</v>
      </c>
    </row>
    <row r="238" spans="1:13">
      <c r="A238" s="1036">
        <v>3.2</v>
      </c>
      <c r="B238" s="1021">
        <v>0.94199999999999995</v>
      </c>
      <c r="C238" s="1021">
        <v>0.94199999999999995</v>
      </c>
      <c r="D238" s="1021">
        <v>0.93789999999999996</v>
      </c>
      <c r="E238" s="1021">
        <v>0.93789999999999996</v>
      </c>
      <c r="F238" s="1021">
        <v>0.93789999999999996</v>
      </c>
      <c r="G238" s="1021">
        <v>0.93789999999999996</v>
      </c>
      <c r="H238" s="1021">
        <v>0.93789999999999996</v>
      </c>
      <c r="I238" s="1021">
        <v>0.80530000000000002</v>
      </c>
      <c r="J238" s="1021">
        <v>0.80530000000000002</v>
      </c>
      <c r="K238" s="1021">
        <v>0.80530000000000002</v>
      </c>
      <c r="L238" s="1021">
        <v>0.80530000000000002</v>
      </c>
      <c r="M238" s="1021">
        <v>0.80530000000000002</v>
      </c>
    </row>
    <row r="239" spans="1:13">
      <c r="A239" s="1036">
        <v>3.3</v>
      </c>
      <c r="B239" s="1021">
        <v>0.93540000000000001</v>
      </c>
      <c r="C239" s="1021">
        <v>0.93540000000000001</v>
      </c>
      <c r="D239" s="1021">
        <v>0.93069999999999997</v>
      </c>
      <c r="E239" s="1021">
        <v>0.93069999999999997</v>
      </c>
      <c r="F239" s="1021">
        <v>0.93069999999999997</v>
      </c>
      <c r="G239" s="1021">
        <v>0.93069999999999997</v>
      </c>
      <c r="H239" s="1021">
        <v>0.93069999999999997</v>
      </c>
      <c r="I239" s="1021">
        <v>0.79820000000000002</v>
      </c>
      <c r="J239" s="1021">
        <v>0.79820000000000002</v>
      </c>
      <c r="K239" s="1021">
        <v>0.79820000000000002</v>
      </c>
      <c r="L239" s="1021">
        <v>0.79820000000000002</v>
      </c>
      <c r="M239" s="1021">
        <v>0.79820000000000002</v>
      </c>
    </row>
    <row r="240" spans="1:13">
      <c r="A240" s="1036">
        <v>3.4</v>
      </c>
      <c r="B240" s="1021">
        <v>0.92920000000000003</v>
      </c>
      <c r="C240" s="1021">
        <v>0.92920000000000003</v>
      </c>
      <c r="D240" s="1021">
        <v>0.92390000000000005</v>
      </c>
      <c r="E240" s="1021">
        <v>0.92390000000000005</v>
      </c>
      <c r="F240" s="1021">
        <v>0.92390000000000005</v>
      </c>
      <c r="G240" s="1021">
        <v>0.92390000000000005</v>
      </c>
      <c r="H240" s="1021">
        <v>0.92390000000000005</v>
      </c>
      <c r="I240" s="1021">
        <v>0.79139999999999999</v>
      </c>
      <c r="J240" s="1021">
        <v>0.79139999999999999</v>
      </c>
      <c r="K240" s="1021">
        <v>0.79139999999999999</v>
      </c>
      <c r="L240" s="1021">
        <v>0.79139999999999999</v>
      </c>
      <c r="M240" s="1021">
        <v>0.79139999999999999</v>
      </c>
    </row>
    <row r="241" spans="1:13">
      <c r="A241" s="1036">
        <v>3.5</v>
      </c>
      <c r="B241" s="1021">
        <v>0.9234</v>
      </c>
      <c r="C241" s="1021">
        <v>0.9234</v>
      </c>
      <c r="D241" s="1021">
        <v>0.91749999999999998</v>
      </c>
      <c r="E241" s="1021">
        <v>0.91749999999999998</v>
      </c>
      <c r="F241" s="1021">
        <v>0.91749999999999998</v>
      </c>
      <c r="G241" s="1021">
        <v>0.91749999999999998</v>
      </c>
      <c r="H241" s="1021">
        <v>0.91749999999999998</v>
      </c>
      <c r="I241" s="1021">
        <v>0.78490000000000004</v>
      </c>
      <c r="J241" s="1021">
        <v>0.78490000000000004</v>
      </c>
      <c r="K241" s="1021">
        <v>0.78490000000000004</v>
      </c>
      <c r="L241" s="1021">
        <v>0.78490000000000004</v>
      </c>
      <c r="M241" s="1021">
        <v>0.78490000000000004</v>
      </c>
    </row>
    <row r="242" spans="1:13">
      <c r="A242" s="1036">
        <v>3.6</v>
      </c>
      <c r="B242" s="1021">
        <v>0.91790000000000005</v>
      </c>
      <c r="C242" s="1021">
        <v>0.91790000000000005</v>
      </c>
      <c r="D242" s="1021">
        <v>0.91139999999999999</v>
      </c>
      <c r="E242" s="1021">
        <v>0.91139999999999999</v>
      </c>
      <c r="F242" s="1021">
        <v>0.91139999999999999</v>
      </c>
      <c r="G242" s="1021">
        <v>0.91139999999999999</v>
      </c>
      <c r="H242" s="1021">
        <v>0.91139999999999999</v>
      </c>
      <c r="I242" s="1021">
        <v>0.77880000000000005</v>
      </c>
      <c r="J242" s="1021">
        <v>0.77880000000000005</v>
      </c>
      <c r="K242" s="1021">
        <v>0.77880000000000005</v>
      </c>
      <c r="L242" s="1021">
        <v>0.77880000000000005</v>
      </c>
      <c r="M242" s="1021">
        <v>0.77880000000000005</v>
      </c>
    </row>
    <row r="243" spans="1:13">
      <c r="A243" s="1036">
        <v>3.7</v>
      </c>
      <c r="B243" s="1021">
        <v>0.91269999999999996</v>
      </c>
      <c r="C243" s="1021">
        <v>0.91269999999999996</v>
      </c>
      <c r="D243" s="1021">
        <v>0.90559999999999996</v>
      </c>
      <c r="E243" s="1021">
        <v>0.90559999999999996</v>
      </c>
      <c r="F243" s="1021">
        <v>0.90559999999999996</v>
      </c>
      <c r="G243" s="1021">
        <v>0.90559999999999996</v>
      </c>
      <c r="H243" s="1021">
        <v>0.90559999999999996</v>
      </c>
      <c r="I243" s="1021">
        <v>0.77300000000000002</v>
      </c>
      <c r="J243" s="1021">
        <v>0.77300000000000002</v>
      </c>
      <c r="K243" s="1021">
        <v>0.77300000000000002</v>
      </c>
      <c r="L243" s="1021">
        <v>0.77300000000000002</v>
      </c>
      <c r="M243" s="1021">
        <v>0.77300000000000002</v>
      </c>
    </row>
    <row r="244" spans="1:13">
      <c r="A244" s="1036">
        <v>3.8</v>
      </c>
      <c r="B244" s="1021">
        <v>0.90780000000000005</v>
      </c>
      <c r="C244" s="1021">
        <v>0.90780000000000005</v>
      </c>
      <c r="D244" s="1021">
        <v>0.90010000000000001</v>
      </c>
      <c r="E244" s="1021">
        <v>0.90010000000000001</v>
      </c>
      <c r="F244" s="1021">
        <v>0.90010000000000001</v>
      </c>
      <c r="G244" s="1021">
        <v>0.90010000000000001</v>
      </c>
      <c r="H244" s="1021">
        <v>0.90010000000000001</v>
      </c>
      <c r="I244" s="1021">
        <v>0.76739999999999997</v>
      </c>
      <c r="J244" s="1021">
        <v>0.76739999999999997</v>
      </c>
      <c r="K244" s="1021">
        <v>0.76739999999999997</v>
      </c>
      <c r="L244" s="1021">
        <v>0.76739999999999997</v>
      </c>
      <c r="M244" s="1021">
        <v>0.76739999999999997</v>
      </c>
    </row>
    <row r="245" spans="1:13">
      <c r="A245" s="1036">
        <v>3.9</v>
      </c>
      <c r="B245" s="1021">
        <v>0.9032</v>
      </c>
      <c r="C245" s="1021">
        <v>0.9032</v>
      </c>
      <c r="D245" s="1021">
        <v>0.89490000000000003</v>
      </c>
      <c r="E245" s="1021">
        <v>0.89490000000000003</v>
      </c>
      <c r="F245" s="1021">
        <v>0.89490000000000003</v>
      </c>
      <c r="G245" s="1021">
        <v>0.89490000000000003</v>
      </c>
      <c r="H245" s="1021">
        <v>0.89490000000000003</v>
      </c>
      <c r="I245" s="1021">
        <v>0.7621</v>
      </c>
      <c r="J245" s="1021">
        <v>0.7621</v>
      </c>
      <c r="K245" s="1021">
        <v>0.7621</v>
      </c>
      <c r="L245" s="1021">
        <v>0.7621</v>
      </c>
      <c r="M245" s="1021">
        <v>0.7621</v>
      </c>
    </row>
    <row r="246" spans="1:13">
      <c r="A246" s="1036">
        <v>4</v>
      </c>
      <c r="B246" s="1021">
        <v>0.89890000000000003</v>
      </c>
      <c r="C246" s="1021">
        <v>0.89890000000000003</v>
      </c>
      <c r="D246" s="1021">
        <v>0.89</v>
      </c>
      <c r="E246" s="1021">
        <v>0.89</v>
      </c>
      <c r="F246" s="1021">
        <v>0.89</v>
      </c>
      <c r="G246" s="1021">
        <v>0.89</v>
      </c>
      <c r="H246" s="1021">
        <v>0.89</v>
      </c>
      <c r="I246" s="1021">
        <v>0.7571</v>
      </c>
      <c r="J246" s="1021">
        <v>0.7571</v>
      </c>
      <c r="K246" s="1021">
        <v>0.7571</v>
      </c>
      <c r="L246" s="1021">
        <v>0.7571</v>
      </c>
      <c r="M246" s="1021">
        <v>0.7571</v>
      </c>
    </row>
    <row r="247" spans="1:13">
      <c r="A247" s="1036">
        <v>4.0999999999999996</v>
      </c>
      <c r="B247" s="1021">
        <v>0.89480000000000004</v>
      </c>
      <c r="C247" s="1021">
        <v>0.89480000000000004</v>
      </c>
      <c r="D247" s="1021">
        <v>0.88539999999999996</v>
      </c>
      <c r="E247" s="1021">
        <v>0.88539999999999996</v>
      </c>
      <c r="F247" s="1021">
        <v>0.88539999999999996</v>
      </c>
      <c r="G247" s="1021">
        <v>0.88539999999999996</v>
      </c>
      <c r="H247" s="1021">
        <v>0.88539999999999996</v>
      </c>
      <c r="I247" s="1021">
        <v>0.75229999999999997</v>
      </c>
      <c r="J247" s="1021">
        <v>0.75229999999999997</v>
      </c>
      <c r="K247" s="1021">
        <v>0.75229999999999997</v>
      </c>
      <c r="L247" s="1021">
        <v>0.75229999999999997</v>
      </c>
      <c r="M247" s="1021">
        <v>0.75229999999999997</v>
      </c>
    </row>
    <row r="248" spans="1:13">
      <c r="A248" s="1036">
        <v>4.2</v>
      </c>
      <c r="B248" s="1021">
        <v>0.89100000000000001</v>
      </c>
      <c r="C248" s="1021">
        <v>0.89100000000000001</v>
      </c>
      <c r="D248" s="1021">
        <v>0.88109999999999999</v>
      </c>
      <c r="E248" s="1021">
        <v>0.88109999999999999</v>
      </c>
      <c r="F248" s="1021">
        <v>0.88109999999999999</v>
      </c>
      <c r="G248" s="1021">
        <v>0.88109999999999999</v>
      </c>
      <c r="H248" s="1021">
        <v>0.88109999999999999</v>
      </c>
      <c r="I248" s="1021">
        <v>0.74780000000000002</v>
      </c>
      <c r="J248" s="1021">
        <v>0.74780000000000002</v>
      </c>
      <c r="K248" s="1021">
        <v>0.74780000000000002</v>
      </c>
      <c r="L248" s="1021">
        <v>0.74780000000000002</v>
      </c>
      <c r="M248" s="1021">
        <v>0.74780000000000002</v>
      </c>
    </row>
    <row r="249" spans="1:13">
      <c r="A249" s="1036">
        <v>4.3</v>
      </c>
      <c r="B249" s="1021">
        <v>0.88739999999999997</v>
      </c>
      <c r="C249" s="1021">
        <v>0.88739999999999997</v>
      </c>
      <c r="D249" s="1021">
        <v>0.877</v>
      </c>
      <c r="E249" s="1021">
        <v>0.877</v>
      </c>
      <c r="F249" s="1021">
        <v>0.877</v>
      </c>
      <c r="G249" s="1021">
        <v>0.877</v>
      </c>
      <c r="H249" s="1021">
        <v>0.877</v>
      </c>
      <c r="I249" s="1021">
        <v>0.74329999999999996</v>
      </c>
      <c r="J249" s="1021">
        <v>0.74329999999999996</v>
      </c>
      <c r="K249" s="1021">
        <v>0.74329999999999996</v>
      </c>
      <c r="L249" s="1021">
        <v>0.74329999999999996</v>
      </c>
      <c r="M249" s="1021">
        <v>0.74329999999999996</v>
      </c>
    </row>
    <row r="250" spans="1:13">
      <c r="A250" s="1036">
        <v>4.4000000000000004</v>
      </c>
      <c r="B250" s="1021">
        <v>0.88400000000000001</v>
      </c>
      <c r="C250" s="1021">
        <v>0.88400000000000001</v>
      </c>
      <c r="D250" s="1021">
        <v>0.87309999999999999</v>
      </c>
      <c r="E250" s="1021">
        <v>0.87309999999999999</v>
      </c>
      <c r="F250" s="1021">
        <v>0.87309999999999999</v>
      </c>
      <c r="G250" s="1021">
        <v>0.87309999999999999</v>
      </c>
      <c r="H250" s="1021">
        <v>0.87309999999999999</v>
      </c>
      <c r="I250" s="1021">
        <v>0.73909999999999998</v>
      </c>
      <c r="J250" s="1021">
        <v>0.73909999999999998</v>
      </c>
      <c r="K250" s="1021">
        <v>0.73909999999999998</v>
      </c>
      <c r="L250" s="1021">
        <v>0.73909999999999998</v>
      </c>
      <c r="M250" s="1021">
        <v>0.73909999999999998</v>
      </c>
    </row>
    <row r="251" spans="1:13">
      <c r="A251" s="1036">
        <v>4.5</v>
      </c>
      <c r="B251" s="1021">
        <v>0.88080000000000003</v>
      </c>
      <c r="C251" s="1021">
        <v>0.88080000000000003</v>
      </c>
      <c r="D251" s="1021">
        <v>0.86939999999999995</v>
      </c>
      <c r="E251" s="1021">
        <v>0.86939999999999995</v>
      </c>
      <c r="F251" s="1021">
        <v>0.86939999999999995</v>
      </c>
      <c r="G251" s="1021">
        <v>0.86939999999999995</v>
      </c>
      <c r="H251" s="1021">
        <v>0.86939999999999995</v>
      </c>
      <c r="I251" s="1021">
        <v>0.73499999999999999</v>
      </c>
      <c r="J251" s="1021">
        <v>0.73499999999999999</v>
      </c>
      <c r="K251" s="1021">
        <v>0.73499999999999999</v>
      </c>
      <c r="L251" s="1021">
        <v>0.73499999999999999</v>
      </c>
      <c r="M251" s="1021">
        <v>0.73499999999999999</v>
      </c>
    </row>
    <row r="252" spans="1:13">
      <c r="A252" s="1036">
        <v>4.5999999999999996</v>
      </c>
      <c r="B252" s="1021">
        <v>0.87780000000000002</v>
      </c>
      <c r="C252" s="1021">
        <v>0.87780000000000002</v>
      </c>
      <c r="D252" s="1021">
        <v>0.8659</v>
      </c>
      <c r="E252" s="1021">
        <v>0.8659</v>
      </c>
      <c r="F252" s="1021">
        <v>0.8659</v>
      </c>
      <c r="G252" s="1021">
        <v>0.8659</v>
      </c>
      <c r="H252" s="1021">
        <v>0.8659</v>
      </c>
      <c r="I252" s="1021">
        <v>0.73109999999999997</v>
      </c>
      <c r="J252" s="1021">
        <v>0.73109999999999997</v>
      </c>
      <c r="K252" s="1021">
        <v>0.73109999999999997</v>
      </c>
      <c r="L252" s="1021">
        <v>0.73109999999999997</v>
      </c>
      <c r="M252" s="1021">
        <v>0.73109999999999997</v>
      </c>
    </row>
    <row r="253" spans="1:13">
      <c r="A253" s="1036">
        <v>4.7</v>
      </c>
      <c r="B253" s="1021">
        <v>0.875</v>
      </c>
      <c r="C253" s="1021">
        <v>0.875</v>
      </c>
      <c r="D253" s="1021">
        <v>0.86260000000000003</v>
      </c>
      <c r="E253" s="1021">
        <v>0.86260000000000003</v>
      </c>
      <c r="F253" s="1021">
        <v>0.86260000000000003</v>
      </c>
      <c r="G253" s="1021">
        <v>0.86260000000000003</v>
      </c>
      <c r="H253" s="1021">
        <v>0.86260000000000003</v>
      </c>
      <c r="I253" s="1021">
        <v>0.72750000000000004</v>
      </c>
      <c r="J253" s="1021">
        <v>0.72750000000000004</v>
      </c>
      <c r="K253" s="1021">
        <v>0.72750000000000004</v>
      </c>
      <c r="L253" s="1021">
        <v>0.72750000000000004</v>
      </c>
      <c r="M253" s="1021">
        <v>0.72750000000000004</v>
      </c>
    </row>
    <row r="254" spans="1:13">
      <c r="A254" s="1036">
        <v>4.8</v>
      </c>
      <c r="B254" s="1021">
        <v>0.87229999999999996</v>
      </c>
      <c r="C254" s="1021">
        <v>0.87229999999999996</v>
      </c>
      <c r="D254" s="1021">
        <v>0.85950000000000004</v>
      </c>
      <c r="E254" s="1021">
        <v>0.85950000000000004</v>
      </c>
      <c r="F254" s="1021">
        <v>0.85950000000000004</v>
      </c>
      <c r="G254" s="1021">
        <v>0.85950000000000004</v>
      </c>
      <c r="H254" s="1021">
        <v>0.85950000000000004</v>
      </c>
      <c r="I254" s="1021">
        <v>0.72399999999999998</v>
      </c>
      <c r="J254" s="1021">
        <v>0.72399999999999998</v>
      </c>
      <c r="K254" s="1021">
        <v>0.72399999999999998</v>
      </c>
      <c r="L254" s="1021">
        <v>0.72399999999999998</v>
      </c>
      <c r="M254" s="1021">
        <v>0.72399999999999998</v>
      </c>
    </row>
    <row r="255" spans="1:13">
      <c r="A255" s="1036">
        <v>4.9000000000000004</v>
      </c>
      <c r="B255" s="1021">
        <v>0.86980000000000002</v>
      </c>
      <c r="C255" s="1021">
        <v>0.86980000000000002</v>
      </c>
      <c r="D255" s="1021">
        <v>0.85660000000000003</v>
      </c>
      <c r="E255" s="1021">
        <v>0.85660000000000003</v>
      </c>
      <c r="F255" s="1021">
        <v>0.85660000000000003</v>
      </c>
      <c r="G255" s="1021">
        <v>0.85660000000000003</v>
      </c>
      <c r="H255" s="1021">
        <v>0.85660000000000003</v>
      </c>
      <c r="I255" s="1021">
        <v>0.7208</v>
      </c>
      <c r="J255" s="1021">
        <v>0.7208</v>
      </c>
      <c r="K255" s="1021">
        <v>0.7208</v>
      </c>
      <c r="L255" s="1021">
        <v>0.7208</v>
      </c>
      <c r="M255" s="1021">
        <v>0.7208</v>
      </c>
    </row>
    <row r="256" spans="1:13">
      <c r="A256" s="1036">
        <v>5</v>
      </c>
      <c r="B256" s="1021">
        <v>0.86739999999999995</v>
      </c>
      <c r="C256" s="1021">
        <v>0.86739999999999995</v>
      </c>
      <c r="D256" s="1021">
        <v>0.8538</v>
      </c>
      <c r="E256" s="1021">
        <v>0.8538</v>
      </c>
      <c r="F256" s="1021">
        <v>0.8538</v>
      </c>
      <c r="G256" s="1021">
        <v>0.8538</v>
      </c>
      <c r="H256" s="1021">
        <v>0.8538</v>
      </c>
      <c r="I256" s="1021">
        <v>0.71760000000000002</v>
      </c>
      <c r="J256" s="1021">
        <v>0.71760000000000002</v>
      </c>
      <c r="K256" s="1021">
        <v>0.71760000000000002</v>
      </c>
      <c r="L256" s="1021">
        <v>0.71760000000000002</v>
      </c>
      <c r="M256" s="1021">
        <v>0.71760000000000002</v>
      </c>
    </row>
    <row r="257" spans="1:13">
      <c r="A257" s="1012">
        <v>5.0999999999999996</v>
      </c>
      <c r="B257" s="1021">
        <v>0.86519999999999997</v>
      </c>
      <c r="C257" s="1021">
        <v>0.86519999999999997</v>
      </c>
      <c r="D257" s="1021">
        <v>0.85109999999999997</v>
      </c>
      <c r="E257" s="1021">
        <v>0.85109999999999997</v>
      </c>
      <c r="F257" s="1021">
        <v>0.85109999999999997</v>
      </c>
      <c r="G257" s="1021">
        <v>0.85109999999999997</v>
      </c>
      <c r="H257" s="1021">
        <v>0.85109999999999997</v>
      </c>
      <c r="I257" s="1021">
        <v>0.7147</v>
      </c>
      <c r="J257" s="1021">
        <v>0.7147</v>
      </c>
      <c r="K257" s="1021">
        <v>0.7147</v>
      </c>
      <c r="L257" s="1021">
        <v>0.7147</v>
      </c>
      <c r="M257" s="1021">
        <v>0.7147</v>
      </c>
    </row>
    <row r="258" spans="1:13">
      <c r="A258" s="1012">
        <v>5.2</v>
      </c>
      <c r="B258" s="1021">
        <v>0.86309999999999998</v>
      </c>
      <c r="C258" s="1021">
        <v>0.86309999999999998</v>
      </c>
      <c r="D258" s="1021">
        <v>0.84860000000000002</v>
      </c>
      <c r="E258" s="1021">
        <v>0.84860000000000002</v>
      </c>
      <c r="F258" s="1021">
        <v>0.84860000000000002</v>
      </c>
      <c r="G258" s="1021">
        <v>0.84860000000000002</v>
      </c>
      <c r="H258" s="1021">
        <v>0.84860000000000002</v>
      </c>
      <c r="I258" s="1021">
        <v>0.71189999999999998</v>
      </c>
      <c r="J258" s="1021">
        <v>0.71189999999999998</v>
      </c>
      <c r="K258" s="1021">
        <v>0.71189999999999998</v>
      </c>
      <c r="L258" s="1021">
        <v>0.71189999999999998</v>
      </c>
      <c r="M258" s="1021">
        <v>0.71189999999999998</v>
      </c>
    </row>
    <row r="259" spans="1:13">
      <c r="A259" s="1012">
        <v>5.3</v>
      </c>
      <c r="B259" s="1021">
        <v>0.86119999999999997</v>
      </c>
      <c r="C259" s="1021">
        <v>0.86119999999999997</v>
      </c>
      <c r="D259" s="1021">
        <v>0.84619999999999995</v>
      </c>
      <c r="E259" s="1021">
        <v>0.84619999999999995</v>
      </c>
      <c r="F259" s="1021">
        <v>0.84619999999999995</v>
      </c>
      <c r="G259" s="1021">
        <v>0.84619999999999995</v>
      </c>
      <c r="H259" s="1021">
        <v>0.84619999999999995</v>
      </c>
      <c r="I259" s="1021">
        <v>0.70909999999999995</v>
      </c>
      <c r="J259" s="1021">
        <v>0.70909999999999995</v>
      </c>
      <c r="K259" s="1021">
        <v>0.70909999999999995</v>
      </c>
      <c r="L259" s="1021">
        <v>0.70909999999999995</v>
      </c>
      <c r="M259" s="1021">
        <v>0.70909999999999995</v>
      </c>
    </row>
    <row r="260" spans="1:13">
      <c r="A260" s="1012">
        <v>5.4</v>
      </c>
      <c r="B260" s="1021">
        <v>0.85940000000000005</v>
      </c>
      <c r="C260" s="1021">
        <v>0.85940000000000005</v>
      </c>
      <c r="D260" s="1021">
        <v>0.84389999999999998</v>
      </c>
      <c r="E260" s="1021">
        <v>0.84389999999999998</v>
      </c>
      <c r="F260" s="1021">
        <v>0.84389999999999998</v>
      </c>
      <c r="G260" s="1021">
        <v>0.84389999999999998</v>
      </c>
      <c r="H260" s="1021">
        <v>0.84389999999999998</v>
      </c>
      <c r="I260" s="1021">
        <v>0.70650000000000002</v>
      </c>
      <c r="J260" s="1021">
        <v>0.70650000000000002</v>
      </c>
      <c r="K260" s="1021">
        <v>0.70650000000000002</v>
      </c>
      <c r="L260" s="1021">
        <v>0.70650000000000002</v>
      </c>
      <c r="M260" s="1021">
        <v>0.70650000000000002</v>
      </c>
    </row>
    <row r="261" spans="1:13">
      <c r="A261" s="1012">
        <v>5.5</v>
      </c>
      <c r="B261" s="1021">
        <v>0.85770000000000002</v>
      </c>
      <c r="C261" s="1021">
        <v>0.85770000000000002</v>
      </c>
      <c r="D261" s="1021">
        <v>0.84179999999999999</v>
      </c>
      <c r="E261" s="1021">
        <v>0.84179999999999999</v>
      </c>
      <c r="F261" s="1021">
        <v>0.84179999999999999</v>
      </c>
      <c r="G261" s="1021">
        <v>0.84179999999999999</v>
      </c>
      <c r="H261" s="1021">
        <v>0.84179999999999999</v>
      </c>
      <c r="I261" s="1021">
        <v>0.70399999999999996</v>
      </c>
      <c r="J261" s="1021">
        <v>0.70399999999999996</v>
      </c>
      <c r="K261" s="1021">
        <v>0.70399999999999996</v>
      </c>
      <c r="L261" s="1021">
        <v>0.70399999999999996</v>
      </c>
      <c r="M261" s="1021">
        <v>0.70399999999999996</v>
      </c>
    </row>
    <row r="262" spans="1:13">
      <c r="A262" s="1012">
        <v>5.6</v>
      </c>
      <c r="B262" s="1021">
        <v>0.85599999999999998</v>
      </c>
      <c r="C262" s="1021">
        <v>0.85599999999999998</v>
      </c>
      <c r="D262" s="1021">
        <v>0.83979999999999999</v>
      </c>
      <c r="E262" s="1021">
        <v>0.83979999999999999</v>
      </c>
      <c r="F262" s="1021">
        <v>0.83979999999999999</v>
      </c>
      <c r="G262" s="1021">
        <v>0.83979999999999999</v>
      </c>
      <c r="H262" s="1021">
        <v>0.83979999999999999</v>
      </c>
      <c r="I262" s="1021">
        <v>0.7016</v>
      </c>
      <c r="J262" s="1021">
        <v>0.7016</v>
      </c>
      <c r="K262" s="1021">
        <v>0.7016</v>
      </c>
      <c r="L262" s="1021">
        <v>0.7016</v>
      </c>
      <c r="M262" s="1021">
        <v>0.7016</v>
      </c>
    </row>
    <row r="263" spans="1:13">
      <c r="A263" s="1036">
        <v>5.7</v>
      </c>
      <c r="B263" s="1021">
        <v>0.85440000000000005</v>
      </c>
      <c r="C263" s="1021">
        <v>0.85440000000000005</v>
      </c>
      <c r="D263" s="1021">
        <v>0.83789999999999998</v>
      </c>
      <c r="E263" s="1021">
        <v>0.83789999999999998</v>
      </c>
      <c r="F263" s="1021">
        <v>0.83789999999999998</v>
      </c>
      <c r="G263" s="1021">
        <v>0.83789999999999998</v>
      </c>
      <c r="H263" s="1021">
        <v>0.83789999999999998</v>
      </c>
      <c r="I263" s="1021">
        <v>0.69940000000000002</v>
      </c>
      <c r="J263" s="1021">
        <v>0.69940000000000002</v>
      </c>
      <c r="K263" s="1021">
        <v>0.69940000000000002</v>
      </c>
      <c r="L263" s="1021">
        <v>0.69940000000000002</v>
      </c>
      <c r="M263" s="1021">
        <v>0.69940000000000002</v>
      </c>
    </row>
    <row r="264" spans="1:13">
      <c r="A264" s="1012">
        <v>5.8</v>
      </c>
      <c r="B264" s="1021">
        <v>0.85289999999999999</v>
      </c>
      <c r="C264" s="1021">
        <v>0.85289999999999999</v>
      </c>
      <c r="D264" s="1021">
        <v>0.83599999999999997</v>
      </c>
      <c r="E264" s="1021">
        <v>0.83599999999999997</v>
      </c>
      <c r="F264" s="1021">
        <v>0.83599999999999997</v>
      </c>
      <c r="G264" s="1021">
        <v>0.83599999999999997</v>
      </c>
      <c r="H264" s="1021">
        <v>0.83599999999999997</v>
      </c>
      <c r="I264" s="1021">
        <v>0.69720000000000004</v>
      </c>
      <c r="J264" s="1021">
        <v>0.69720000000000004</v>
      </c>
      <c r="K264" s="1021">
        <v>0.69720000000000004</v>
      </c>
      <c r="L264" s="1021">
        <v>0.69720000000000004</v>
      </c>
      <c r="M264" s="1021">
        <v>0.69720000000000004</v>
      </c>
    </row>
    <row r="265" spans="1:13">
      <c r="A265" s="1012">
        <v>5.9</v>
      </c>
      <c r="B265" s="1021">
        <v>0.85150000000000003</v>
      </c>
      <c r="C265" s="1021">
        <v>0.85150000000000003</v>
      </c>
      <c r="D265" s="1021">
        <v>0.83430000000000004</v>
      </c>
      <c r="E265" s="1021">
        <v>0.83430000000000004</v>
      </c>
      <c r="F265" s="1021">
        <v>0.83430000000000004</v>
      </c>
      <c r="G265" s="1021">
        <v>0.83430000000000004</v>
      </c>
      <c r="H265" s="1021">
        <v>0.83430000000000004</v>
      </c>
      <c r="I265" s="1021">
        <v>0.69520000000000004</v>
      </c>
      <c r="J265" s="1021">
        <v>0.69520000000000004</v>
      </c>
      <c r="K265" s="1021">
        <v>0.69520000000000004</v>
      </c>
      <c r="L265" s="1021">
        <v>0.69520000000000004</v>
      </c>
      <c r="M265" s="1021">
        <v>0.69520000000000004</v>
      </c>
    </row>
    <row r="266" spans="1:13">
      <c r="A266" s="1012">
        <v>6</v>
      </c>
      <c r="B266" s="1021">
        <v>0.85019999999999996</v>
      </c>
      <c r="C266" s="1021">
        <v>0.85019999999999996</v>
      </c>
      <c r="D266" s="1021">
        <v>0.8327</v>
      </c>
      <c r="E266" s="1021">
        <v>0.8327</v>
      </c>
      <c r="F266" s="1021">
        <v>0.8327</v>
      </c>
      <c r="G266" s="1021">
        <v>0.8327</v>
      </c>
      <c r="H266" s="1021">
        <v>0.8327</v>
      </c>
      <c r="I266" s="1021">
        <v>0.69320000000000004</v>
      </c>
      <c r="J266" s="1021">
        <v>0.69320000000000004</v>
      </c>
      <c r="K266" s="1021">
        <v>0.69320000000000004</v>
      </c>
      <c r="L266" s="1021">
        <v>0.69320000000000004</v>
      </c>
      <c r="M266" s="1021">
        <v>0.69320000000000004</v>
      </c>
    </row>
    <row r="267" spans="1:13">
      <c r="A267" s="1012">
        <v>6.1</v>
      </c>
      <c r="B267" s="1021">
        <v>0.84899999999999998</v>
      </c>
      <c r="C267" s="1021">
        <v>0.84899999999999998</v>
      </c>
      <c r="D267" s="1021">
        <v>0.83109999999999995</v>
      </c>
      <c r="E267" s="1021">
        <v>0.83109999999999995</v>
      </c>
      <c r="F267" s="1021">
        <v>0.83109999999999995</v>
      </c>
      <c r="G267" s="1021">
        <v>0.83109999999999995</v>
      </c>
      <c r="H267" s="1021">
        <v>0.83109999999999995</v>
      </c>
      <c r="I267" s="1021">
        <v>0.69130000000000003</v>
      </c>
      <c r="J267" s="1021">
        <v>0.69130000000000003</v>
      </c>
      <c r="K267" s="1021">
        <v>0.69130000000000003</v>
      </c>
      <c r="L267" s="1021">
        <v>0.69130000000000003</v>
      </c>
      <c r="M267" s="1021">
        <v>0.69130000000000003</v>
      </c>
    </row>
    <row r="268" spans="1:13">
      <c r="A268" s="1012">
        <v>6.2</v>
      </c>
      <c r="B268" s="1021">
        <v>0.8478</v>
      </c>
      <c r="C268" s="1021">
        <v>0.8478</v>
      </c>
      <c r="D268" s="1021">
        <v>0.8296</v>
      </c>
      <c r="E268" s="1021">
        <v>0.8296</v>
      </c>
      <c r="F268" s="1021">
        <v>0.8296</v>
      </c>
      <c r="G268" s="1021">
        <v>0.8296</v>
      </c>
      <c r="H268" s="1021">
        <v>0.8296</v>
      </c>
      <c r="I268" s="1021">
        <v>0.68940000000000001</v>
      </c>
      <c r="J268" s="1021">
        <v>0.68940000000000001</v>
      </c>
      <c r="K268" s="1021">
        <v>0.68940000000000001</v>
      </c>
      <c r="L268" s="1021">
        <v>0.68940000000000001</v>
      </c>
      <c r="M268" s="1021">
        <v>0.68940000000000001</v>
      </c>
    </row>
    <row r="269" spans="1:13">
      <c r="A269" s="1012">
        <v>6.3</v>
      </c>
      <c r="B269" s="1021">
        <v>0.84670000000000001</v>
      </c>
      <c r="C269" s="1021">
        <v>0.84670000000000001</v>
      </c>
      <c r="D269" s="1021">
        <v>0.82820000000000005</v>
      </c>
      <c r="E269" s="1021">
        <v>0.82820000000000005</v>
      </c>
      <c r="F269" s="1021">
        <v>0.82820000000000005</v>
      </c>
      <c r="G269" s="1021">
        <v>0.82820000000000005</v>
      </c>
      <c r="H269" s="1021">
        <v>0.82820000000000005</v>
      </c>
      <c r="I269" s="1021">
        <v>0.68769999999999998</v>
      </c>
      <c r="J269" s="1021">
        <v>0.68769999999999998</v>
      </c>
      <c r="K269" s="1021">
        <v>0.68769999999999998</v>
      </c>
      <c r="L269" s="1021">
        <v>0.68769999999999998</v>
      </c>
      <c r="M269" s="1021">
        <v>0.68769999999999998</v>
      </c>
    </row>
    <row r="270" spans="1:13">
      <c r="A270" s="1012">
        <v>6.4</v>
      </c>
      <c r="B270" s="1021">
        <v>0.84570000000000001</v>
      </c>
      <c r="C270" s="1021">
        <v>0.84570000000000001</v>
      </c>
      <c r="D270" s="1021">
        <v>0.82689999999999997</v>
      </c>
      <c r="E270" s="1021">
        <v>0.82689999999999997</v>
      </c>
      <c r="F270" s="1021">
        <v>0.82689999999999997</v>
      </c>
      <c r="G270" s="1021">
        <v>0.82689999999999997</v>
      </c>
      <c r="H270" s="1021">
        <v>0.82689999999999997</v>
      </c>
      <c r="I270" s="1021">
        <v>0.68610000000000004</v>
      </c>
      <c r="J270" s="1021">
        <v>0.68610000000000004</v>
      </c>
      <c r="K270" s="1021">
        <v>0.68610000000000004</v>
      </c>
      <c r="L270" s="1021">
        <v>0.68610000000000004</v>
      </c>
      <c r="M270" s="1021">
        <v>0.68610000000000004</v>
      </c>
    </row>
    <row r="271" spans="1:13">
      <c r="A271" s="1012">
        <v>6.5</v>
      </c>
      <c r="B271" s="1021">
        <v>0.84470000000000001</v>
      </c>
      <c r="C271" s="1021">
        <v>0.84470000000000001</v>
      </c>
      <c r="D271" s="1021">
        <v>0.82569999999999999</v>
      </c>
      <c r="E271" s="1021">
        <v>0.82569999999999999</v>
      </c>
      <c r="F271" s="1021">
        <v>0.82569999999999999</v>
      </c>
      <c r="G271" s="1021">
        <v>0.82569999999999999</v>
      </c>
      <c r="H271" s="1021">
        <v>0.82569999999999999</v>
      </c>
      <c r="I271" s="1021">
        <v>0.68440000000000001</v>
      </c>
      <c r="J271" s="1021">
        <v>0.68440000000000001</v>
      </c>
      <c r="K271" s="1021">
        <v>0.68440000000000001</v>
      </c>
      <c r="L271" s="1021">
        <v>0.68440000000000001</v>
      </c>
      <c r="M271" s="1021">
        <v>0.68440000000000001</v>
      </c>
    </row>
    <row r="272" spans="1:13">
      <c r="A272" s="1012">
        <v>6.6</v>
      </c>
      <c r="B272" s="1021">
        <v>0.84370000000000001</v>
      </c>
      <c r="C272" s="1021">
        <v>0.84370000000000001</v>
      </c>
      <c r="D272" s="1021">
        <v>0.82450000000000001</v>
      </c>
      <c r="E272" s="1021">
        <v>0.82450000000000001</v>
      </c>
      <c r="F272" s="1021">
        <v>0.82450000000000001</v>
      </c>
      <c r="G272" s="1021">
        <v>0.82450000000000001</v>
      </c>
      <c r="H272" s="1021">
        <v>0.82450000000000001</v>
      </c>
      <c r="I272" s="1021">
        <v>0.68289999999999995</v>
      </c>
      <c r="J272" s="1021">
        <v>0.68289999999999995</v>
      </c>
      <c r="K272" s="1021">
        <v>0.68289999999999995</v>
      </c>
      <c r="L272" s="1021">
        <v>0.68289999999999995</v>
      </c>
      <c r="M272" s="1021">
        <v>0.68289999999999995</v>
      </c>
    </row>
    <row r="273" spans="1:13">
      <c r="A273" s="1012">
        <v>6.7</v>
      </c>
      <c r="B273" s="1021">
        <v>0.8427</v>
      </c>
      <c r="C273" s="1021">
        <v>0.8427</v>
      </c>
      <c r="D273" s="1021">
        <v>0.82330000000000003</v>
      </c>
      <c r="E273" s="1021">
        <v>0.82330000000000003</v>
      </c>
      <c r="F273" s="1021">
        <v>0.82330000000000003</v>
      </c>
      <c r="G273" s="1021">
        <v>0.82330000000000003</v>
      </c>
      <c r="H273" s="1021">
        <v>0.82330000000000003</v>
      </c>
      <c r="I273" s="1021">
        <v>0.68130000000000002</v>
      </c>
      <c r="J273" s="1021">
        <v>0.68130000000000002</v>
      </c>
      <c r="K273" s="1021">
        <v>0.68130000000000002</v>
      </c>
      <c r="L273" s="1021">
        <v>0.68130000000000002</v>
      </c>
      <c r="M273" s="1021">
        <v>0.68130000000000002</v>
      </c>
    </row>
    <row r="274" spans="1:13">
      <c r="A274" s="1012">
        <v>6.8</v>
      </c>
      <c r="B274" s="1021">
        <v>0.84179999999999999</v>
      </c>
      <c r="C274" s="1021">
        <v>0.84179999999999999</v>
      </c>
      <c r="D274" s="1021">
        <v>0.82210000000000005</v>
      </c>
      <c r="E274" s="1021">
        <v>0.82210000000000005</v>
      </c>
      <c r="F274" s="1021">
        <v>0.82210000000000005</v>
      </c>
      <c r="G274" s="1021">
        <v>0.82210000000000005</v>
      </c>
      <c r="H274" s="1021">
        <v>0.82210000000000005</v>
      </c>
      <c r="I274" s="1021">
        <v>0.67979999999999996</v>
      </c>
      <c r="J274" s="1021">
        <v>0.67979999999999996</v>
      </c>
      <c r="K274" s="1021">
        <v>0.67979999999999996</v>
      </c>
      <c r="L274" s="1021">
        <v>0.67979999999999996</v>
      </c>
      <c r="M274" s="1021">
        <v>0.67979999999999996</v>
      </c>
    </row>
    <row r="275" spans="1:13">
      <c r="A275" s="1012">
        <v>6.9</v>
      </c>
      <c r="B275" s="1021">
        <v>0.84089999999999998</v>
      </c>
      <c r="C275" s="1021">
        <v>0.84089999999999998</v>
      </c>
      <c r="D275" s="1021">
        <v>0.82099999999999995</v>
      </c>
      <c r="E275" s="1021">
        <v>0.82099999999999995</v>
      </c>
      <c r="F275" s="1021">
        <v>0.82099999999999995</v>
      </c>
      <c r="G275" s="1021">
        <v>0.82099999999999995</v>
      </c>
      <c r="H275" s="1021">
        <v>0.82099999999999995</v>
      </c>
      <c r="I275" s="1021">
        <v>0.67849999999999999</v>
      </c>
      <c r="J275" s="1021">
        <v>0.67849999999999999</v>
      </c>
      <c r="K275" s="1021">
        <v>0.67849999999999999</v>
      </c>
      <c r="L275" s="1021">
        <v>0.67849999999999999</v>
      </c>
      <c r="M275" s="1021">
        <v>0.67849999999999999</v>
      </c>
    </row>
    <row r="276" spans="1:13">
      <c r="A276" s="1012">
        <v>7</v>
      </c>
      <c r="B276" s="1021">
        <v>0.84009999999999996</v>
      </c>
      <c r="C276" s="1021">
        <v>0.84009999999999996</v>
      </c>
      <c r="D276" s="1021">
        <v>0.81989999999999996</v>
      </c>
      <c r="E276" s="1021">
        <v>0.81989999999999996</v>
      </c>
      <c r="F276" s="1021">
        <v>0.81989999999999996</v>
      </c>
      <c r="G276" s="1021">
        <v>0.81989999999999996</v>
      </c>
      <c r="H276" s="1021">
        <v>0.81989999999999996</v>
      </c>
      <c r="I276" s="1021">
        <v>0.67720000000000002</v>
      </c>
      <c r="J276" s="1021">
        <v>0.67720000000000002</v>
      </c>
      <c r="K276" s="1021">
        <v>0.67720000000000002</v>
      </c>
      <c r="L276" s="1021">
        <v>0.67720000000000002</v>
      </c>
      <c r="M276" s="1021">
        <v>0.67720000000000002</v>
      </c>
    </row>
    <row r="277" spans="1:13">
      <c r="A277" s="1012">
        <v>7.1</v>
      </c>
      <c r="B277" s="1021">
        <v>0.83930000000000005</v>
      </c>
      <c r="C277" s="1021">
        <v>0.83930000000000005</v>
      </c>
      <c r="D277" s="1021">
        <v>0.81889999999999996</v>
      </c>
      <c r="E277" s="1021">
        <v>0.81889999999999996</v>
      </c>
      <c r="F277" s="1021">
        <v>0.81889999999999996</v>
      </c>
      <c r="G277" s="1021">
        <v>0.81889999999999996</v>
      </c>
      <c r="H277" s="1021">
        <v>0.81889999999999996</v>
      </c>
      <c r="I277" s="1021">
        <v>0.67589999999999995</v>
      </c>
      <c r="J277" s="1021">
        <v>0.67589999999999995</v>
      </c>
      <c r="K277" s="1021">
        <v>0.67589999999999995</v>
      </c>
      <c r="L277" s="1021">
        <v>0.67589999999999995</v>
      </c>
      <c r="M277" s="1021">
        <v>0.67589999999999995</v>
      </c>
    </row>
    <row r="278" spans="1:13">
      <c r="A278" s="1012">
        <v>7.2</v>
      </c>
      <c r="B278" s="1021">
        <v>0.83850000000000002</v>
      </c>
      <c r="C278" s="1021">
        <v>0.83850000000000002</v>
      </c>
      <c r="D278" s="1021">
        <v>0.81789999999999996</v>
      </c>
      <c r="E278" s="1021">
        <v>0.81789999999999996</v>
      </c>
      <c r="F278" s="1021">
        <v>0.81789999999999996</v>
      </c>
      <c r="G278" s="1021">
        <v>0.81789999999999996</v>
      </c>
      <c r="H278" s="1021">
        <v>0.81789999999999996</v>
      </c>
      <c r="I278" s="1021">
        <v>0.67459999999999998</v>
      </c>
      <c r="J278" s="1021">
        <v>0.67459999999999998</v>
      </c>
      <c r="K278" s="1021">
        <v>0.67459999999999998</v>
      </c>
      <c r="L278" s="1021">
        <v>0.67459999999999998</v>
      </c>
      <c r="M278" s="1021">
        <v>0.67459999999999998</v>
      </c>
    </row>
    <row r="279" spans="1:13">
      <c r="A279" s="1012">
        <v>7.3</v>
      </c>
      <c r="B279" s="1021">
        <v>0.8377</v>
      </c>
      <c r="C279" s="1021">
        <v>0.8377</v>
      </c>
      <c r="D279" s="1021">
        <v>0.81689999999999996</v>
      </c>
      <c r="E279" s="1021">
        <v>0.81689999999999996</v>
      </c>
      <c r="F279" s="1021">
        <v>0.81689999999999996</v>
      </c>
      <c r="G279" s="1021">
        <v>0.81689999999999996</v>
      </c>
      <c r="H279" s="1021">
        <v>0.81689999999999996</v>
      </c>
      <c r="I279" s="1021">
        <v>0.6734</v>
      </c>
      <c r="J279" s="1021">
        <v>0.6734</v>
      </c>
      <c r="K279" s="1021">
        <v>0.6734</v>
      </c>
      <c r="L279" s="1021">
        <v>0.6734</v>
      </c>
      <c r="M279" s="1021">
        <v>0.6734</v>
      </c>
    </row>
    <row r="280" spans="1:13">
      <c r="A280" s="1012">
        <v>7.4</v>
      </c>
      <c r="B280" s="1021">
        <v>0.83699999999999997</v>
      </c>
      <c r="C280" s="1021">
        <v>0.83699999999999997</v>
      </c>
      <c r="D280" s="1021">
        <v>0.81599999999999995</v>
      </c>
      <c r="E280" s="1021">
        <v>0.81599999999999995</v>
      </c>
      <c r="F280" s="1021">
        <v>0.81599999999999995</v>
      </c>
      <c r="G280" s="1021">
        <v>0.81599999999999995</v>
      </c>
      <c r="H280" s="1021">
        <v>0.81599999999999995</v>
      </c>
      <c r="I280" s="1021">
        <v>0.67210000000000003</v>
      </c>
      <c r="J280" s="1021">
        <v>0.67210000000000003</v>
      </c>
      <c r="K280" s="1021">
        <v>0.67210000000000003</v>
      </c>
      <c r="L280" s="1021">
        <v>0.67210000000000003</v>
      </c>
      <c r="M280" s="1021">
        <v>0.67210000000000003</v>
      </c>
    </row>
    <row r="281" spans="1:13">
      <c r="A281" s="1012">
        <v>7.5</v>
      </c>
      <c r="B281" s="1021">
        <v>0.83630000000000004</v>
      </c>
      <c r="C281" s="1021">
        <v>0.83630000000000004</v>
      </c>
      <c r="D281" s="1021">
        <v>0.81510000000000005</v>
      </c>
      <c r="E281" s="1021">
        <v>0.81510000000000005</v>
      </c>
      <c r="F281" s="1021">
        <v>0.81510000000000005</v>
      </c>
      <c r="G281" s="1021">
        <v>0.81510000000000005</v>
      </c>
      <c r="H281" s="1021">
        <v>0.81510000000000005</v>
      </c>
      <c r="I281" s="1021">
        <v>0.67090000000000005</v>
      </c>
      <c r="J281" s="1021">
        <v>0.67090000000000005</v>
      </c>
      <c r="K281" s="1021">
        <v>0.67090000000000005</v>
      </c>
      <c r="L281" s="1021">
        <v>0.67090000000000005</v>
      </c>
      <c r="M281" s="1021">
        <v>0.67090000000000005</v>
      </c>
    </row>
    <row r="282" spans="1:13">
      <c r="A282" s="1012">
        <v>7.6</v>
      </c>
      <c r="B282" s="1021">
        <v>0.83560000000000001</v>
      </c>
      <c r="C282" s="1021">
        <v>0.83560000000000001</v>
      </c>
      <c r="D282" s="1021">
        <v>0.81420000000000003</v>
      </c>
      <c r="E282" s="1021">
        <v>0.81420000000000003</v>
      </c>
      <c r="F282" s="1021">
        <v>0.81420000000000003</v>
      </c>
      <c r="G282" s="1021">
        <v>0.81420000000000003</v>
      </c>
      <c r="H282" s="1021">
        <v>0.81420000000000003</v>
      </c>
      <c r="I282" s="1021">
        <v>0.66979999999999995</v>
      </c>
      <c r="J282" s="1021">
        <v>0.66979999999999995</v>
      </c>
      <c r="K282" s="1021">
        <v>0.66979999999999995</v>
      </c>
      <c r="L282" s="1021">
        <v>0.66979999999999995</v>
      </c>
      <c r="M282" s="1021">
        <v>0.66979999999999995</v>
      </c>
    </row>
    <row r="283" spans="1:13">
      <c r="A283" s="1012">
        <v>7.7</v>
      </c>
      <c r="B283" s="1021">
        <v>0.83489999999999998</v>
      </c>
      <c r="C283" s="1021">
        <v>0.83489999999999998</v>
      </c>
      <c r="D283" s="1021">
        <v>0.81330000000000002</v>
      </c>
      <c r="E283" s="1021">
        <v>0.81330000000000002</v>
      </c>
      <c r="F283" s="1021">
        <v>0.81330000000000002</v>
      </c>
      <c r="G283" s="1021">
        <v>0.81330000000000002</v>
      </c>
      <c r="H283" s="1021">
        <v>0.81330000000000002</v>
      </c>
      <c r="I283" s="1021">
        <v>0.66869999999999996</v>
      </c>
      <c r="J283" s="1021">
        <v>0.66869999999999996</v>
      </c>
      <c r="K283" s="1021">
        <v>0.66869999999999996</v>
      </c>
      <c r="L283" s="1021">
        <v>0.66869999999999996</v>
      </c>
      <c r="M283" s="1021">
        <v>0.66869999999999996</v>
      </c>
    </row>
    <row r="284" spans="1:13">
      <c r="A284" s="1012">
        <v>7.8</v>
      </c>
      <c r="B284" s="1021">
        <v>0.83420000000000005</v>
      </c>
      <c r="C284" s="1021">
        <v>0.83420000000000005</v>
      </c>
      <c r="D284" s="1021">
        <v>0.81240000000000001</v>
      </c>
      <c r="E284" s="1021">
        <v>0.81240000000000001</v>
      </c>
      <c r="F284" s="1021">
        <v>0.81240000000000001</v>
      </c>
      <c r="G284" s="1021">
        <v>0.81240000000000001</v>
      </c>
      <c r="H284" s="1021">
        <v>0.81240000000000001</v>
      </c>
      <c r="I284" s="1021">
        <v>0.66759999999999997</v>
      </c>
      <c r="J284" s="1021">
        <v>0.66759999999999997</v>
      </c>
      <c r="K284" s="1021">
        <v>0.66759999999999997</v>
      </c>
      <c r="L284" s="1021">
        <v>0.66759999999999997</v>
      </c>
      <c r="M284" s="1021">
        <v>0.66759999999999997</v>
      </c>
    </row>
    <row r="285" spans="1:13">
      <c r="A285" s="1012">
        <v>7.9</v>
      </c>
      <c r="B285" s="1021">
        <v>0.83350000000000002</v>
      </c>
      <c r="C285" s="1021">
        <v>0.83350000000000002</v>
      </c>
      <c r="D285" s="1021">
        <v>0.81159999999999999</v>
      </c>
      <c r="E285" s="1021">
        <v>0.81159999999999999</v>
      </c>
      <c r="F285" s="1021">
        <v>0.81159999999999999</v>
      </c>
      <c r="G285" s="1021">
        <v>0.81159999999999999</v>
      </c>
      <c r="H285" s="1021">
        <v>0.81159999999999999</v>
      </c>
      <c r="I285" s="1021">
        <v>0.66649999999999998</v>
      </c>
      <c r="J285" s="1021">
        <v>0.66649999999999998</v>
      </c>
      <c r="K285" s="1021">
        <v>0.66649999999999998</v>
      </c>
      <c r="L285" s="1021">
        <v>0.66649999999999998</v>
      </c>
      <c r="M285" s="1021">
        <v>0.66649999999999998</v>
      </c>
    </row>
    <row r="286" spans="1:13">
      <c r="A286" s="1012">
        <v>8</v>
      </c>
      <c r="B286" s="1021">
        <v>0.83279999999999998</v>
      </c>
      <c r="C286" s="1021">
        <v>0.83279999999999998</v>
      </c>
      <c r="D286" s="1021">
        <v>0.81079999999999997</v>
      </c>
      <c r="E286" s="1021">
        <v>0.81079999999999997</v>
      </c>
      <c r="F286" s="1021">
        <v>0.81079999999999997</v>
      </c>
      <c r="G286" s="1021">
        <v>0.81079999999999997</v>
      </c>
      <c r="H286" s="1021">
        <v>0.81079999999999997</v>
      </c>
      <c r="I286" s="1021">
        <v>0.66549999999999998</v>
      </c>
      <c r="J286" s="1021">
        <v>0.66549999999999998</v>
      </c>
      <c r="K286" s="1021">
        <v>0.66549999999999998</v>
      </c>
      <c r="L286" s="1021">
        <v>0.66549999999999998</v>
      </c>
      <c r="M286" s="1021">
        <v>0.66549999999999998</v>
      </c>
    </row>
    <row r="287" spans="1:13">
      <c r="A287" s="1012">
        <v>8.1</v>
      </c>
      <c r="B287" s="1021">
        <v>0.83220000000000005</v>
      </c>
      <c r="C287" s="1021">
        <v>0.83220000000000005</v>
      </c>
      <c r="D287" s="1021">
        <v>0.81</v>
      </c>
      <c r="E287" s="1021">
        <v>0.81</v>
      </c>
      <c r="F287" s="1021">
        <v>0.81</v>
      </c>
      <c r="G287" s="1021">
        <v>0.81</v>
      </c>
      <c r="H287" s="1021">
        <v>0.81</v>
      </c>
      <c r="I287" s="1021">
        <v>0.66439999999999999</v>
      </c>
      <c r="J287" s="1021">
        <v>0.66439999999999999</v>
      </c>
      <c r="K287" s="1021">
        <v>0.66439999999999999</v>
      </c>
      <c r="L287" s="1021">
        <v>0.66439999999999999</v>
      </c>
      <c r="M287" s="1021">
        <v>0.66439999999999999</v>
      </c>
    </row>
    <row r="288" spans="1:13">
      <c r="A288" s="1012">
        <v>8.1999999999999993</v>
      </c>
      <c r="B288" s="1021">
        <v>0.83160000000000001</v>
      </c>
      <c r="C288" s="1021">
        <v>0.83160000000000001</v>
      </c>
      <c r="D288" s="1021">
        <v>0.80920000000000003</v>
      </c>
      <c r="E288" s="1021">
        <v>0.80920000000000003</v>
      </c>
      <c r="F288" s="1021">
        <v>0.80920000000000003</v>
      </c>
      <c r="G288" s="1021">
        <v>0.80920000000000003</v>
      </c>
      <c r="H288" s="1021">
        <v>0.80920000000000003</v>
      </c>
      <c r="I288" s="1021">
        <v>0.66339999999999999</v>
      </c>
      <c r="J288" s="1021">
        <v>0.66339999999999999</v>
      </c>
      <c r="K288" s="1021">
        <v>0.66339999999999999</v>
      </c>
      <c r="L288" s="1021">
        <v>0.66339999999999999</v>
      </c>
      <c r="M288" s="1021">
        <v>0.66339999999999999</v>
      </c>
    </row>
    <row r="289" spans="1:13">
      <c r="A289" s="1012">
        <v>8.3000000000000007</v>
      </c>
      <c r="B289" s="1021">
        <v>0.83099999999999996</v>
      </c>
      <c r="C289" s="1021">
        <v>0.83099999999999996</v>
      </c>
      <c r="D289" s="1021">
        <v>0.80840000000000001</v>
      </c>
      <c r="E289" s="1021">
        <v>0.80840000000000001</v>
      </c>
      <c r="F289" s="1021">
        <v>0.80840000000000001</v>
      </c>
      <c r="G289" s="1021">
        <v>0.80840000000000001</v>
      </c>
      <c r="H289" s="1021">
        <v>0.80840000000000001</v>
      </c>
      <c r="I289" s="1021">
        <v>0.66239999999999999</v>
      </c>
      <c r="J289" s="1021">
        <v>0.66239999999999999</v>
      </c>
      <c r="K289" s="1021">
        <v>0.66239999999999999</v>
      </c>
      <c r="L289" s="1021">
        <v>0.66239999999999999</v>
      </c>
      <c r="M289" s="1021">
        <v>0.66239999999999999</v>
      </c>
    </row>
    <row r="290" spans="1:13">
      <c r="A290" s="1012">
        <v>8.4</v>
      </c>
      <c r="B290" s="1021">
        <v>0.83040000000000003</v>
      </c>
      <c r="C290" s="1021">
        <v>0.83040000000000003</v>
      </c>
      <c r="D290" s="1021">
        <v>0.80759999999999998</v>
      </c>
      <c r="E290" s="1021">
        <v>0.80759999999999998</v>
      </c>
      <c r="F290" s="1021">
        <v>0.80759999999999998</v>
      </c>
      <c r="G290" s="1021">
        <v>0.80759999999999998</v>
      </c>
      <c r="H290" s="1021">
        <v>0.80759999999999998</v>
      </c>
      <c r="I290" s="1021">
        <v>0.66139999999999999</v>
      </c>
      <c r="J290" s="1021">
        <v>0.66139999999999999</v>
      </c>
      <c r="K290" s="1021">
        <v>0.66139999999999999</v>
      </c>
      <c r="L290" s="1021">
        <v>0.66139999999999999</v>
      </c>
      <c r="M290" s="1021">
        <v>0.66139999999999999</v>
      </c>
    </row>
    <row r="291" spans="1:13">
      <c r="A291" s="1012">
        <v>8.5</v>
      </c>
      <c r="B291" s="1021">
        <v>0.82979999999999998</v>
      </c>
      <c r="C291" s="1021">
        <v>0.82979999999999998</v>
      </c>
      <c r="D291" s="1021">
        <v>0.80679999999999996</v>
      </c>
      <c r="E291" s="1021">
        <v>0.80679999999999996</v>
      </c>
      <c r="F291" s="1021">
        <v>0.80679999999999996</v>
      </c>
      <c r="G291" s="1021">
        <v>0.80679999999999996</v>
      </c>
      <c r="H291" s="1021">
        <v>0.80679999999999996</v>
      </c>
      <c r="I291" s="1021">
        <v>0.66049999999999998</v>
      </c>
      <c r="J291" s="1021">
        <v>0.66049999999999998</v>
      </c>
      <c r="K291" s="1021">
        <v>0.66049999999999998</v>
      </c>
      <c r="L291" s="1021">
        <v>0.66049999999999998</v>
      </c>
      <c r="M291" s="1021">
        <v>0.66049999999999998</v>
      </c>
    </row>
    <row r="292" spans="1:13">
      <c r="A292" s="1012">
        <v>8.6</v>
      </c>
      <c r="B292" s="1021">
        <v>0.82920000000000005</v>
      </c>
      <c r="C292" s="1021">
        <v>0.82920000000000005</v>
      </c>
      <c r="D292" s="1021">
        <v>0.80600000000000005</v>
      </c>
      <c r="E292" s="1021">
        <v>0.80600000000000005</v>
      </c>
      <c r="F292" s="1021">
        <v>0.80600000000000005</v>
      </c>
      <c r="G292" s="1021">
        <v>0.80600000000000005</v>
      </c>
      <c r="H292" s="1021">
        <v>0.80600000000000005</v>
      </c>
      <c r="I292" s="1021">
        <v>0.65949999999999998</v>
      </c>
      <c r="J292" s="1021">
        <v>0.65949999999999998</v>
      </c>
      <c r="K292" s="1021">
        <v>0.65949999999999998</v>
      </c>
      <c r="L292" s="1021">
        <v>0.65949999999999998</v>
      </c>
      <c r="M292" s="1021">
        <v>0.65949999999999998</v>
      </c>
    </row>
    <row r="293" spans="1:13">
      <c r="A293" s="1012">
        <v>8.6999999999999993</v>
      </c>
      <c r="B293" s="1021">
        <v>0.8286</v>
      </c>
      <c r="C293" s="1021">
        <v>0.8286</v>
      </c>
      <c r="D293" s="1021">
        <v>0.80520000000000003</v>
      </c>
      <c r="E293" s="1021">
        <v>0.80520000000000003</v>
      </c>
      <c r="F293" s="1021">
        <v>0.80520000000000003</v>
      </c>
      <c r="G293" s="1021">
        <v>0.80520000000000003</v>
      </c>
      <c r="H293" s="1021">
        <v>0.80520000000000003</v>
      </c>
      <c r="I293" s="1021">
        <v>0.65859999999999996</v>
      </c>
      <c r="J293" s="1021">
        <v>0.65859999999999996</v>
      </c>
      <c r="K293" s="1021">
        <v>0.65859999999999996</v>
      </c>
      <c r="L293" s="1021">
        <v>0.65859999999999996</v>
      </c>
      <c r="M293" s="1021">
        <v>0.65859999999999996</v>
      </c>
    </row>
    <row r="294" spans="1:13">
      <c r="A294" s="1012">
        <v>8.8000000000000007</v>
      </c>
      <c r="B294" s="1021">
        <v>0.82799999999999996</v>
      </c>
      <c r="C294" s="1021">
        <v>0.82799999999999996</v>
      </c>
      <c r="D294" s="1021">
        <v>0.8044</v>
      </c>
      <c r="E294" s="1021">
        <v>0.8044</v>
      </c>
      <c r="F294" s="1021">
        <v>0.8044</v>
      </c>
      <c r="G294" s="1021">
        <v>0.8044</v>
      </c>
      <c r="H294" s="1021">
        <v>0.8044</v>
      </c>
      <c r="I294" s="1021">
        <v>0.65759999999999996</v>
      </c>
      <c r="J294" s="1021">
        <v>0.65759999999999996</v>
      </c>
      <c r="K294" s="1021">
        <v>0.65759999999999996</v>
      </c>
      <c r="L294" s="1021">
        <v>0.65759999999999996</v>
      </c>
      <c r="M294" s="1021">
        <v>0.65759999999999996</v>
      </c>
    </row>
    <row r="295" spans="1:13">
      <c r="A295" s="1012">
        <v>8.9</v>
      </c>
      <c r="B295" s="1021">
        <v>0.82740000000000002</v>
      </c>
      <c r="C295" s="1021">
        <v>0.82740000000000002</v>
      </c>
      <c r="D295" s="1021">
        <v>0.80359999999999998</v>
      </c>
      <c r="E295" s="1021">
        <v>0.80359999999999998</v>
      </c>
      <c r="F295" s="1021">
        <v>0.80359999999999998</v>
      </c>
      <c r="G295" s="1021">
        <v>0.80359999999999998</v>
      </c>
      <c r="H295" s="1021">
        <v>0.80359999999999998</v>
      </c>
      <c r="I295" s="1021">
        <v>0.65669999999999995</v>
      </c>
      <c r="J295" s="1021">
        <v>0.65669999999999995</v>
      </c>
      <c r="K295" s="1021">
        <v>0.65669999999999995</v>
      </c>
      <c r="L295" s="1021">
        <v>0.65669999999999995</v>
      </c>
      <c r="M295" s="1021">
        <v>0.65669999999999995</v>
      </c>
    </row>
    <row r="296" spans="1:13">
      <c r="A296" s="1036">
        <v>9</v>
      </c>
      <c r="B296" s="1021">
        <v>0.82679999999999998</v>
      </c>
      <c r="C296" s="1021">
        <v>0.82679999999999998</v>
      </c>
      <c r="D296" s="1021">
        <v>0.80279999999999996</v>
      </c>
      <c r="E296" s="1021">
        <v>0.80279999999999996</v>
      </c>
      <c r="F296" s="1021">
        <v>0.80279999999999996</v>
      </c>
      <c r="G296" s="1021">
        <v>0.80279999999999996</v>
      </c>
      <c r="H296" s="1021">
        <v>0.80279999999999996</v>
      </c>
      <c r="I296" s="1021">
        <v>0.65569999999999995</v>
      </c>
      <c r="J296" s="1021">
        <v>0.65569999999999995</v>
      </c>
      <c r="K296" s="1021">
        <v>0.65569999999999995</v>
      </c>
      <c r="L296" s="1021">
        <v>0.65569999999999995</v>
      </c>
      <c r="M296" s="1021">
        <v>0.65569999999999995</v>
      </c>
    </row>
    <row r="297" spans="1:13">
      <c r="A297" s="1036">
        <v>9.1</v>
      </c>
      <c r="B297" s="1021">
        <v>0.82620000000000005</v>
      </c>
      <c r="C297" s="1021">
        <v>0.82620000000000005</v>
      </c>
      <c r="D297" s="1021">
        <v>0.80200000000000005</v>
      </c>
      <c r="E297" s="1021">
        <v>0.80200000000000005</v>
      </c>
      <c r="F297" s="1021">
        <v>0.80200000000000005</v>
      </c>
      <c r="G297" s="1021">
        <v>0.80200000000000005</v>
      </c>
      <c r="H297" s="1021">
        <v>0.80200000000000005</v>
      </c>
      <c r="I297" s="1021">
        <v>0.65480000000000005</v>
      </c>
      <c r="J297" s="1021">
        <v>0.65480000000000005</v>
      </c>
      <c r="K297" s="1021">
        <v>0.65480000000000005</v>
      </c>
      <c r="L297" s="1021">
        <v>0.65480000000000005</v>
      </c>
      <c r="M297" s="1021">
        <v>0.65480000000000005</v>
      </c>
    </row>
    <row r="298" spans="1:13">
      <c r="A298" s="1036">
        <v>9.1999999999999993</v>
      </c>
      <c r="B298" s="1021">
        <v>0.8256</v>
      </c>
      <c r="C298" s="1021">
        <v>0.8256</v>
      </c>
      <c r="D298" s="1021">
        <v>0.80120000000000002</v>
      </c>
      <c r="E298" s="1021">
        <v>0.80120000000000002</v>
      </c>
      <c r="F298" s="1021">
        <v>0.80120000000000002</v>
      </c>
      <c r="G298" s="1021">
        <v>0.80120000000000002</v>
      </c>
      <c r="H298" s="1021">
        <v>0.80120000000000002</v>
      </c>
      <c r="I298" s="1021">
        <v>0.65380000000000005</v>
      </c>
      <c r="J298" s="1021">
        <v>0.65380000000000005</v>
      </c>
      <c r="K298" s="1021">
        <v>0.65380000000000005</v>
      </c>
      <c r="L298" s="1021">
        <v>0.65380000000000005</v>
      </c>
      <c r="M298" s="1021">
        <v>0.65380000000000005</v>
      </c>
    </row>
    <row r="299" spans="1:13">
      <c r="A299" s="1036">
        <v>9.3000000000000007</v>
      </c>
      <c r="B299" s="1021">
        <v>0.82499999999999996</v>
      </c>
      <c r="C299" s="1021">
        <v>0.82499999999999996</v>
      </c>
      <c r="D299" s="1021">
        <v>0.8004</v>
      </c>
      <c r="E299" s="1021">
        <v>0.8004</v>
      </c>
      <c r="F299" s="1021">
        <v>0.8004</v>
      </c>
      <c r="G299" s="1021">
        <v>0.8004</v>
      </c>
      <c r="H299" s="1021">
        <v>0.8004</v>
      </c>
      <c r="I299" s="1021">
        <v>0.65290000000000004</v>
      </c>
      <c r="J299" s="1021">
        <v>0.65290000000000004</v>
      </c>
      <c r="K299" s="1021">
        <v>0.65290000000000004</v>
      </c>
      <c r="L299" s="1021">
        <v>0.65290000000000004</v>
      </c>
      <c r="M299" s="1021">
        <v>0.65290000000000004</v>
      </c>
    </row>
    <row r="300" spans="1:13">
      <c r="A300" s="1036">
        <v>9.4</v>
      </c>
      <c r="B300" s="1021">
        <v>0.82440000000000002</v>
      </c>
      <c r="C300" s="1021">
        <v>0.82440000000000002</v>
      </c>
      <c r="D300" s="1021">
        <v>0.79959999999999998</v>
      </c>
      <c r="E300" s="1021">
        <v>0.79959999999999998</v>
      </c>
      <c r="F300" s="1021">
        <v>0.79959999999999998</v>
      </c>
      <c r="G300" s="1021">
        <v>0.79959999999999998</v>
      </c>
      <c r="H300" s="1021">
        <v>0.79959999999999998</v>
      </c>
      <c r="I300" s="1021">
        <v>0.65190000000000003</v>
      </c>
      <c r="J300" s="1021">
        <v>0.65190000000000003</v>
      </c>
      <c r="K300" s="1021">
        <v>0.65190000000000003</v>
      </c>
      <c r="L300" s="1021">
        <v>0.65190000000000003</v>
      </c>
      <c r="M300" s="1021">
        <v>0.65190000000000003</v>
      </c>
    </row>
    <row r="301" spans="1:13">
      <c r="A301" s="1036">
        <v>9.5</v>
      </c>
      <c r="B301" s="1021">
        <v>0.82379999999999998</v>
      </c>
      <c r="C301" s="1021">
        <v>0.82379999999999998</v>
      </c>
      <c r="D301" s="1021">
        <v>0.79879999999999995</v>
      </c>
      <c r="E301" s="1021">
        <v>0.79879999999999995</v>
      </c>
      <c r="F301" s="1021">
        <v>0.79879999999999995</v>
      </c>
      <c r="G301" s="1021">
        <v>0.79879999999999995</v>
      </c>
      <c r="H301" s="1021">
        <v>0.79879999999999995</v>
      </c>
      <c r="I301" s="1021">
        <v>0.65100000000000002</v>
      </c>
      <c r="J301" s="1021">
        <v>0.65100000000000002</v>
      </c>
      <c r="K301" s="1021">
        <v>0.65100000000000002</v>
      </c>
      <c r="L301" s="1021">
        <v>0.65100000000000002</v>
      </c>
      <c r="M301" s="1021">
        <v>0.65100000000000002</v>
      </c>
    </row>
    <row r="302" spans="1:13">
      <c r="A302" s="1036">
        <v>9.6</v>
      </c>
      <c r="B302" s="1021">
        <v>0.82320000000000004</v>
      </c>
      <c r="C302" s="1021">
        <v>0.82320000000000004</v>
      </c>
      <c r="D302" s="1021">
        <v>0.79800000000000004</v>
      </c>
      <c r="E302" s="1021">
        <v>0.79800000000000004</v>
      </c>
      <c r="F302" s="1021">
        <v>0.79800000000000004</v>
      </c>
      <c r="G302" s="1021">
        <v>0.79800000000000004</v>
      </c>
      <c r="H302" s="1021">
        <v>0.79800000000000004</v>
      </c>
      <c r="I302" s="1021">
        <v>0.65</v>
      </c>
      <c r="J302" s="1021">
        <v>0.65</v>
      </c>
      <c r="K302" s="1021">
        <v>0.65</v>
      </c>
      <c r="L302" s="1021">
        <v>0.65</v>
      </c>
      <c r="M302" s="1021">
        <v>0.65</v>
      </c>
    </row>
    <row r="303" spans="1:13">
      <c r="A303" s="1036">
        <v>9.6999999999999993</v>
      </c>
      <c r="B303" s="1021">
        <v>0.8226</v>
      </c>
      <c r="C303" s="1021">
        <v>0.8226</v>
      </c>
      <c r="D303" s="1021">
        <v>0.79720000000000002</v>
      </c>
      <c r="E303" s="1021">
        <v>0.79720000000000002</v>
      </c>
      <c r="F303" s="1021">
        <v>0.79720000000000002</v>
      </c>
      <c r="G303" s="1021">
        <v>0.79720000000000002</v>
      </c>
      <c r="H303" s="1021">
        <v>0.79720000000000002</v>
      </c>
      <c r="I303" s="1021">
        <v>0.64900000000000002</v>
      </c>
      <c r="J303" s="1021">
        <v>0.64900000000000002</v>
      </c>
      <c r="K303" s="1021">
        <v>0.64900000000000002</v>
      </c>
      <c r="L303" s="1021">
        <v>0.64900000000000002</v>
      </c>
      <c r="M303" s="1021">
        <v>0.64900000000000002</v>
      </c>
    </row>
    <row r="304" spans="1:13">
      <c r="A304" s="1036">
        <v>9.8000000000000007</v>
      </c>
      <c r="B304" s="1021">
        <v>0.82199999999999995</v>
      </c>
      <c r="C304" s="1021">
        <v>0.82199999999999995</v>
      </c>
      <c r="D304" s="1021">
        <v>0.7964</v>
      </c>
      <c r="E304" s="1021">
        <v>0.7964</v>
      </c>
      <c r="F304" s="1021">
        <v>0.7964</v>
      </c>
      <c r="G304" s="1021">
        <v>0.7964</v>
      </c>
      <c r="H304" s="1021">
        <v>0.7964</v>
      </c>
      <c r="I304" s="1021">
        <v>0.64810000000000001</v>
      </c>
      <c r="J304" s="1021">
        <v>0.64810000000000001</v>
      </c>
      <c r="K304" s="1021">
        <v>0.64810000000000001</v>
      </c>
      <c r="L304" s="1021">
        <v>0.64810000000000001</v>
      </c>
      <c r="M304" s="1021">
        <v>0.64810000000000001</v>
      </c>
    </row>
    <row r="305" spans="1:13">
      <c r="A305" s="1036">
        <v>9.9</v>
      </c>
      <c r="B305" s="1021">
        <v>0.82140000000000002</v>
      </c>
      <c r="C305" s="1021">
        <v>0.82140000000000002</v>
      </c>
      <c r="D305" s="1021">
        <v>0.79559999999999997</v>
      </c>
      <c r="E305" s="1021">
        <v>0.79559999999999997</v>
      </c>
      <c r="F305" s="1021">
        <v>0.79559999999999997</v>
      </c>
      <c r="G305" s="1021">
        <v>0.79559999999999997</v>
      </c>
      <c r="H305" s="1021">
        <v>0.79559999999999997</v>
      </c>
      <c r="I305" s="1021">
        <v>0.64710000000000001</v>
      </c>
      <c r="J305" s="1021">
        <v>0.64710000000000001</v>
      </c>
      <c r="K305" s="1021">
        <v>0.64710000000000001</v>
      </c>
      <c r="L305" s="1021">
        <v>0.64710000000000001</v>
      </c>
      <c r="M305" s="1021">
        <v>0.64710000000000001</v>
      </c>
    </row>
    <row r="306" spans="1:13">
      <c r="A306" s="1036">
        <v>10</v>
      </c>
      <c r="B306" s="1021">
        <v>0.82079999999999997</v>
      </c>
      <c r="C306" s="1021">
        <v>0.82079999999999997</v>
      </c>
      <c r="D306" s="1021">
        <v>0.79479999999999995</v>
      </c>
      <c r="E306" s="1021">
        <v>0.79479999999999995</v>
      </c>
      <c r="F306" s="1021">
        <v>0.79479999999999995</v>
      </c>
      <c r="G306" s="1021">
        <v>0.79479999999999995</v>
      </c>
      <c r="H306" s="1021">
        <v>0.79479999999999995</v>
      </c>
      <c r="I306" s="1021">
        <v>0.6462</v>
      </c>
      <c r="J306" s="1021">
        <v>0.6462</v>
      </c>
      <c r="K306" s="1021">
        <v>0.6462</v>
      </c>
      <c r="L306" s="1021">
        <v>0.6462</v>
      </c>
      <c r="M306" s="1021">
        <v>0.6462</v>
      </c>
    </row>
    <row r="307" spans="1:13" ht="14.25">
      <c r="A307" s="1009" t="s">
        <v>918</v>
      </c>
      <c r="B307" s="1010"/>
      <c r="C307" s="1010"/>
      <c r="D307" s="1010"/>
      <c r="E307" s="1010"/>
      <c r="F307" s="1010"/>
      <c r="G307" s="1010"/>
      <c r="H307" s="1010"/>
      <c r="I307" s="1010"/>
      <c r="J307" s="1010"/>
      <c r="K307" s="1010"/>
      <c r="L307" s="1010"/>
      <c r="M307" s="1010"/>
    </row>
    <row r="308" spans="1:13">
      <c r="A308" s="1012" t="s">
        <v>905</v>
      </c>
      <c r="B308" s="1013" t="s">
        <v>906</v>
      </c>
      <c r="C308" s="1013" t="s">
        <v>907</v>
      </c>
      <c r="D308" s="1013" t="s">
        <v>908</v>
      </c>
      <c r="E308" s="1013" t="s">
        <v>909</v>
      </c>
      <c r="F308" s="1013" t="s">
        <v>910</v>
      </c>
      <c r="G308" s="1013" t="s">
        <v>911</v>
      </c>
      <c r="H308" s="1014" t="s">
        <v>912</v>
      </c>
      <c r="I308" s="1014" t="s">
        <v>913</v>
      </c>
      <c r="J308" s="1015" t="s">
        <v>914</v>
      </c>
      <c r="K308" s="1015" t="s">
        <v>915</v>
      </c>
      <c r="L308" s="1015" t="s">
        <v>916</v>
      </c>
      <c r="M308" s="1015" t="s">
        <v>917</v>
      </c>
    </row>
    <row r="309" spans="1:13">
      <c r="A309" s="1012">
        <v>0.1</v>
      </c>
      <c r="B309" s="1021">
        <v>11.506</v>
      </c>
      <c r="C309" s="1021">
        <v>11.506</v>
      </c>
      <c r="D309" s="1021">
        <v>12.015000000000001</v>
      </c>
      <c r="E309" s="1021">
        <v>12.015000000000001</v>
      </c>
      <c r="F309" s="1021">
        <v>12.015000000000001</v>
      </c>
      <c r="G309" s="1021">
        <v>11.118</v>
      </c>
      <c r="H309" s="1021">
        <v>11.118</v>
      </c>
      <c r="I309" s="1021">
        <v>10</v>
      </c>
      <c r="J309" s="1021">
        <v>10</v>
      </c>
      <c r="K309" s="1021">
        <v>10</v>
      </c>
      <c r="L309" s="1021">
        <v>10</v>
      </c>
      <c r="M309" s="1021">
        <v>10</v>
      </c>
    </row>
    <row r="310" spans="1:13">
      <c r="A310" s="1012">
        <v>0.2</v>
      </c>
      <c r="B310" s="1021">
        <v>5.7530000000000001</v>
      </c>
      <c r="C310" s="1021">
        <v>5.7530000000000001</v>
      </c>
      <c r="D310" s="1021">
        <v>6.0075000000000003</v>
      </c>
      <c r="E310" s="1021">
        <v>6.0075000000000003</v>
      </c>
      <c r="F310" s="1021">
        <v>6.0075000000000003</v>
      </c>
      <c r="G310" s="1021">
        <v>5.5590000000000002</v>
      </c>
      <c r="H310" s="1021">
        <v>5.5590000000000002</v>
      </c>
      <c r="I310" s="1021">
        <v>5</v>
      </c>
      <c r="J310" s="1021">
        <v>5</v>
      </c>
      <c r="K310" s="1021">
        <v>5</v>
      </c>
      <c r="L310" s="1021">
        <v>5</v>
      </c>
      <c r="M310" s="1021">
        <v>5</v>
      </c>
    </row>
    <row r="311" spans="1:13">
      <c r="A311" s="1012">
        <v>0.3</v>
      </c>
      <c r="B311" s="1021">
        <v>3.8353000000000002</v>
      </c>
      <c r="C311" s="1021">
        <v>3.8353000000000002</v>
      </c>
      <c r="D311" s="1021">
        <v>4.0049999999999999</v>
      </c>
      <c r="E311" s="1021">
        <v>4.0049999999999999</v>
      </c>
      <c r="F311" s="1021">
        <v>4.0049999999999999</v>
      </c>
      <c r="G311" s="1021">
        <v>3.706</v>
      </c>
      <c r="H311" s="1021">
        <v>3.706</v>
      </c>
      <c r="I311" s="1021">
        <v>3.3332999999999999</v>
      </c>
      <c r="J311" s="1021">
        <v>3.3332999999999999</v>
      </c>
      <c r="K311" s="1021">
        <v>3.3332999999999999</v>
      </c>
      <c r="L311" s="1021">
        <v>3.3332999999999999</v>
      </c>
      <c r="M311" s="1021">
        <v>3.3332999999999999</v>
      </c>
    </row>
    <row r="312" spans="1:13">
      <c r="A312" s="1012">
        <v>0.4</v>
      </c>
      <c r="B312" s="1021">
        <v>2.8765000000000001</v>
      </c>
      <c r="C312" s="1021">
        <v>2.8765000000000001</v>
      </c>
      <c r="D312" s="1021">
        <v>3.0038</v>
      </c>
      <c r="E312" s="1021">
        <v>3.0038</v>
      </c>
      <c r="F312" s="1021">
        <v>3.0038</v>
      </c>
      <c r="G312" s="1021">
        <v>2.7795000000000001</v>
      </c>
      <c r="H312" s="1021">
        <v>2.7795000000000001</v>
      </c>
      <c r="I312" s="1021">
        <v>2.5</v>
      </c>
      <c r="J312" s="1021">
        <v>2.5</v>
      </c>
      <c r="K312" s="1021">
        <v>2.5</v>
      </c>
      <c r="L312" s="1021">
        <v>2.5</v>
      </c>
      <c r="M312" s="1021">
        <v>2.5</v>
      </c>
    </row>
    <row r="313" spans="1:13">
      <c r="A313" s="1012">
        <v>0.5</v>
      </c>
      <c r="B313" s="1021">
        <v>2.3012000000000001</v>
      </c>
      <c r="C313" s="1021">
        <v>2.3012000000000001</v>
      </c>
      <c r="D313" s="1021">
        <v>2.403</v>
      </c>
      <c r="E313" s="1021">
        <v>2.403</v>
      </c>
      <c r="F313" s="1021">
        <v>2.403</v>
      </c>
      <c r="G313" s="1021">
        <v>2.2235999999999998</v>
      </c>
      <c r="H313" s="1021">
        <v>2.2235999999999998</v>
      </c>
      <c r="I313" s="1021">
        <v>2</v>
      </c>
      <c r="J313" s="1021">
        <v>2</v>
      </c>
      <c r="K313" s="1021">
        <v>2</v>
      </c>
      <c r="L313" s="1021">
        <v>2</v>
      </c>
      <c r="M313" s="1021">
        <v>2</v>
      </c>
    </row>
    <row r="314" spans="1:13">
      <c r="A314" s="1012">
        <v>0.6</v>
      </c>
      <c r="B314" s="1021">
        <v>1.9177</v>
      </c>
      <c r="C314" s="1021">
        <v>1.9177</v>
      </c>
      <c r="D314" s="1021">
        <v>2.0024999999999999</v>
      </c>
      <c r="E314" s="1021">
        <v>2.0024999999999999</v>
      </c>
      <c r="F314" s="1021">
        <v>2.0024999999999999</v>
      </c>
      <c r="G314" s="1021">
        <v>1.853</v>
      </c>
      <c r="H314" s="1021">
        <v>1.853</v>
      </c>
      <c r="I314" s="1021">
        <v>1.6667000000000001</v>
      </c>
      <c r="J314" s="1021">
        <v>1.6667000000000001</v>
      </c>
      <c r="K314" s="1021">
        <v>1.6667000000000001</v>
      </c>
      <c r="L314" s="1021">
        <v>1.6667000000000001</v>
      </c>
      <c r="M314" s="1021">
        <v>1.6667000000000001</v>
      </c>
    </row>
    <row r="315" spans="1:13">
      <c r="A315" s="1012">
        <v>0.7</v>
      </c>
      <c r="B315" s="1021">
        <v>1.6436999999999999</v>
      </c>
      <c r="C315" s="1021">
        <v>1.6436999999999999</v>
      </c>
      <c r="D315" s="1021">
        <v>1.7163999999999999</v>
      </c>
      <c r="E315" s="1021">
        <v>1.7163999999999999</v>
      </c>
      <c r="F315" s="1021">
        <v>1.7163999999999999</v>
      </c>
      <c r="G315" s="1021">
        <v>1.5883</v>
      </c>
      <c r="H315" s="1021">
        <v>1.5883</v>
      </c>
      <c r="I315" s="1021">
        <v>1.4286000000000001</v>
      </c>
      <c r="J315" s="1021">
        <v>1.4286000000000001</v>
      </c>
      <c r="K315" s="1021">
        <v>1.4286000000000001</v>
      </c>
      <c r="L315" s="1021">
        <v>1.4286000000000001</v>
      </c>
      <c r="M315" s="1021">
        <v>1.4286000000000001</v>
      </c>
    </row>
    <row r="316" spans="1:13">
      <c r="A316" s="1012">
        <v>0.8</v>
      </c>
      <c r="B316" s="1021">
        <v>1.4382999999999999</v>
      </c>
      <c r="C316" s="1021">
        <v>1.4382999999999999</v>
      </c>
      <c r="D316" s="1021">
        <v>1.5019</v>
      </c>
      <c r="E316" s="1021">
        <v>1.5019</v>
      </c>
      <c r="F316" s="1021">
        <v>1.5019</v>
      </c>
      <c r="G316" s="1021">
        <v>1.3897999999999999</v>
      </c>
      <c r="H316" s="1021">
        <v>1.3897999999999999</v>
      </c>
      <c r="I316" s="1021">
        <v>1.25</v>
      </c>
      <c r="J316" s="1021">
        <v>1.25</v>
      </c>
      <c r="K316" s="1021">
        <v>1.25</v>
      </c>
      <c r="L316" s="1021">
        <v>1.25</v>
      </c>
      <c r="M316" s="1021">
        <v>1.25</v>
      </c>
    </row>
    <row r="317" spans="1:13">
      <c r="A317" s="1012">
        <v>0.9</v>
      </c>
      <c r="B317" s="1021">
        <v>1.2784</v>
      </c>
      <c r="C317" s="1021">
        <v>1.2784</v>
      </c>
      <c r="D317" s="1021">
        <v>1.335</v>
      </c>
      <c r="E317" s="1021">
        <v>1.335</v>
      </c>
      <c r="F317" s="1021">
        <v>1.335</v>
      </c>
      <c r="G317" s="1021">
        <v>1.2353000000000001</v>
      </c>
      <c r="H317" s="1021">
        <v>1.2353000000000001</v>
      </c>
      <c r="I317" s="1021">
        <v>1.1111</v>
      </c>
      <c r="J317" s="1021">
        <v>1.1111</v>
      </c>
      <c r="K317" s="1021">
        <v>1.1111</v>
      </c>
      <c r="L317" s="1021">
        <v>1.1111</v>
      </c>
      <c r="M317" s="1021">
        <v>1.1111</v>
      </c>
    </row>
    <row r="318" spans="1:13">
      <c r="A318" s="1012">
        <v>1</v>
      </c>
      <c r="B318" s="1021">
        <v>1.1506000000000001</v>
      </c>
      <c r="C318" s="1021">
        <v>1.1506000000000001</v>
      </c>
      <c r="D318" s="1021">
        <v>1.2015</v>
      </c>
      <c r="E318" s="1021">
        <v>1.2015</v>
      </c>
      <c r="F318" s="1021">
        <v>1.2015</v>
      </c>
      <c r="G318" s="1021">
        <v>1.1117999999999999</v>
      </c>
      <c r="H318" s="1021">
        <v>1.1117999999999999</v>
      </c>
      <c r="I318" s="1021">
        <v>1</v>
      </c>
      <c r="J318" s="1021">
        <v>1</v>
      </c>
      <c r="K318" s="1021">
        <v>1</v>
      </c>
      <c r="L318" s="1021">
        <v>1</v>
      </c>
      <c r="M318" s="1021">
        <v>1</v>
      </c>
    </row>
    <row r="319" spans="1:13">
      <c r="A319" s="1012">
        <v>1.1000000000000001</v>
      </c>
      <c r="B319" s="1021">
        <v>1.1158999999999999</v>
      </c>
      <c r="C319" s="1021">
        <v>1.1158999999999999</v>
      </c>
      <c r="D319" s="1021">
        <v>1.1440999999999999</v>
      </c>
      <c r="E319" s="1021">
        <v>1.1440999999999999</v>
      </c>
      <c r="F319" s="1021">
        <v>1.1440999999999999</v>
      </c>
      <c r="G319" s="1021">
        <v>1.0492999999999999</v>
      </c>
      <c r="H319" s="1021">
        <v>1.0492999999999999</v>
      </c>
      <c r="I319" s="1021">
        <v>0.93730000000000002</v>
      </c>
      <c r="J319" s="1021">
        <v>0.93730000000000002</v>
      </c>
      <c r="K319" s="1021">
        <v>0.93730000000000002</v>
      </c>
      <c r="L319" s="1021">
        <v>0.93730000000000002</v>
      </c>
      <c r="M319" s="1021">
        <v>0.93730000000000002</v>
      </c>
    </row>
    <row r="320" spans="1:13">
      <c r="A320" s="1012">
        <v>1.2</v>
      </c>
      <c r="B320" s="1021">
        <v>1.0837000000000001</v>
      </c>
      <c r="C320" s="1021">
        <v>1.0837000000000001</v>
      </c>
      <c r="D320" s="1021">
        <v>1.0972999999999999</v>
      </c>
      <c r="E320" s="1021">
        <v>1.0972999999999999</v>
      </c>
      <c r="F320" s="1021">
        <v>1.0972999999999999</v>
      </c>
      <c r="G320" s="1021">
        <v>1</v>
      </c>
      <c r="H320" s="1021">
        <v>1</v>
      </c>
      <c r="I320" s="1021">
        <v>0.88890000000000002</v>
      </c>
      <c r="J320" s="1021">
        <v>0.88890000000000002</v>
      </c>
      <c r="K320" s="1021">
        <v>0.88890000000000002</v>
      </c>
      <c r="L320" s="1021">
        <v>0.88890000000000002</v>
      </c>
      <c r="M320" s="1021">
        <v>0.88890000000000002</v>
      </c>
    </row>
    <row r="321" spans="1:13">
      <c r="A321" s="1012">
        <v>1.3</v>
      </c>
      <c r="B321" s="1021">
        <v>1.0538000000000001</v>
      </c>
      <c r="C321" s="1021">
        <v>1.0538000000000001</v>
      </c>
      <c r="D321" s="1021">
        <v>1.0589999999999999</v>
      </c>
      <c r="E321" s="1021">
        <v>1.0589999999999999</v>
      </c>
      <c r="F321" s="1021">
        <v>1.0589999999999999</v>
      </c>
      <c r="G321" s="1021">
        <v>0.96140000000000003</v>
      </c>
      <c r="H321" s="1021">
        <v>0.96140000000000003</v>
      </c>
      <c r="I321" s="1021">
        <v>0.85209999999999997</v>
      </c>
      <c r="J321" s="1021">
        <v>0.85209999999999997</v>
      </c>
      <c r="K321" s="1021">
        <v>0.85209999999999997</v>
      </c>
      <c r="L321" s="1021">
        <v>0.85209999999999997</v>
      </c>
      <c r="M321" s="1021">
        <v>0.85209999999999997</v>
      </c>
    </row>
    <row r="322" spans="1:13">
      <c r="A322" s="1012">
        <v>1.4</v>
      </c>
      <c r="B322" s="1021">
        <v>1.026</v>
      </c>
      <c r="C322" s="1021">
        <v>1.026</v>
      </c>
      <c r="D322" s="1021">
        <v>1.0271999999999999</v>
      </c>
      <c r="E322" s="1021">
        <v>1.0271999999999999</v>
      </c>
      <c r="F322" s="1021">
        <v>1.0271999999999999</v>
      </c>
      <c r="G322" s="1021">
        <v>0.93079999999999996</v>
      </c>
      <c r="H322" s="1021">
        <v>0.93079999999999996</v>
      </c>
      <c r="I322" s="1021">
        <v>0.82379999999999998</v>
      </c>
      <c r="J322" s="1021">
        <v>0.82379999999999998</v>
      </c>
      <c r="K322" s="1021">
        <v>0.82379999999999998</v>
      </c>
      <c r="L322" s="1021">
        <v>0.82379999999999998</v>
      </c>
      <c r="M322" s="1021">
        <v>0.82379999999999998</v>
      </c>
    </row>
    <row r="323" spans="1:13">
      <c r="A323" s="1012">
        <v>1.5</v>
      </c>
      <c r="B323" s="1021">
        <v>1</v>
      </c>
      <c r="C323" s="1021">
        <v>1</v>
      </c>
      <c r="D323" s="1021">
        <v>1</v>
      </c>
      <c r="E323" s="1021">
        <v>1</v>
      </c>
      <c r="F323" s="1021">
        <v>1</v>
      </c>
      <c r="G323" s="1021">
        <v>0.90559999999999996</v>
      </c>
      <c r="H323" s="1021">
        <v>0.90559999999999996</v>
      </c>
      <c r="I323" s="1021">
        <v>0.80110000000000003</v>
      </c>
      <c r="J323" s="1021">
        <v>0.80110000000000003</v>
      </c>
      <c r="K323" s="1021">
        <v>0.80110000000000003</v>
      </c>
      <c r="L323" s="1021">
        <v>0.80110000000000003</v>
      </c>
      <c r="M323" s="1021">
        <v>0.80110000000000003</v>
      </c>
    </row>
    <row r="324" spans="1:13">
      <c r="A324" s="1012">
        <v>1.6</v>
      </c>
      <c r="B324" s="1021">
        <v>0.97570000000000001</v>
      </c>
      <c r="C324" s="1021">
        <v>0.97570000000000001</v>
      </c>
      <c r="D324" s="1021">
        <v>0.97519999999999996</v>
      </c>
      <c r="E324" s="1021">
        <v>0.97519999999999996</v>
      </c>
      <c r="F324" s="1021">
        <v>0.97519999999999996</v>
      </c>
      <c r="G324" s="1021">
        <v>0.8831</v>
      </c>
      <c r="H324" s="1021">
        <v>0.8831</v>
      </c>
      <c r="I324" s="1021">
        <v>0.78100000000000003</v>
      </c>
      <c r="J324" s="1021">
        <v>0.78100000000000003</v>
      </c>
      <c r="K324" s="1021">
        <v>0.78100000000000003</v>
      </c>
      <c r="L324" s="1021">
        <v>0.78100000000000003</v>
      </c>
      <c r="M324" s="1021">
        <v>0.78100000000000003</v>
      </c>
    </row>
    <row r="325" spans="1:13">
      <c r="A325" s="1012">
        <v>1.7</v>
      </c>
      <c r="B325" s="1021">
        <v>0.95289999999999997</v>
      </c>
      <c r="C325" s="1021">
        <v>0.95289999999999997</v>
      </c>
      <c r="D325" s="1021">
        <v>0.95189999999999997</v>
      </c>
      <c r="E325" s="1021">
        <v>0.95189999999999997</v>
      </c>
      <c r="F325" s="1021">
        <v>0.95189999999999997</v>
      </c>
      <c r="G325" s="1021">
        <v>0.86180000000000001</v>
      </c>
      <c r="H325" s="1021">
        <v>0.86180000000000001</v>
      </c>
      <c r="I325" s="1021">
        <v>0.7621</v>
      </c>
      <c r="J325" s="1021">
        <v>0.7621</v>
      </c>
      <c r="K325" s="1021">
        <v>0.7621</v>
      </c>
      <c r="L325" s="1021">
        <v>0.7621</v>
      </c>
      <c r="M325" s="1021">
        <v>0.7621</v>
      </c>
    </row>
    <row r="326" spans="1:13">
      <c r="A326" s="1012">
        <v>1.8</v>
      </c>
      <c r="B326" s="1021">
        <v>0.93149999999999999</v>
      </c>
      <c r="C326" s="1021">
        <v>0.93149999999999999</v>
      </c>
      <c r="D326" s="1021">
        <v>0.93</v>
      </c>
      <c r="E326" s="1021">
        <v>0.93</v>
      </c>
      <c r="F326" s="1021">
        <v>0.93</v>
      </c>
      <c r="G326" s="1021">
        <v>0.84179999999999999</v>
      </c>
      <c r="H326" s="1021">
        <v>0.84179999999999999</v>
      </c>
      <c r="I326" s="1021">
        <v>0.74419999999999997</v>
      </c>
      <c r="J326" s="1021">
        <v>0.74419999999999997</v>
      </c>
      <c r="K326" s="1021">
        <v>0.74419999999999997</v>
      </c>
      <c r="L326" s="1021">
        <v>0.74419999999999997</v>
      </c>
      <c r="M326" s="1021">
        <v>0.74419999999999997</v>
      </c>
    </row>
    <row r="327" spans="1:13">
      <c r="A327" s="1012">
        <v>1.9</v>
      </c>
      <c r="B327" s="1021">
        <v>0.91139999999999999</v>
      </c>
      <c r="C327" s="1021">
        <v>0.91139999999999999</v>
      </c>
      <c r="D327" s="1021">
        <v>0.90939999999999999</v>
      </c>
      <c r="E327" s="1021">
        <v>0.90939999999999999</v>
      </c>
      <c r="F327" s="1021">
        <v>0.90939999999999999</v>
      </c>
      <c r="G327" s="1021">
        <v>0.82289999999999996</v>
      </c>
      <c r="H327" s="1021">
        <v>0.82289999999999996</v>
      </c>
      <c r="I327" s="1021">
        <v>0.72740000000000005</v>
      </c>
      <c r="J327" s="1021">
        <v>0.72740000000000005</v>
      </c>
      <c r="K327" s="1021">
        <v>0.72740000000000005</v>
      </c>
      <c r="L327" s="1021">
        <v>0.72740000000000005</v>
      </c>
      <c r="M327" s="1021">
        <v>0.72740000000000005</v>
      </c>
    </row>
    <row r="328" spans="1:13">
      <c r="A328" s="1012">
        <v>2</v>
      </c>
      <c r="B328" s="1021">
        <v>0.89270000000000005</v>
      </c>
      <c r="C328" s="1021">
        <v>0.89270000000000005</v>
      </c>
      <c r="D328" s="1021">
        <v>0.8901</v>
      </c>
      <c r="E328" s="1021">
        <v>0.8901</v>
      </c>
      <c r="F328" s="1021">
        <v>0.8901</v>
      </c>
      <c r="G328" s="1021">
        <v>0.80530000000000002</v>
      </c>
      <c r="H328" s="1021">
        <v>0.80530000000000002</v>
      </c>
      <c r="I328" s="1021">
        <v>0.71160000000000001</v>
      </c>
      <c r="J328" s="1021">
        <v>0.71160000000000001</v>
      </c>
      <c r="K328" s="1021">
        <v>0.71160000000000001</v>
      </c>
      <c r="L328" s="1021">
        <v>0.71160000000000001</v>
      </c>
      <c r="M328" s="1021">
        <v>0.71160000000000001</v>
      </c>
    </row>
    <row r="329" spans="1:13">
      <c r="A329" s="1036">
        <v>2.1</v>
      </c>
      <c r="B329" s="1021">
        <v>0.87519999999999998</v>
      </c>
      <c r="C329" s="1021">
        <v>0.87519999999999998</v>
      </c>
      <c r="D329" s="1021">
        <v>0.872</v>
      </c>
      <c r="E329" s="1021">
        <v>0.872</v>
      </c>
      <c r="F329" s="1021">
        <v>0.872</v>
      </c>
      <c r="G329" s="1021">
        <v>0.78869999999999996</v>
      </c>
      <c r="H329" s="1021">
        <v>0.78869999999999996</v>
      </c>
      <c r="I329" s="1021">
        <v>0.69669999999999999</v>
      </c>
      <c r="J329" s="1021">
        <v>0.69669999999999999</v>
      </c>
      <c r="K329" s="1021">
        <v>0.69669999999999999</v>
      </c>
      <c r="L329" s="1021">
        <v>0.69669999999999999</v>
      </c>
      <c r="M329" s="1021">
        <v>0.69669999999999999</v>
      </c>
    </row>
    <row r="330" spans="1:13">
      <c r="A330" s="1036">
        <v>2.2000000000000002</v>
      </c>
      <c r="B330" s="1021">
        <v>0.85880000000000001</v>
      </c>
      <c r="C330" s="1021">
        <v>0.85880000000000001</v>
      </c>
      <c r="D330" s="1021">
        <v>0.85499999999999998</v>
      </c>
      <c r="E330" s="1021">
        <v>0.85499999999999998</v>
      </c>
      <c r="F330" s="1021">
        <v>0.85499999999999998</v>
      </c>
      <c r="G330" s="1021">
        <v>0.77300000000000002</v>
      </c>
      <c r="H330" s="1021">
        <v>0.77300000000000002</v>
      </c>
      <c r="I330" s="1021">
        <v>0.68269999999999997</v>
      </c>
      <c r="J330" s="1021">
        <v>0.68269999999999997</v>
      </c>
      <c r="K330" s="1021">
        <v>0.68269999999999997</v>
      </c>
      <c r="L330" s="1021">
        <v>0.68269999999999997</v>
      </c>
      <c r="M330" s="1021">
        <v>0.68269999999999997</v>
      </c>
    </row>
    <row r="331" spans="1:13">
      <c r="A331" s="1036">
        <v>2.2999999999999998</v>
      </c>
      <c r="B331" s="1021">
        <v>0.84360000000000002</v>
      </c>
      <c r="C331" s="1021">
        <v>0.84360000000000002</v>
      </c>
      <c r="D331" s="1021">
        <v>0.83899999999999997</v>
      </c>
      <c r="E331" s="1021">
        <v>0.83899999999999997</v>
      </c>
      <c r="F331" s="1021">
        <v>0.83899999999999997</v>
      </c>
      <c r="G331" s="1021">
        <v>0.75839999999999996</v>
      </c>
      <c r="H331" s="1021">
        <v>0.75839999999999996</v>
      </c>
      <c r="I331" s="1021">
        <v>0.66949999999999998</v>
      </c>
      <c r="J331" s="1021">
        <v>0.66949999999999998</v>
      </c>
      <c r="K331" s="1021">
        <v>0.66949999999999998</v>
      </c>
      <c r="L331" s="1021">
        <v>0.66949999999999998</v>
      </c>
      <c r="M331" s="1021">
        <v>0.66949999999999998</v>
      </c>
    </row>
    <row r="332" spans="1:13">
      <c r="A332" s="1036">
        <v>2.4</v>
      </c>
      <c r="B332" s="1021">
        <v>0.82940000000000003</v>
      </c>
      <c r="C332" s="1021">
        <v>0.82940000000000003</v>
      </c>
      <c r="D332" s="1021">
        <v>0.82410000000000005</v>
      </c>
      <c r="E332" s="1021">
        <v>0.82410000000000005</v>
      </c>
      <c r="F332" s="1021">
        <v>0.82410000000000005</v>
      </c>
      <c r="G332" s="1021">
        <v>0.74460000000000004</v>
      </c>
      <c r="H332" s="1021">
        <v>0.74460000000000004</v>
      </c>
      <c r="I332" s="1021">
        <v>0.65710000000000002</v>
      </c>
      <c r="J332" s="1021">
        <v>0.65710000000000002</v>
      </c>
      <c r="K332" s="1021">
        <v>0.65710000000000002</v>
      </c>
      <c r="L332" s="1021">
        <v>0.65710000000000002</v>
      </c>
      <c r="M332" s="1021">
        <v>0.65710000000000002</v>
      </c>
    </row>
    <row r="333" spans="1:13">
      <c r="A333" s="1036">
        <v>2.5</v>
      </c>
      <c r="B333" s="1021">
        <v>0.81620000000000004</v>
      </c>
      <c r="C333" s="1021">
        <v>0.81620000000000004</v>
      </c>
      <c r="D333" s="1021">
        <v>0.81020000000000003</v>
      </c>
      <c r="E333" s="1021">
        <v>0.81020000000000003</v>
      </c>
      <c r="F333" s="1021">
        <v>0.81020000000000003</v>
      </c>
      <c r="G333" s="1021">
        <v>0.73180000000000001</v>
      </c>
      <c r="H333" s="1021">
        <v>0.73180000000000001</v>
      </c>
      <c r="I333" s="1021">
        <v>0.64549999999999996</v>
      </c>
      <c r="J333" s="1021">
        <v>0.64549999999999996</v>
      </c>
      <c r="K333" s="1021">
        <v>0.64549999999999996</v>
      </c>
      <c r="L333" s="1021">
        <v>0.64549999999999996</v>
      </c>
      <c r="M333" s="1021">
        <v>0.64549999999999996</v>
      </c>
    </row>
    <row r="334" spans="1:13">
      <c r="A334" s="1036">
        <v>2.6</v>
      </c>
      <c r="B334" s="1021">
        <v>0.80389999999999995</v>
      </c>
      <c r="C334" s="1021">
        <v>0.80389999999999995</v>
      </c>
      <c r="D334" s="1021">
        <v>0.79710000000000003</v>
      </c>
      <c r="E334" s="1021">
        <v>0.79710000000000003</v>
      </c>
      <c r="F334" s="1021">
        <v>0.79710000000000003</v>
      </c>
      <c r="G334" s="1021">
        <v>0.71970000000000001</v>
      </c>
      <c r="H334" s="1021">
        <v>0.71970000000000001</v>
      </c>
      <c r="I334" s="1021">
        <v>0.63460000000000005</v>
      </c>
      <c r="J334" s="1021">
        <v>0.63460000000000005</v>
      </c>
      <c r="K334" s="1021">
        <v>0.63460000000000005</v>
      </c>
      <c r="L334" s="1021">
        <v>0.63460000000000005</v>
      </c>
      <c r="M334" s="1021">
        <v>0.63460000000000005</v>
      </c>
    </row>
    <row r="335" spans="1:13">
      <c r="A335" s="1036">
        <v>2.7</v>
      </c>
      <c r="B335" s="1021">
        <v>0.79249999999999998</v>
      </c>
      <c r="C335" s="1021">
        <v>0.79249999999999998</v>
      </c>
      <c r="D335" s="1021">
        <v>0.78490000000000004</v>
      </c>
      <c r="E335" s="1021">
        <v>0.78490000000000004</v>
      </c>
      <c r="F335" s="1021">
        <v>0.78490000000000004</v>
      </c>
      <c r="G335" s="1021">
        <v>0.70840000000000003</v>
      </c>
      <c r="H335" s="1021">
        <v>0.70840000000000003</v>
      </c>
      <c r="I335" s="1021">
        <v>0.62439999999999996</v>
      </c>
      <c r="J335" s="1021">
        <v>0.62439999999999996</v>
      </c>
      <c r="K335" s="1021">
        <v>0.62439999999999996</v>
      </c>
      <c r="L335" s="1021">
        <v>0.62439999999999996</v>
      </c>
      <c r="M335" s="1021">
        <v>0.62439999999999996</v>
      </c>
    </row>
    <row r="336" spans="1:13">
      <c r="A336" s="1036">
        <v>2.8</v>
      </c>
      <c r="B336" s="1021">
        <v>0.78190000000000004</v>
      </c>
      <c r="C336" s="1021">
        <v>0.78190000000000004</v>
      </c>
      <c r="D336" s="1021">
        <v>0.77359999999999995</v>
      </c>
      <c r="E336" s="1021">
        <v>0.77359999999999995</v>
      </c>
      <c r="F336" s="1021">
        <v>0.77359999999999995</v>
      </c>
      <c r="G336" s="1021">
        <v>0.69789999999999996</v>
      </c>
      <c r="H336" s="1021">
        <v>0.69789999999999996</v>
      </c>
      <c r="I336" s="1021">
        <v>0.61480000000000001</v>
      </c>
      <c r="J336" s="1021">
        <v>0.61480000000000001</v>
      </c>
      <c r="K336" s="1021">
        <v>0.61480000000000001</v>
      </c>
      <c r="L336" s="1021">
        <v>0.61480000000000001</v>
      </c>
      <c r="M336" s="1021">
        <v>0.61480000000000001</v>
      </c>
    </row>
    <row r="337" spans="1:13">
      <c r="A337" s="1036">
        <v>2.9</v>
      </c>
      <c r="B337" s="1021">
        <v>0.77210000000000001</v>
      </c>
      <c r="C337" s="1021">
        <v>0.77210000000000001</v>
      </c>
      <c r="D337" s="1021">
        <v>0.76300000000000001</v>
      </c>
      <c r="E337" s="1021">
        <v>0.76300000000000001</v>
      </c>
      <c r="F337" s="1021">
        <v>0.76300000000000001</v>
      </c>
      <c r="G337" s="1021">
        <v>0.68799999999999994</v>
      </c>
      <c r="H337" s="1021">
        <v>0.68799999999999994</v>
      </c>
      <c r="I337" s="1021">
        <v>0.60589999999999999</v>
      </c>
      <c r="J337" s="1021">
        <v>0.60589999999999999</v>
      </c>
      <c r="K337" s="1021">
        <v>0.60589999999999999</v>
      </c>
      <c r="L337" s="1021">
        <v>0.60589999999999999</v>
      </c>
      <c r="M337" s="1021">
        <v>0.60589999999999999</v>
      </c>
    </row>
    <row r="338" spans="1:13">
      <c r="A338" s="1036">
        <v>3</v>
      </c>
      <c r="B338" s="1021">
        <v>0.7631</v>
      </c>
      <c r="C338" s="1021">
        <v>0.7631</v>
      </c>
      <c r="D338" s="1021">
        <v>0.75309999999999999</v>
      </c>
      <c r="E338" s="1021">
        <v>0.75309999999999999</v>
      </c>
      <c r="F338" s="1021">
        <v>0.75309999999999999</v>
      </c>
      <c r="G338" s="1021">
        <v>0.67879999999999996</v>
      </c>
      <c r="H338" s="1021">
        <v>0.67879999999999996</v>
      </c>
      <c r="I338" s="1021">
        <v>0.59750000000000003</v>
      </c>
      <c r="J338" s="1021">
        <v>0.59750000000000003</v>
      </c>
      <c r="K338" s="1021">
        <v>0.59750000000000003</v>
      </c>
      <c r="L338" s="1021">
        <v>0.59750000000000003</v>
      </c>
      <c r="M338" s="1021">
        <v>0.59750000000000003</v>
      </c>
    </row>
    <row r="339" spans="1:13">
      <c r="A339" s="1036">
        <v>3.1</v>
      </c>
      <c r="B339" s="1021">
        <v>0.75470000000000004</v>
      </c>
      <c r="C339" s="1021">
        <v>0.75470000000000004</v>
      </c>
      <c r="D339" s="1021">
        <v>0.74399999999999999</v>
      </c>
      <c r="E339" s="1021">
        <v>0.74399999999999999</v>
      </c>
      <c r="F339" s="1021">
        <v>0.74399999999999999</v>
      </c>
      <c r="G339" s="1021">
        <v>0.67020000000000002</v>
      </c>
      <c r="H339" s="1021">
        <v>0.67020000000000002</v>
      </c>
      <c r="I339" s="1021">
        <v>0.5897</v>
      </c>
      <c r="J339" s="1021">
        <v>0.5897</v>
      </c>
      <c r="K339" s="1021">
        <v>0.5897</v>
      </c>
      <c r="L339" s="1021">
        <v>0.5897</v>
      </c>
      <c r="M339" s="1021">
        <v>0.5897</v>
      </c>
    </row>
    <row r="340" spans="1:13">
      <c r="A340" s="1036">
        <v>3.2</v>
      </c>
      <c r="B340" s="1021">
        <v>0.747</v>
      </c>
      <c r="C340" s="1021">
        <v>0.747</v>
      </c>
      <c r="D340" s="1021">
        <v>0.73540000000000005</v>
      </c>
      <c r="E340" s="1021">
        <v>0.73540000000000005</v>
      </c>
      <c r="F340" s="1021">
        <v>0.73540000000000005</v>
      </c>
      <c r="G340" s="1021">
        <v>0.66220000000000001</v>
      </c>
      <c r="H340" s="1021">
        <v>0.66220000000000001</v>
      </c>
      <c r="I340" s="1021">
        <v>0.58230000000000004</v>
      </c>
      <c r="J340" s="1021">
        <v>0.58230000000000004</v>
      </c>
      <c r="K340" s="1021">
        <v>0.58230000000000004</v>
      </c>
      <c r="L340" s="1021">
        <v>0.58230000000000004</v>
      </c>
      <c r="M340" s="1021">
        <v>0.58230000000000004</v>
      </c>
    </row>
    <row r="341" spans="1:13">
      <c r="A341" s="1036">
        <v>3.3</v>
      </c>
      <c r="B341" s="1021">
        <v>0.7399</v>
      </c>
      <c r="C341" s="1021">
        <v>0.7399</v>
      </c>
      <c r="D341" s="1021">
        <v>0.72750000000000004</v>
      </c>
      <c r="E341" s="1021">
        <v>0.72750000000000004</v>
      </c>
      <c r="F341" s="1021">
        <v>0.72750000000000004</v>
      </c>
      <c r="G341" s="1021">
        <v>0.65480000000000005</v>
      </c>
      <c r="H341" s="1021">
        <v>0.65480000000000005</v>
      </c>
      <c r="I341" s="1021">
        <v>0.57540000000000002</v>
      </c>
      <c r="J341" s="1021">
        <v>0.57540000000000002</v>
      </c>
      <c r="K341" s="1021">
        <v>0.57540000000000002</v>
      </c>
      <c r="L341" s="1021">
        <v>0.57540000000000002</v>
      </c>
      <c r="M341" s="1021">
        <v>0.57540000000000002</v>
      </c>
    </row>
    <row r="342" spans="1:13">
      <c r="A342" s="1036">
        <v>3.4</v>
      </c>
      <c r="B342" s="1021">
        <v>0.73340000000000005</v>
      </c>
      <c r="C342" s="1021">
        <v>0.73340000000000005</v>
      </c>
      <c r="D342" s="1021">
        <v>0.72009999999999996</v>
      </c>
      <c r="E342" s="1021">
        <v>0.72009999999999996</v>
      </c>
      <c r="F342" s="1021">
        <v>0.72009999999999996</v>
      </c>
      <c r="G342" s="1021">
        <v>0.64780000000000004</v>
      </c>
      <c r="H342" s="1021">
        <v>0.64780000000000004</v>
      </c>
      <c r="I342" s="1021">
        <v>0.56899999999999995</v>
      </c>
      <c r="J342" s="1021">
        <v>0.56899999999999995</v>
      </c>
      <c r="K342" s="1021">
        <v>0.56899999999999995</v>
      </c>
      <c r="L342" s="1021">
        <v>0.56899999999999995</v>
      </c>
      <c r="M342" s="1021">
        <v>0.56899999999999995</v>
      </c>
    </row>
    <row r="343" spans="1:13">
      <c r="A343" s="1036">
        <v>3.5</v>
      </c>
      <c r="B343" s="1021">
        <v>0.72740000000000005</v>
      </c>
      <c r="C343" s="1021">
        <v>0.72740000000000005</v>
      </c>
      <c r="D343" s="1021">
        <v>0.71330000000000005</v>
      </c>
      <c r="E343" s="1021">
        <v>0.71330000000000005</v>
      </c>
      <c r="F343" s="1021">
        <v>0.71330000000000005</v>
      </c>
      <c r="G343" s="1021">
        <v>0.64129999999999998</v>
      </c>
      <c r="H343" s="1021">
        <v>0.64129999999999998</v>
      </c>
      <c r="I343" s="1021">
        <v>0.56310000000000004</v>
      </c>
      <c r="J343" s="1021">
        <v>0.56310000000000004</v>
      </c>
      <c r="K343" s="1021">
        <v>0.56310000000000004</v>
      </c>
      <c r="L343" s="1021">
        <v>0.56310000000000004</v>
      </c>
      <c r="M343" s="1021">
        <v>0.56310000000000004</v>
      </c>
    </row>
    <row r="344" spans="1:13">
      <c r="A344" s="1036">
        <v>3.6</v>
      </c>
      <c r="B344" s="1021">
        <v>0.72189999999999999</v>
      </c>
      <c r="C344" s="1021">
        <v>0.72189999999999999</v>
      </c>
      <c r="D344" s="1021">
        <v>0.70699999999999996</v>
      </c>
      <c r="E344" s="1021">
        <v>0.70699999999999996</v>
      </c>
      <c r="F344" s="1021">
        <v>0.70699999999999996</v>
      </c>
      <c r="G344" s="1021">
        <v>0.63529999999999998</v>
      </c>
      <c r="H344" s="1021">
        <v>0.63529999999999998</v>
      </c>
      <c r="I344" s="1021">
        <v>0.5575</v>
      </c>
      <c r="J344" s="1021">
        <v>0.5575</v>
      </c>
      <c r="K344" s="1021">
        <v>0.5575</v>
      </c>
      <c r="L344" s="1021">
        <v>0.5575</v>
      </c>
      <c r="M344" s="1021">
        <v>0.5575</v>
      </c>
    </row>
    <row r="345" spans="1:13">
      <c r="A345" s="1036">
        <v>3.7</v>
      </c>
      <c r="B345" s="1021">
        <v>0.71679999999999999</v>
      </c>
      <c r="C345" s="1021">
        <v>0.71679999999999999</v>
      </c>
      <c r="D345" s="1021">
        <v>0.70109999999999995</v>
      </c>
      <c r="E345" s="1021">
        <v>0.70109999999999995</v>
      </c>
      <c r="F345" s="1021">
        <v>0.70109999999999995</v>
      </c>
      <c r="G345" s="1021">
        <v>0.62970000000000004</v>
      </c>
      <c r="H345" s="1021">
        <v>0.62970000000000004</v>
      </c>
      <c r="I345" s="1021">
        <v>0.55230000000000001</v>
      </c>
      <c r="J345" s="1021">
        <v>0.55230000000000001</v>
      </c>
      <c r="K345" s="1021">
        <v>0.55230000000000001</v>
      </c>
      <c r="L345" s="1021">
        <v>0.55230000000000001</v>
      </c>
      <c r="M345" s="1021">
        <v>0.55230000000000001</v>
      </c>
    </row>
    <row r="346" spans="1:13">
      <c r="A346" s="1036">
        <v>3.8</v>
      </c>
      <c r="B346" s="1021">
        <v>0.71220000000000006</v>
      </c>
      <c r="C346" s="1021">
        <v>0.71220000000000006</v>
      </c>
      <c r="D346" s="1021">
        <v>0.6956</v>
      </c>
      <c r="E346" s="1021">
        <v>0.6956</v>
      </c>
      <c r="F346" s="1021">
        <v>0.6956</v>
      </c>
      <c r="G346" s="1021">
        <v>0.62439999999999996</v>
      </c>
      <c r="H346" s="1021">
        <v>0.62439999999999996</v>
      </c>
      <c r="I346" s="1021">
        <v>0.5474</v>
      </c>
      <c r="J346" s="1021">
        <v>0.5474</v>
      </c>
      <c r="K346" s="1021">
        <v>0.5474</v>
      </c>
      <c r="L346" s="1021">
        <v>0.5474</v>
      </c>
      <c r="M346" s="1021">
        <v>0.5474</v>
      </c>
    </row>
    <row r="347" spans="1:13">
      <c r="A347" s="1036">
        <v>3.9</v>
      </c>
      <c r="B347" s="1021">
        <v>0.70799999999999996</v>
      </c>
      <c r="C347" s="1021">
        <v>0.70799999999999996</v>
      </c>
      <c r="D347" s="1021">
        <v>0.69059999999999999</v>
      </c>
      <c r="E347" s="1021">
        <v>0.69059999999999999</v>
      </c>
      <c r="F347" s="1021">
        <v>0.69059999999999999</v>
      </c>
      <c r="G347" s="1021">
        <v>0.61950000000000005</v>
      </c>
      <c r="H347" s="1021">
        <v>0.61950000000000005</v>
      </c>
      <c r="I347" s="1021">
        <v>0.54279999999999995</v>
      </c>
      <c r="J347" s="1021">
        <v>0.54279999999999995</v>
      </c>
      <c r="K347" s="1021">
        <v>0.54279999999999995</v>
      </c>
      <c r="L347" s="1021">
        <v>0.54279999999999995</v>
      </c>
      <c r="M347" s="1021">
        <v>0.54279999999999995</v>
      </c>
    </row>
    <row r="348" spans="1:13">
      <c r="A348" s="1036">
        <v>4</v>
      </c>
      <c r="B348" s="1021">
        <v>0.70409999999999995</v>
      </c>
      <c r="C348" s="1021">
        <v>0.70409999999999995</v>
      </c>
      <c r="D348" s="1021">
        <v>0.68589999999999995</v>
      </c>
      <c r="E348" s="1021">
        <v>0.68589999999999995</v>
      </c>
      <c r="F348" s="1021">
        <v>0.68589999999999995</v>
      </c>
      <c r="G348" s="1021">
        <v>0.61499999999999999</v>
      </c>
      <c r="H348" s="1021">
        <v>0.61499999999999999</v>
      </c>
      <c r="I348" s="1021">
        <v>0.53859999999999997</v>
      </c>
      <c r="J348" s="1021">
        <v>0.53859999999999997</v>
      </c>
      <c r="K348" s="1021">
        <v>0.53859999999999997</v>
      </c>
      <c r="L348" s="1021">
        <v>0.53859999999999997</v>
      </c>
      <c r="M348" s="1021">
        <v>0.53859999999999997</v>
      </c>
    </row>
    <row r="349" spans="1:13">
      <c r="A349" s="1036">
        <v>4.0999999999999996</v>
      </c>
      <c r="B349" s="1021">
        <v>0.7006</v>
      </c>
      <c r="C349" s="1021">
        <v>0.7006</v>
      </c>
      <c r="D349" s="1021">
        <v>0.68159999999999998</v>
      </c>
      <c r="E349" s="1021">
        <v>0.68159999999999998</v>
      </c>
      <c r="F349" s="1021">
        <v>0.68159999999999998</v>
      </c>
      <c r="G349" s="1021">
        <v>0.61080000000000001</v>
      </c>
      <c r="H349" s="1021">
        <v>0.61080000000000001</v>
      </c>
      <c r="I349" s="1021">
        <v>0.53459999999999996</v>
      </c>
      <c r="J349" s="1021">
        <v>0.53459999999999996</v>
      </c>
      <c r="K349" s="1021">
        <v>0.53459999999999996</v>
      </c>
      <c r="L349" s="1021">
        <v>0.53459999999999996</v>
      </c>
      <c r="M349" s="1021">
        <v>0.53459999999999996</v>
      </c>
    </row>
    <row r="350" spans="1:13">
      <c r="A350" s="1036">
        <v>4.2</v>
      </c>
      <c r="B350" s="1021">
        <v>0.69740000000000002</v>
      </c>
      <c r="C350" s="1021">
        <v>0.69740000000000002</v>
      </c>
      <c r="D350" s="1021">
        <v>0.67759999999999998</v>
      </c>
      <c r="E350" s="1021">
        <v>0.67759999999999998</v>
      </c>
      <c r="F350" s="1021">
        <v>0.67759999999999998</v>
      </c>
      <c r="G350" s="1021">
        <v>0.60699999999999998</v>
      </c>
      <c r="H350" s="1021">
        <v>0.60699999999999998</v>
      </c>
      <c r="I350" s="1021">
        <v>0.53090000000000004</v>
      </c>
      <c r="J350" s="1021">
        <v>0.53090000000000004</v>
      </c>
      <c r="K350" s="1021">
        <v>0.53090000000000004</v>
      </c>
      <c r="L350" s="1021">
        <v>0.53090000000000004</v>
      </c>
      <c r="M350" s="1021">
        <v>0.53090000000000004</v>
      </c>
    </row>
    <row r="351" spans="1:13">
      <c r="A351" s="1036">
        <v>4.3</v>
      </c>
      <c r="B351" s="1021">
        <v>0.69450000000000001</v>
      </c>
      <c r="C351" s="1021">
        <v>0.69450000000000001</v>
      </c>
      <c r="D351" s="1021">
        <v>0.67390000000000005</v>
      </c>
      <c r="E351" s="1021">
        <v>0.67390000000000005</v>
      </c>
      <c r="F351" s="1021">
        <v>0.67390000000000005</v>
      </c>
      <c r="G351" s="1021">
        <v>0.60329999999999995</v>
      </c>
      <c r="H351" s="1021">
        <v>0.60329999999999995</v>
      </c>
      <c r="I351" s="1021">
        <v>0.52739999999999998</v>
      </c>
      <c r="J351" s="1021">
        <v>0.52739999999999998</v>
      </c>
      <c r="K351" s="1021">
        <v>0.52739999999999998</v>
      </c>
      <c r="L351" s="1021">
        <v>0.52739999999999998</v>
      </c>
      <c r="M351" s="1021">
        <v>0.52739999999999998</v>
      </c>
    </row>
    <row r="352" spans="1:13">
      <c r="A352" s="1036">
        <v>4.4000000000000004</v>
      </c>
      <c r="B352" s="1021">
        <v>0.69179999999999997</v>
      </c>
      <c r="C352" s="1021">
        <v>0.69179999999999997</v>
      </c>
      <c r="D352" s="1021">
        <v>0.67049999999999998</v>
      </c>
      <c r="E352" s="1021">
        <v>0.67049999999999998</v>
      </c>
      <c r="F352" s="1021">
        <v>0.67049999999999998</v>
      </c>
      <c r="G352" s="1021">
        <v>0.59989999999999999</v>
      </c>
      <c r="H352" s="1021">
        <v>0.59989999999999999</v>
      </c>
      <c r="I352" s="1021">
        <v>0.5242</v>
      </c>
      <c r="J352" s="1021">
        <v>0.5242</v>
      </c>
      <c r="K352" s="1021">
        <v>0.5242</v>
      </c>
      <c r="L352" s="1021">
        <v>0.5242</v>
      </c>
      <c r="M352" s="1021">
        <v>0.5242</v>
      </c>
    </row>
    <row r="353" spans="1:13">
      <c r="A353" s="1036">
        <v>4.5</v>
      </c>
      <c r="B353" s="1021">
        <v>0.68940000000000001</v>
      </c>
      <c r="C353" s="1021">
        <v>0.68940000000000001</v>
      </c>
      <c r="D353" s="1021">
        <v>0.6673</v>
      </c>
      <c r="E353" s="1021">
        <v>0.6673</v>
      </c>
      <c r="F353" s="1021">
        <v>0.6673</v>
      </c>
      <c r="G353" s="1021">
        <v>0.59670000000000001</v>
      </c>
      <c r="H353" s="1021">
        <v>0.59670000000000001</v>
      </c>
      <c r="I353" s="1021">
        <v>0.52110000000000001</v>
      </c>
      <c r="J353" s="1021">
        <v>0.52110000000000001</v>
      </c>
      <c r="K353" s="1021">
        <v>0.52110000000000001</v>
      </c>
      <c r="L353" s="1021">
        <v>0.52110000000000001</v>
      </c>
      <c r="M353" s="1021">
        <v>0.52110000000000001</v>
      </c>
    </row>
    <row r="354" spans="1:13">
      <c r="A354" s="1036">
        <v>4.5999999999999996</v>
      </c>
      <c r="B354" s="1021">
        <v>0.68720000000000003</v>
      </c>
      <c r="C354" s="1021">
        <v>0.68720000000000003</v>
      </c>
      <c r="D354" s="1021">
        <v>0.6643</v>
      </c>
      <c r="E354" s="1021">
        <v>0.6643</v>
      </c>
      <c r="F354" s="1021">
        <v>0.6643</v>
      </c>
      <c r="G354" s="1021">
        <v>0.59379999999999999</v>
      </c>
      <c r="H354" s="1021">
        <v>0.59379999999999999</v>
      </c>
      <c r="I354" s="1021">
        <v>0.51819999999999999</v>
      </c>
      <c r="J354" s="1021">
        <v>0.51819999999999999</v>
      </c>
      <c r="K354" s="1021">
        <v>0.51819999999999999</v>
      </c>
      <c r="L354" s="1021">
        <v>0.51819999999999999</v>
      </c>
      <c r="M354" s="1021">
        <v>0.51819999999999999</v>
      </c>
    </row>
    <row r="355" spans="1:13">
      <c r="A355" s="1036">
        <v>4.7</v>
      </c>
      <c r="B355" s="1021">
        <v>0.68520000000000003</v>
      </c>
      <c r="C355" s="1021">
        <v>0.68520000000000003</v>
      </c>
      <c r="D355" s="1021">
        <v>0.66149999999999998</v>
      </c>
      <c r="E355" s="1021">
        <v>0.66149999999999998</v>
      </c>
      <c r="F355" s="1021">
        <v>0.66149999999999998</v>
      </c>
      <c r="G355" s="1021">
        <v>0.59109999999999996</v>
      </c>
      <c r="H355" s="1021">
        <v>0.59109999999999996</v>
      </c>
      <c r="I355" s="1021">
        <v>0.51559999999999995</v>
      </c>
      <c r="J355" s="1021">
        <v>0.51559999999999995</v>
      </c>
      <c r="K355" s="1021">
        <v>0.51559999999999995</v>
      </c>
      <c r="L355" s="1021">
        <v>0.51559999999999995</v>
      </c>
      <c r="M355" s="1021">
        <v>0.51559999999999995</v>
      </c>
    </row>
    <row r="356" spans="1:13">
      <c r="A356" s="1036">
        <v>4.8</v>
      </c>
      <c r="B356" s="1021">
        <v>0.68340000000000001</v>
      </c>
      <c r="C356" s="1021">
        <v>0.68340000000000001</v>
      </c>
      <c r="D356" s="1021">
        <v>0.65900000000000003</v>
      </c>
      <c r="E356" s="1021">
        <v>0.65900000000000003</v>
      </c>
      <c r="F356" s="1021">
        <v>0.65900000000000003</v>
      </c>
      <c r="G356" s="1021">
        <v>0.58850000000000002</v>
      </c>
      <c r="H356" s="1021">
        <v>0.58850000000000002</v>
      </c>
      <c r="I356" s="1021">
        <v>0.51300000000000001</v>
      </c>
      <c r="J356" s="1021">
        <v>0.51300000000000001</v>
      </c>
      <c r="K356" s="1021">
        <v>0.51300000000000001</v>
      </c>
      <c r="L356" s="1021">
        <v>0.51300000000000001</v>
      </c>
      <c r="M356" s="1021">
        <v>0.51300000000000001</v>
      </c>
    </row>
    <row r="357" spans="1:13">
      <c r="A357" s="1036">
        <v>4.9000000000000004</v>
      </c>
      <c r="B357" s="1021">
        <v>0.68179999999999996</v>
      </c>
      <c r="C357" s="1021">
        <v>0.68179999999999996</v>
      </c>
      <c r="D357" s="1021">
        <v>0.65659999999999996</v>
      </c>
      <c r="E357" s="1021">
        <v>0.65659999999999996</v>
      </c>
      <c r="F357" s="1021">
        <v>0.65659999999999996</v>
      </c>
      <c r="G357" s="1021">
        <v>0.58599999999999997</v>
      </c>
      <c r="H357" s="1021">
        <v>0.58599999999999997</v>
      </c>
      <c r="I357" s="1021">
        <v>0.51060000000000005</v>
      </c>
      <c r="J357" s="1021">
        <v>0.51060000000000005</v>
      </c>
      <c r="K357" s="1021">
        <v>0.51060000000000005</v>
      </c>
      <c r="L357" s="1021">
        <v>0.51060000000000005</v>
      </c>
      <c r="M357" s="1021">
        <v>0.51060000000000005</v>
      </c>
    </row>
    <row r="358" spans="1:13">
      <c r="A358" s="1036">
        <v>5</v>
      </c>
      <c r="B358" s="1021">
        <v>0.68030000000000002</v>
      </c>
      <c r="C358" s="1021">
        <v>0.68030000000000002</v>
      </c>
      <c r="D358" s="1021">
        <v>0.65439999999999998</v>
      </c>
      <c r="E358" s="1021">
        <v>0.65439999999999998</v>
      </c>
      <c r="F358" s="1021">
        <v>0.65439999999999998</v>
      </c>
      <c r="G358" s="1021">
        <v>0.58379999999999999</v>
      </c>
      <c r="H358" s="1021">
        <v>0.58379999999999999</v>
      </c>
      <c r="I358" s="1021">
        <v>0.50839999999999996</v>
      </c>
      <c r="J358" s="1021">
        <v>0.50839999999999996</v>
      </c>
      <c r="K358" s="1021">
        <v>0.50839999999999996</v>
      </c>
      <c r="L358" s="1021">
        <v>0.50839999999999996</v>
      </c>
      <c r="M358" s="1021">
        <v>0.50839999999999996</v>
      </c>
    </row>
    <row r="359" spans="1:13">
      <c r="A359" s="1012">
        <v>5.0999999999999996</v>
      </c>
      <c r="B359" s="1021">
        <v>0.67889999999999995</v>
      </c>
      <c r="C359" s="1021">
        <v>0.67889999999999995</v>
      </c>
      <c r="D359" s="1021">
        <v>0.65229999999999999</v>
      </c>
      <c r="E359" s="1021">
        <v>0.65229999999999999</v>
      </c>
      <c r="F359" s="1021">
        <v>0.65229999999999999</v>
      </c>
      <c r="G359" s="1021">
        <v>0.58160000000000001</v>
      </c>
      <c r="H359" s="1021">
        <v>0.58160000000000001</v>
      </c>
      <c r="I359" s="1021">
        <v>0.50629999999999997</v>
      </c>
      <c r="J359" s="1021">
        <v>0.50629999999999997</v>
      </c>
      <c r="K359" s="1021">
        <v>0.50629999999999997</v>
      </c>
      <c r="L359" s="1021">
        <v>0.50629999999999997</v>
      </c>
      <c r="M359" s="1021">
        <v>0.50629999999999997</v>
      </c>
    </row>
    <row r="360" spans="1:13">
      <c r="A360" s="1012">
        <v>5.2</v>
      </c>
      <c r="B360" s="1021">
        <v>0.67749999999999999</v>
      </c>
      <c r="C360" s="1021">
        <v>0.67749999999999999</v>
      </c>
      <c r="D360" s="1021">
        <v>0.65029999999999999</v>
      </c>
      <c r="E360" s="1021">
        <v>0.65029999999999999</v>
      </c>
      <c r="F360" s="1021">
        <v>0.65029999999999999</v>
      </c>
      <c r="G360" s="1021">
        <v>0.57950000000000002</v>
      </c>
      <c r="H360" s="1021">
        <v>0.57950000000000002</v>
      </c>
      <c r="I360" s="1021">
        <v>0.50419999999999998</v>
      </c>
      <c r="J360" s="1021">
        <v>0.50419999999999998</v>
      </c>
      <c r="K360" s="1021">
        <v>0.50419999999999998</v>
      </c>
      <c r="L360" s="1021">
        <v>0.50419999999999998</v>
      </c>
      <c r="M360" s="1021">
        <v>0.50419999999999998</v>
      </c>
    </row>
    <row r="361" spans="1:13">
      <c r="A361" s="1012">
        <v>5.3</v>
      </c>
      <c r="B361" s="1021">
        <v>0.67620000000000002</v>
      </c>
      <c r="C361" s="1021">
        <v>0.67620000000000002</v>
      </c>
      <c r="D361" s="1021">
        <v>0.64839999999999998</v>
      </c>
      <c r="E361" s="1021">
        <v>0.64839999999999998</v>
      </c>
      <c r="F361" s="1021">
        <v>0.64839999999999998</v>
      </c>
      <c r="G361" s="1021">
        <v>0.5776</v>
      </c>
      <c r="H361" s="1021">
        <v>0.5776</v>
      </c>
      <c r="I361" s="1021">
        <v>0.50229999999999997</v>
      </c>
      <c r="J361" s="1021">
        <v>0.50229999999999997</v>
      </c>
      <c r="K361" s="1021">
        <v>0.50229999999999997</v>
      </c>
      <c r="L361" s="1021">
        <v>0.50229999999999997</v>
      </c>
      <c r="M361" s="1021">
        <v>0.50229999999999997</v>
      </c>
    </row>
    <row r="362" spans="1:13">
      <c r="A362" s="1012">
        <v>5.4</v>
      </c>
      <c r="B362" s="1021">
        <v>0.67500000000000004</v>
      </c>
      <c r="C362" s="1021">
        <v>0.67500000000000004</v>
      </c>
      <c r="D362" s="1021">
        <v>0.64670000000000005</v>
      </c>
      <c r="E362" s="1021">
        <v>0.64670000000000005</v>
      </c>
      <c r="F362" s="1021">
        <v>0.64670000000000005</v>
      </c>
      <c r="G362" s="1021">
        <v>0.57579999999999998</v>
      </c>
      <c r="H362" s="1021">
        <v>0.57579999999999998</v>
      </c>
      <c r="I362" s="1021">
        <v>0.50039999999999996</v>
      </c>
      <c r="J362" s="1021">
        <v>0.50039999999999996</v>
      </c>
      <c r="K362" s="1021">
        <v>0.50039999999999996</v>
      </c>
      <c r="L362" s="1021">
        <v>0.50039999999999996</v>
      </c>
      <c r="M362" s="1021">
        <v>0.50039999999999996</v>
      </c>
    </row>
    <row r="363" spans="1:13">
      <c r="A363" s="1012">
        <v>5.5</v>
      </c>
      <c r="B363" s="1021">
        <v>0.67379999999999995</v>
      </c>
      <c r="C363" s="1021">
        <v>0.67379999999999995</v>
      </c>
      <c r="D363" s="1021">
        <v>0.64500000000000002</v>
      </c>
      <c r="E363" s="1021">
        <v>0.64500000000000002</v>
      </c>
      <c r="F363" s="1021">
        <v>0.64500000000000002</v>
      </c>
      <c r="G363" s="1021">
        <v>0.57399999999999995</v>
      </c>
      <c r="H363" s="1021">
        <v>0.57399999999999995</v>
      </c>
      <c r="I363" s="1021">
        <v>0.49869999999999998</v>
      </c>
      <c r="J363" s="1021">
        <v>0.49869999999999998</v>
      </c>
      <c r="K363" s="1021">
        <v>0.49869999999999998</v>
      </c>
      <c r="L363" s="1021">
        <v>0.49869999999999998</v>
      </c>
      <c r="M363" s="1021">
        <v>0.49869999999999998</v>
      </c>
    </row>
    <row r="364" spans="1:13">
      <c r="A364" s="1012">
        <v>5.6</v>
      </c>
      <c r="B364" s="1021">
        <v>0.67259999999999998</v>
      </c>
      <c r="C364" s="1021">
        <v>0.67259999999999998</v>
      </c>
      <c r="D364" s="1021">
        <v>0.64339999999999997</v>
      </c>
      <c r="E364" s="1021">
        <v>0.64339999999999997</v>
      </c>
      <c r="F364" s="1021">
        <v>0.64339999999999997</v>
      </c>
      <c r="G364" s="1021">
        <v>0.57240000000000002</v>
      </c>
      <c r="H364" s="1021">
        <v>0.57240000000000002</v>
      </c>
      <c r="I364" s="1021">
        <v>0.49690000000000001</v>
      </c>
      <c r="J364" s="1021">
        <v>0.49690000000000001</v>
      </c>
      <c r="K364" s="1021">
        <v>0.49690000000000001</v>
      </c>
      <c r="L364" s="1021">
        <v>0.49690000000000001</v>
      </c>
      <c r="M364" s="1021">
        <v>0.49690000000000001</v>
      </c>
    </row>
    <row r="365" spans="1:13">
      <c r="A365" s="1036">
        <v>5.7</v>
      </c>
      <c r="B365" s="1021">
        <v>0.6714</v>
      </c>
      <c r="C365" s="1021">
        <v>0.6714</v>
      </c>
      <c r="D365" s="1021">
        <v>0.64190000000000003</v>
      </c>
      <c r="E365" s="1021">
        <v>0.64190000000000003</v>
      </c>
      <c r="F365" s="1021">
        <v>0.64190000000000003</v>
      </c>
      <c r="G365" s="1021">
        <v>0.57069999999999999</v>
      </c>
      <c r="H365" s="1021">
        <v>0.57069999999999999</v>
      </c>
      <c r="I365" s="1021">
        <v>0.49519999999999997</v>
      </c>
      <c r="J365" s="1021">
        <v>0.49519999999999997</v>
      </c>
      <c r="K365" s="1021">
        <v>0.49519999999999997</v>
      </c>
      <c r="L365" s="1021">
        <v>0.49519999999999997</v>
      </c>
      <c r="M365" s="1021">
        <v>0.49519999999999997</v>
      </c>
    </row>
    <row r="366" spans="1:13">
      <c r="A366" s="1012">
        <v>5.8</v>
      </c>
      <c r="B366" s="1021">
        <v>0.67020000000000002</v>
      </c>
      <c r="C366" s="1021">
        <v>0.67020000000000002</v>
      </c>
      <c r="D366" s="1021">
        <v>0.64039999999999997</v>
      </c>
      <c r="E366" s="1021">
        <v>0.64039999999999997</v>
      </c>
      <c r="F366" s="1021">
        <v>0.64039999999999997</v>
      </c>
      <c r="G366" s="1021">
        <v>0.56910000000000005</v>
      </c>
      <c r="H366" s="1021">
        <v>0.56910000000000005</v>
      </c>
      <c r="I366" s="1021">
        <v>0.49359999999999998</v>
      </c>
      <c r="J366" s="1021">
        <v>0.49359999999999998</v>
      </c>
      <c r="K366" s="1021">
        <v>0.49359999999999998</v>
      </c>
      <c r="L366" s="1021">
        <v>0.49359999999999998</v>
      </c>
      <c r="M366" s="1021">
        <v>0.49359999999999998</v>
      </c>
    </row>
    <row r="367" spans="1:13">
      <c r="A367" s="1012">
        <v>5.9</v>
      </c>
      <c r="B367" s="1021">
        <v>0.66910000000000003</v>
      </c>
      <c r="C367" s="1021">
        <v>0.66910000000000003</v>
      </c>
      <c r="D367" s="1021">
        <v>0.63890000000000002</v>
      </c>
      <c r="E367" s="1021">
        <v>0.63890000000000002</v>
      </c>
      <c r="F367" s="1021">
        <v>0.63890000000000002</v>
      </c>
      <c r="G367" s="1021">
        <v>0.5675</v>
      </c>
      <c r="H367" s="1021">
        <v>0.5675</v>
      </c>
      <c r="I367" s="1021">
        <v>0.4919</v>
      </c>
      <c r="J367" s="1021">
        <v>0.4919</v>
      </c>
      <c r="K367" s="1021">
        <v>0.4919</v>
      </c>
      <c r="L367" s="1021">
        <v>0.4919</v>
      </c>
      <c r="M367" s="1021">
        <v>0.4919</v>
      </c>
    </row>
    <row r="368" spans="1:13">
      <c r="A368" s="1012">
        <v>6</v>
      </c>
      <c r="B368" s="1021">
        <v>0.66800000000000004</v>
      </c>
      <c r="C368" s="1021">
        <v>0.66800000000000004</v>
      </c>
      <c r="D368" s="1021">
        <v>0.63739999999999997</v>
      </c>
      <c r="E368" s="1021">
        <v>0.63739999999999997</v>
      </c>
      <c r="F368" s="1021">
        <v>0.63739999999999997</v>
      </c>
      <c r="G368" s="1021">
        <v>0.56589999999999996</v>
      </c>
      <c r="H368" s="1021">
        <v>0.56589999999999996</v>
      </c>
      <c r="I368" s="1021">
        <v>0.49020000000000002</v>
      </c>
      <c r="J368" s="1021">
        <v>0.49020000000000002</v>
      </c>
      <c r="K368" s="1021">
        <v>0.49020000000000002</v>
      </c>
      <c r="L368" s="1021">
        <v>0.49020000000000002</v>
      </c>
      <c r="M368" s="1021">
        <v>0.49020000000000002</v>
      </c>
    </row>
    <row r="369" spans="1:13">
      <c r="A369" s="1012">
        <v>6.1</v>
      </c>
      <c r="B369" s="1021">
        <v>0.66690000000000005</v>
      </c>
      <c r="C369" s="1021">
        <v>0.66690000000000005</v>
      </c>
      <c r="D369" s="1021">
        <v>0.63590000000000002</v>
      </c>
      <c r="E369" s="1021">
        <v>0.63590000000000002</v>
      </c>
      <c r="F369" s="1021">
        <v>0.63590000000000002</v>
      </c>
      <c r="G369" s="1021">
        <v>0.56440000000000001</v>
      </c>
      <c r="H369" s="1021">
        <v>0.56440000000000001</v>
      </c>
      <c r="I369" s="1021">
        <v>0.48849999999999999</v>
      </c>
      <c r="J369" s="1021">
        <v>0.48849999999999999</v>
      </c>
      <c r="K369" s="1021">
        <v>0.48849999999999999</v>
      </c>
      <c r="L369" s="1021">
        <v>0.48849999999999999</v>
      </c>
      <c r="M369" s="1021">
        <v>0.48849999999999999</v>
      </c>
    </row>
    <row r="370" spans="1:13">
      <c r="A370" s="1012">
        <v>6.2</v>
      </c>
      <c r="B370" s="1021">
        <v>0.66579999999999995</v>
      </c>
      <c r="C370" s="1021">
        <v>0.66579999999999995</v>
      </c>
      <c r="D370" s="1021">
        <v>0.63439999999999996</v>
      </c>
      <c r="E370" s="1021">
        <v>0.63439999999999996</v>
      </c>
      <c r="F370" s="1021">
        <v>0.63439999999999996</v>
      </c>
      <c r="G370" s="1021">
        <v>0.56289999999999996</v>
      </c>
      <c r="H370" s="1021">
        <v>0.56289999999999996</v>
      </c>
      <c r="I370" s="1021">
        <v>0.48680000000000001</v>
      </c>
      <c r="J370" s="1021">
        <v>0.48680000000000001</v>
      </c>
      <c r="K370" s="1021">
        <v>0.48680000000000001</v>
      </c>
      <c r="L370" s="1021">
        <v>0.48680000000000001</v>
      </c>
      <c r="M370" s="1021">
        <v>0.48680000000000001</v>
      </c>
    </row>
    <row r="371" spans="1:13">
      <c r="A371" s="1012">
        <v>6.3</v>
      </c>
      <c r="B371" s="1021">
        <v>0.66469999999999996</v>
      </c>
      <c r="C371" s="1021">
        <v>0.66469999999999996</v>
      </c>
      <c r="D371" s="1021">
        <v>0.63290000000000002</v>
      </c>
      <c r="E371" s="1021">
        <v>0.63290000000000002</v>
      </c>
      <c r="F371" s="1021">
        <v>0.63290000000000002</v>
      </c>
      <c r="G371" s="1021">
        <v>0.56130000000000002</v>
      </c>
      <c r="H371" s="1021">
        <v>0.56130000000000002</v>
      </c>
      <c r="I371" s="1021">
        <v>0.48509999999999998</v>
      </c>
      <c r="J371" s="1021">
        <v>0.48509999999999998</v>
      </c>
      <c r="K371" s="1021">
        <v>0.48509999999999998</v>
      </c>
      <c r="L371" s="1021">
        <v>0.48509999999999998</v>
      </c>
      <c r="M371" s="1021">
        <v>0.48509999999999998</v>
      </c>
    </row>
    <row r="372" spans="1:13">
      <c r="A372" s="1012">
        <v>6.4</v>
      </c>
      <c r="B372" s="1021">
        <v>0.66359999999999997</v>
      </c>
      <c r="C372" s="1021">
        <v>0.66359999999999997</v>
      </c>
      <c r="D372" s="1021">
        <v>0.63139999999999996</v>
      </c>
      <c r="E372" s="1021">
        <v>0.63139999999999996</v>
      </c>
      <c r="F372" s="1021">
        <v>0.63139999999999996</v>
      </c>
      <c r="G372" s="1021">
        <v>0.55979999999999996</v>
      </c>
      <c r="H372" s="1021">
        <v>0.55979999999999996</v>
      </c>
      <c r="I372" s="1021">
        <v>0.48349999999999999</v>
      </c>
      <c r="J372" s="1021">
        <v>0.48349999999999999</v>
      </c>
      <c r="K372" s="1021">
        <v>0.48349999999999999</v>
      </c>
      <c r="L372" s="1021">
        <v>0.48349999999999999</v>
      </c>
      <c r="M372" s="1021">
        <v>0.48349999999999999</v>
      </c>
    </row>
    <row r="373" spans="1:13">
      <c r="A373" s="1012">
        <v>6.5</v>
      </c>
      <c r="B373" s="1021">
        <v>0.66249999999999998</v>
      </c>
      <c r="C373" s="1021">
        <v>0.66249999999999998</v>
      </c>
      <c r="D373" s="1021">
        <v>0.63</v>
      </c>
      <c r="E373" s="1021">
        <v>0.63</v>
      </c>
      <c r="F373" s="1021">
        <v>0.63</v>
      </c>
      <c r="G373" s="1021">
        <v>0.55820000000000003</v>
      </c>
      <c r="H373" s="1021">
        <v>0.55820000000000003</v>
      </c>
      <c r="I373" s="1021">
        <v>0.4819</v>
      </c>
      <c r="J373" s="1021">
        <v>0.4819</v>
      </c>
      <c r="K373" s="1021">
        <v>0.4819</v>
      </c>
      <c r="L373" s="1021">
        <v>0.4819</v>
      </c>
      <c r="M373" s="1021">
        <v>0.4819</v>
      </c>
    </row>
    <row r="374" spans="1:13">
      <c r="A374" s="1012">
        <v>6.6</v>
      </c>
      <c r="B374" s="1021">
        <v>0.66149999999999998</v>
      </c>
      <c r="C374" s="1021">
        <v>0.66149999999999998</v>
      </c>
      <c r="D374" s="1021">
        <v>0.62860000000000005</v>
      </c>
      <c r="E374" s="1021">
        <v>0.62860000000000005</v>
      </c>
      <c r="F374" s="1021">
        <v>0.62860000000000005</v>
      </c>
      <c r="G374" s="1021">
        <v>0.55669999999999997</v>
      </c>
      <c r="H374" s="1021">
        <v>0.55669999999999997</v>
      </c>
      <c r="I374" s="1021">
        <v>0.4803</v>
      </c>
      <c r="J374" s="1021">
        <v>0.4803</v>
      </c>
      <c r="K374" s="1021">
        <v>0.4803</v>
      </c>
      <c r="L374" s="1021">
        <v>0.4803</v>
      </c>
      <c r="M374" s="1021">
        <v>0.4803</v>
      </c>
    </row>
    <row r="375" spans="1:13">
      <c r="A375" s="1012">
        <v>6.7</v>
      </c>
      <c r="B375" s="1021">
        <v>0.66049999999999998</v>
      </c>
      <c r="C375" s="1021">
        <v>0.66049999999999998</v>
      </c>
      <c r="D375" s="1021">
        <v>0.62719999999999998</v>
      </c>
      <c r="E375" s="1021">
        <v>0.62719999999999998</v>
      </c>
      <c r="F375" s="1021">
        <v>0.62719999999999998</v>
      </c>
      <c r="G375" s="1021">
        <v>0.55520000000000003</v>
      </c>
      <c r="H375" s="1021">
        <v>0.55520000000000003</v>
      </c>
      <c r="I375" s="1021">
        <v>0.47870000000000001</v>
      </c>
      <c r="J375" s="1021">
        <v>0.47870000000000001</v>
      </c>
      <c r="K375" s="1021">
        <v>0.47870000000000001</v>
      </c>
      <c r="L375" s="1021">
        <v>0.47870000000000001</v>
      </c>
      <c r="M375" s="1021">
        <v>0.47870000000000001</v>
      </c>
    </row>
    <row r="376" spans="1:13">
      <c r="A376" s="1012">
        <v>6.8</v>
      </c>
      <c r="B376" s="1021">
        <v>0.65949999999999998</v>
      </c>
      <c r="C376" s="1021">
        <v>0.65949999999999998</v>
      </c>
      <c r="D376" s="1021">
        <v>0.62580000000000002</v>
      </c>
      <c r="E376" s="1021">
        <v>0.62580000000000002</v>
      </c>
      <c r="F376" s="1021">
        <v>0.62580000000000002</v>
      </c>
      <c r="G376" s="1021">
        <v>0.55359999999999998</v>
      </c>
      <c r="H376" s="1021">
        <v>0.55359999999999998</v>
      </c>
      <c r="I376" s="1021">
        <v>0.47710000000000002</v>
      </c>
      <c r="J376" s="1021">
        <v>0.47710000000000002</v>
      </c>
      <c r="K376" s="1021">
        <v>0.47710000000000002</v>
      </c>
      <c r="L376" s="1021">
        <v>0.47710000000000002</v>
      </c>
      <c r="M376" s="1021">
        <v>0.47710000000000002</v>
      </c>
    </row>
    <row r="377" spans="1:13">
      <c r="A377" s="1012">
        <v>6.9</v>
      </c>
      <c r="B377" s="1021">
        <v>0.65849999999999997</v>
      </c>
      <c r="C377" s="1021">
        <v>0.65849999999999997</v>
      </c>
      <c r="D377" s="1021">
        <v>0.62439999999999996</v>
      </c>
      <c r="E377" s="1021">
        <v>0.62439999999999996</v>
      </c>
      <c r="F377" s="1021">
        <v>0.62439999999999996</v>
      </c>
      <c r="G377" s="1021">
        <v>0.55220000000000002</v>
      </c>
      <c r="H377" s="1021">
        <v>0.55220000000000002</v>
      </c>
      <c r="I377" s="1021">
        <v>0.47549999999999998</v>
      </c>
      <c r="J377" s="1021">
        <v>0.47549999999999998</v>
      </c>
      <c r="K377" s="1021">
        <v>0.47549999999999998</v>
      </c>
      <c r="L377" s="1021">
        <v>0.47549999999999998</v>
      </c>
      <c r="M377" s="1021">
        <v>0.47549999999999998</v>
      </c>
    </row>
    <row r="378" spans="1:13">
      <c r="A378" s="1012">
        <v>7</v>
      </c>
      <c r="B378" s="1021">
        <v>0.65749999999999997</v>
      </c>
      <c r="C378" s="1021">
        <v>0.65749999999999997</v>
      </c>
      <c r="D378" s="1021">
        <v>0.623</v>
      </c>
      <c r="E378" s="1021">
        <v>0.623</v>
      </c>
      <c r="F378" s="1021">
        <v>0.623</v>
      </c>
      <c r="G378" s="1021">
        <v>0.55069999999999997</v>
      </c>
      <c r="H378" s="1021">
        <v>0.55069999999999997</v>
      </c>
      <c r="I378" s="1021">
        <v>0.47389999999999999</v>
      </c>
      <c r="J378" s="1021">
        <v>0.47389999999999999</v>
      </c>
      <c r="K378" s="1021">
        <v>0.47389999999999999</v>
      </c>
      <c r="L378" s="1021">
        <v>0.47389999999999999</v>
      </c>
      <c r="M378" s="1021">
        <v>0.47389999999999999</v>
      </c>
    </row>
    <row r="379" spans="1:13">
      <c r="A379" s="1012">
        <v>7.1</v>
      </c>
      <c r="B379" s="1021">
        <v>0.65649999999999997</v>
      </c>
      <c r="C379" s="1021">
        <v>0.65649999999999997</v>
      </c>
      <c r="D379" s="1021">
        <v>0.62160000000000004</v>
      </c>
      <c r="E379" s="1021">
        <v>0.62160000000000004</v>
      </c>
      <c r="F379" s="1021">
        <v>0.62160000000000004</v>
      </c>
      <c r="G379" s="1021">
        <v>0.54930000000000001</v>
      </c>
      <c r="H379" s="1021">
        <v>0.54930000000000001</v>
      </c>
      <c r="I379" s="1021">
        <v>0.47239999999999999</v>
      </c>
      <c r="J379" s="1021">
        <v>0.47239999999999999</v>
      </c>
      <c r="K379" s="1021">
        <v>0.47239999999999999</v>
      </c>
      <c r="L379" s="1021">
        <v>0.47239999999999999</v>
      </c>
      <c r="M379" s="1021">
        <v>0.47239999999999999</v>
      </c>
    </row>
    <row r="380" spans="1:13">
      <c r="A380" s="1012">
        <v>7.2</v>
      </c>
      <c r="B380" s="1021">
        <v>0.65549999999999997</v>
      </c>
      <c r="C380" s="1021">
        <v>0.65549999999999997</v>
      </c>
      <c r="D380" s="1021">
        <v>0.62019999999999997</v>
      </c>
      <c r="E380" s="1021">
        <v>0.62019999999999997</v>
      </c>
      <c r="F380" s="1021">
        <v>0.62019999999999997</v>
      </c>
      <c r="G380" s="1021">
        <v>0.54779999999999995</v>
      </c>
      <c r="H380" s="1021">
        <v>0.54779999999999995</v>
      </c>
      <c r="I380" s="1021">
        <v>0.47089999999999999</v>
      </c>
      <c r="J380" s="1021">
        <v>0.47089999999999999</v>
      </c>
      <c r="K380" s="1021">
        <v>0.47089999999999999</v>
      </c>
      <c r="L380" s="1021">
        <v>0.47089999999999999</v>
      </c>
      <c r="M380" s="1021">
        <v>0.47089999999999999</v>
      </c>
    </row>
    <row r="381" spans="1:13">
      <c r="A381" s="1012">
        <v>7.3</v>
      </c>
      <c r="B381" s="1021">
        <v>0.65449999999999997</v>
      </c>
      <c r="C381" s="1021">
        <v>0.65449999999999997</v>
      </c>
      <c r="D381" s="1021">
        <v>0.61880000000000002</v>
      </c>
      <c r="E381" s="1021">
        <v>0.61880000000000002</v>
      </c>
      <c r="F381" s="1021">
        <v>0.61880000000000002</v>
      </c>
      <c r="G381" s="1021">
        <v>0.5464</v>
      </c>
      <c r="H381" s="1021">
        <v>0.5464</v>
      </c>
      <c r="I381" s="1021">
        <v>0.46939999999999998</v>
      </c>
      <c r="J381" s="1021">
        <v>0.46939999999999998</v>
      </c>
      <c r="K381" s="1021">
        <v>0.46939999999999998</v>
      </c>
      <c r="L381" s="1021">
        <v>0.46939999999999998</v>
      </c>
      <c r="M381" s="1021">
        <v>0.46939999999999998</v>
      </c>
    </row>
    <row r="382" spans="1:13">
      <c r="A382" s="1012">
        <v>7.4</v>
      </c>
      <c r="B382" s="1021">
        <v>0.65349999999999997</v>
      </c>
      <c r="C382" s="1021">
        <v>0.65349999999999997</v>
      </c>
      <c r="D382" s="1021">
        <v>0.61750000000000005</v>
      </c>
      <c r="E382" s="1021">
        <v>0.61750000000000005</v>
      </c>
      <c r="F382" s="1021">
        <v>0.61750000000000005</v>
      </c>
      <c r="G382" s="1021">
        <v>0.54490000000000005</v>
      </c>
      <c r="H382" s="1021">
        <v>0.54490000000000005</v>
      </c>
      <c r="I382" s="1021">
        <v>0.46779999999999999</v>
      </c>
      <c r="J382" s="1021">
        <v>0.46779999999999999</v>
      </c>
      <c r="K382" s="1021">
        <v>0.46779999999999999</v>
      </c>
      <c r="L382" s="1021">
        <v>0.46779999999999999</v>
      </c>
      <c r="M382" s="1021">
        <v>0.46779999999999999</v>
      </c>
    </row>
    <row r="383" spans="1:13">
      <c r="A383" s="1012">
        <v>7.5</v>
      </c>
      <c r="B383" s="1021">
        <v>0.65249999999999997</v>
      </c>
      <c r="C383" s="1021">
        <v>0.65249999999999997</v>
      </c>
      <c r="D383" s="1021">
        <v>0.61619999999999997</v>
      </c>
      <c r="E383" s="1021">
        <v>0.61619999999999997</v>
      </c>
      <c r="F383" s="1021">
        <v>0.61619999999999997</v>
      </c>
      <c r="G383" s="1021">
        <v>0.54349999999999998</v>
      </c>
      <c r="H383" s="1021">
        <v>0.54349999999999998</v>
      </c>
      <c r="I383" s="1021">
        <v>0.46629999999999999</v>
      </c>
      <c r="J383" s="1021">
        <v>0.46629999999999999</v>
      </c>
      <c r="K383" s="1021">
        <v>0.46629999999999999</v>
      </c>
      <c r="L383" s="1021">
        <v>0.46629999999999999</v>
      </c>
      <c r="M383" s="1021">
        <v>0.46629999999999999</v>
      </c>
    </row>
    <row r="384" spans="1:13">
      <c r="A384" s="1012">
        <v>7.6</v>
      </c>
      <c r="B384" s="1021">
        <v>0.65149999999999997</v>
      </c>
      <c r="C384" s="1021">
        <v>0.65149999999999997</v>
      </c>
      <c r="D384" s="1021">
        <v>0.6149</v>
      </c>
      <c r="E384" s="1021">
        <v>0.6149</v>
      </c>
      <c r="F384" s="1021">
        <v>0.6149</v>
      </c>
      <c r="G384" s="1021">
        <v>0.54200000000000004</v>
      </c>
      <c r="H384" s="1021">
        <v>0.54200000000000004</v>
      </c>
      <c r="I384" s="1021">
        <v>0.46479999999999999</v>
      </c>
      <c r="J384" s="1021">
        <v>0.46479999999999999</v>
      </c>
      <c r="K384" s="1021">
        <v>0.46479999999999999</v>
      </c>
      <c r="L384" s="1021">
        <v>0.46479999999999999</v>
      </c>
      <c r="M384" s="1021">
        <v>0.46479999999999999</v>
      </c>
    </row>
    <row r="385" spans="1:13">
      <c r="A385" s="1012">
        <v>7.7</v>
      </c>
      <c r="B385" s="1021">
        <v>0.65049999999999997</v>
      </c>
      <c r="C385" s="1021">
        <v>0.65049999999999997</v>
      </c>
      <c r="D385" s="1021">
        <v>0.61360000000000003</v>
      </c>
      <c r="E385" s="1021">
        <v>0.61360000000000003</v>
      </c>
      <c r="F385" s="1021">
        <v>0.61360000000000003</v>
      </c>
      <c r="G385" s="1021">
        <v>0.54059999999999997</v>
      </c>
      <c r="H385" s="1021">
        <v>0.54059999999999997</v>
      </c>
      <c r="I385" s="1021">
        <v>0.46329999999999999</v>
      </c>
      <c r="J385" s="1021">
        <v>0.46329999999999999</v>
      </c>
      <c r="K385" s="1021">
        <v>0.46329999999999999</v>
      </c>
      <c r="L385" s="1021">
        <v>0.46329999999999999</v>
      </c>
      <c r="M385" s="1021">
        <v>0.46329999999999999</v>
      </c>
    </row>
    <row r="386" spans="1:13">
      <c r="A386" s="1012">
        <v>7.8</v>
      </c>
      <c r="B386" s="1021">
        <v>0.64949999999999997</v>
      </c>
      <c r="C386" s="1021">
        <v>0.64949999999999997</v>
      </c>
      <c r="D386" s="1021">
        <v>0.61229999999999996</v>
      </c>
      <c r="E386" s="1021">
        <v>0.61229999999999996</v>
      </c>
      <c r="F386" s="1021">
        <v>0.61229999999999996</v>
      </c>
      <c r="G386" s="1021">
        <v>0.53910000000000002</v>
      </c>
      <c r="H386" s="1021">
        <v>0.53910000000000002</v>
      </c>
      <c r="I386" s="1021">
        <v>0.4617</v>
      </c>
      <c r="J386" s="1021">
        <v>0.4617</v>
      </c>
      <c r="K386" s="1021">
        <v>0.4617</v>
      </c>
      <c r="L386" s="1021">
        <v>0.4617</v>
      </c>
      <c r="M386" s="1021">
        <v>0.4617</v>
      </c>
    </row>
    <row r="387" spans="1:13">
      <c r="A387" s="1012">
        <v>7.9</v>
      </c>
      <c r="B387" s="1021">
        <v>0.64849999999999997</v>
      </c>
      <c r="C387" s="1021">
        <v>0.64849999999999997</v>
      </c>
      <c r="D387" s="1021">
        <v>0.61099999999999999</v>
      </c>
      <c r="E387" s="1021">
        <v>0.61099999999999999</v>
      </c>
      <c r="F387" s="1021">
        <v>0.61099999999999999</v>
      </c>
      <c r="G387" s="1021">
        <v>0.53769999999999996</v>
      </c>
      <c r="H387" s="1021">
        <v>0.53769999999999996</v>
      </c>
      <c r="I387" s="1021">
        <v>0.4602</v>
      </c>
      <c r="J387" s="1021">
        <v>0.4602</v>
      </c>
      <c r="K387" s="1021">
        <v>0.4602</v>
      </c>
      <c r="L387" s="1021">
        <v>0.4602</v>
      </c>
      <c r="M387" s="1021">
        <v>0.4602</v>
      </c>
    </row>
    <row r="388" spans="1:13">
      <c r="A388" s="1012">
        <v>8</v>
      </c>
      <c r="B388" s="1021">
        <v>0.64749999999999996</v>
      </c>
      <c r="C388" s="1021">
        <v>0.64749999999999996</v>
      </c>
      <c r="D388" s="1021">
        <v>0.60970000000000002</v>
      </c>
      <c r="E388" s="1021">
        <v>0.60970000000000002</v>
      </c>
      <c r="F388" s="1021">
        <v>0.60970000000000002</v>
      </c>
      <c r="G388" s="1021">
        <v>0.53620000000000001</v>
      </c>
      <c r="H388" s="1021">
        <v>0.53620000000000001</v>
      </c>
      <c r="I388" s="1021">
        <v>0.4587</v>
      </c>
      <c r="J388" s="1021">
        <v>0.4587</v>
      </c>
      <c r="K388" s="1021">
        <v>0.4587</v>
      </c>
      <c r="L388" s="1021">
        <v>0.4587</v>
      </c>
      <c r="M388" s="1021">
        <v>0.4587</v>
      </c>
    </row>
    <row r="389" spans="1:13">
      <c r="A389" s="1012">
        <v>8.1</v>
      </c>
      <c r="B389" s="1021">
        <v>0.64649999999999996</v>
      </c>
      <c r="C389" s="1021">
        <v>0.64649999999999996</v>
      </c>
      <c r="D389" s="1021">
        <v>0.60840000000000005</v>
      </c>
      <c r="E389" s="1021">
        <v>0.60840000000000005</v>
      </c>
      <c r="F389" s="1021">
        <v>0.60840000000000005</v>
      </c>
      <c r="G389" s="1021">
        <v>0.53480000000000005</v>
      </c>
      <c r="H389" s="1021">
        <v>0.53480000000000005</v>
      </c>
      <c r="I389" s="1021">
        <v>0.4572</v>
      </c>
      <c r="J389" s="1021">
        <v>0.4572</v>
      </c>
      <c r="K389" s="1021">
        <v>0.4572</v>
      </c>
      <c r="L389" s="1021">
        <v>0.4572</v>
      </c>
      <c r="M389" s="1021">
        <v>0.4572</v>
      </c>
    </row>
    <row r="390" spans="1:13">
      <c r="A390" s="1012">
        <v>8.1999999999999993</v>
      </c>
      <c r="B390" s="1021">
        <v>0.64549999999999996</v>
      </c>
      <c r="C390" s="1021">
        <v>0.64549999999999996</v>
      </c>
      <c r="D390" s="1021">
        <v>0.60709999999999997</v>
      </c>
      <c r="E390" s="1021">
        <v>0.60709999999999997</v>
      </c>
      <c r="F390" s="1021">
        <v>0.60709999999999997</v>
      </c>
      <c r="G390" s="1021">
        <v>0.5333</v>
      </c>
      <c r="H390" s="1021">
        <v>0.5333</v>
      </c>
      <c r="I390" s="1021">
        <v>0.45569999999999999</v>
      </c>
      <c r="J390" s="1021">
        <v>0.45569999999999999</v>
      </c>
      <c r="K390" s="1021">
        <v>0.45569999999999999</v>
      </c>
      <c r="L390" s="1021">
        <v>0.45569999999999999</v>
      </c>
      <c r="M390" s="1021">
        <v>0.45569999999999999</v>
      </c>
    </row>
    <row r="391" spans="1:13">
      <c r="A391" s="1012">
        <v>8.3000000000000007</v>
      </c>
      <c r="B391" s="1021">
        <v>0.64449999999999996</v>
      </c>
      <c r="C391" s="1021">
        <v>0.64449999999999996</v>
      </c>
      <c r="D391" s="1021">
        <v>0.60580000000000001</v>
      </c>
      <c r="E391" s="1021">
        <v>0.60580000000000001</v>
      </c>
      <c r="F391" s="1021">
        <v>0.60580000000000001</v>
      </c>
      <c r="G391" s="1021">
        <v>0.53190000000000004</v>
      </c>
      <c r="H391" s="1021">
        <v>0.53190000000000004</v>
      </c>
      <c r="I391" s="1021">
        <v>0.45429999999999998</v>
      </c>
      <c r="J391" s="1021">
        <v>0.45429999999999998</v>
      </c>
      <c r="K391" s="1021">
        <v>0.45429999999999998</v>
      </c>
      <c r="L391" s="1021">
        <v>0.45429999999999998</v>
      </c>
      <c r="M391" s="1021">
        <v>0.45429999999999998</v>
      </c>
    </row>
    <row r="392" spans="1:13">
      <c r="A392" s="1012">
        <v>8.4</v>
      </c>
      <c r="B392" s="1021">
        <v>0.64349999999999996</v>
      </c>
      <c r="C392" s="1021">
        <v>0.64349999999999996</v>
      </c>
      <c r="D392" s="1021">
        <v>0.60450000000000004</v>
      </c>
      <c r="E392" s="1021">
        <v>0.60450000000000004</v>
      </c>
      <c r="F392" s="1021">
        <v>0.60450000000000004</v>
      </c>
      <c r="G392" s="1021">
        <v>0.53039999999999998</v>
      </c>
      <c r="H392" s="1021">
        <v>0.53039999999999998</v>
      </c>
      <c r="I392" s="1021">
        <v>0.45290000000000002</v>
      </c>
      <c r="J392" s="1021">
        <v>0.45290000000000002</v>
      </c>
      <c r="K392" s="1021">
        <v>0.45290000000000002</v>
      </c>
      <c r="L392" s="1021">
        <v>0.45290000000000002</v>
      </c>
      <c r="M392" s="1021">
        <v>0.45290000000000002</v>
      </c>
    </row>
    <row r="393" spans="1:13">
      <c r="A393" s="1012">
        <v>8.5</v>
      </c>
      <c r="B393" s="1021">
        <v>0.64249999999999996</v>
      </c>
      <c r="C393" s="1021">
        <v>0.64249999999999996</v>
      </c>
      <c r="D393" s="1021">
        <v>0.60319999999999996</v>
      </c>
      <c r="E393" s="1021">
        <v>0.60319999999999996</v>
      </c>
      <c r="F393" s="1021">
        <v>0.60319999999999996</v>
      </c>
      <c r="G393" s="1021">
        <v>0.52900000000000003</v>
      </c>
      <c r="H393" s="1021">
        <v>0.52900000000000003</v>
      </c>
      <c r="I393" s="1021">
        <v>0.45140000000000002</v>
      </c>
      <c r="J393" s="1021">
        <v>0.45140000000000002</v>
      </c>
      <c r="K393" s="1021">
        <v>0.45140000000000002</v>
      </c>
      <c r="L393" s="1021">
        <v>0.45140000000000002</v>
      </c>
      <c r="M393" s="1021">
        <v>0.45140000000000002</v>
      </c>
    </row>
    <row r="394" spans="1:13">
      <c r="A394" s="1012">
        <v>8.6</v>
      </c>
      <c r="B394" s="1021">
        <v>0.64149999999999996</v>
      </c>
      <c r="C394" s="1021">
        <v>0.64149999999999996</v>
      </c>
      <c r="D394" s="1021">
        <v>0.60189999999999999</v>
      </c>
      <c r="E394" s="1021">
        <v>0.60189999999999999</v>
      </c>
      <c r="F394" s="1021">
        <v>0.60189999999999999</v>
      </c>
      <c r="G394" s="1021">
        <v>0.52749999999999997</v>
      </c>
      <c r="H394" s="1021">
        <v>0.52749999999999997</v>
      </c>
      <c r="I394" s="1021">
        <v>0.45</v>
      </c>
      <c r="J394" s="1021">
        <v>0.45</v>
      </c>
      <c r="K394" s="1021">
        <v>0.45</v>
      </c>
      <c r="L394" s="1021">
        <v>0.45</v>
      </c>
      <c r="M394" s="1021">
        <v>0.45</v>
      </c>
    </row>
    <row r="395" spans="1:13">
      <c r="A395" s="1012">
        <v>8.6999999999999993</v>
      </c>
      <c r="B395" s="1021">
        <v>0.64049999999999996</v>
      </c>
      <c r="C395" s="1021">
        <v>0.64049999999999996</v>
      </c>
      <c r="D395" s="1021">
        <v>0.60060000000000002</v>
      </c>
      <c r="E395" s="1021">
        <v>0.60060000000000002</v>
      </c>
      <c r="F395" s="1021">
        <v>0.60060000000000002</v>
      </c>
      <c r="G395" s="1021">
        <v>0.52610000000000001</v>
      </c>
      <c r="H395" s="1021">
        <v>0.52610000000000001</v>
      </c>
      <c r="I395" s="1021">
        <v>0.44850000000000001</v>
      </c>
      <c r="J395" s="1021">
        <v>0.44850000000000001</v>
      </c>
      <c r="K395" s="1021">
        <v>0.44850000000000001</v>
      </c>
      <c r="L395" s="1021">
        <v>0.44850000000000001</v>
      </c>
      <c r="M395" s="1021">
        <v>0.44850000000000001</v>
      </c>
    </row>
    <row r="396" spans="1:13">
      <c r="A396" s="1012">
        <v>8.8000000000000007</v>
      </c>
      <c r="B396" s="1021">
        <v>0.63949999999999996</v>
      </c>
      <c r="C396" s="1021">
        <v>0.63949999999999996</v>
      </c>
      <c r="D396" s="1021">
        <v>0.59930000000000005</v>
      </c>
      <c r="E396" s="1021">
        <v>0.59930000000000005</v>
      </c>
      <c r="F396" s="1021">
        <v>0.59930000000000005</v>
      </c>
      <c r="G396" s="1021">
        <v>0.52459999999999996</v>
      </c>
      <c r="H396" s="1021">
        <v>0.52459999999999996</v>
      </c>
      <c r="I396" s="1021">
        <v>0.4471</v>
      </c>
      <c r="J396" s="1021">
        <v>0.4471</v>
      </c>
      <c r="K396" s="1021">
        <v>0.4471</v>
      </c>
      <c r="L396" s="1021">
        <v>0.4471</v>
      </c>
      <c r="M396" s="1021">
        <v>0.4471</v>
      </c>
    </row>
    <row r="397" spans="1:13">
      <c r="A397" s="1012">
        <v>8.9</v>
      </c>
      <c r="B397" s="1021">
        <v>0.63849999999999996</v>
      </c>
      <c r="C397" s="1021">
        <v>0.63849999999999996</v>
      </c>
      <c r="D397" s="1021">
        <v>0.59799999999999998</v>
      </c>
      <c r="E397" s="1021">
        <v>0.59799999999999998</v>
      </c>
      <c r="F397" s="1021">
        <v>0.59799999999999998</v>
      </c>
      <c r="G397" s="1021">
        <v>0.5232</v>
      </c>
      <c r="H397" s="1021">
        <v>0.5232</v>
      </c>
      <c r="I397" s="1021">
        <v>0.4456</v>
      </c>
      <c r="J397" s="1021">
        <v>0.4456</v>
      </c>
      <c r="K397" s="1021">
        <v>0.4456</v>
      </c>
      <c r="L397" s="1021">
        <v>0.4456</v>
      </c>
      <c r="M397" s="1021">
        <v>0.4456</v>
      </c>
    </row>
    <row r="398" spans="1:13">
      <c r="A398" s="1036">
        <v>9</v>
      </c>
      <c r="B398" s="1021">
        <v>0.63749999999999996</v>
      </c>
      <c r="C398" s="1021">
        <v>0.63749999999999996</v>
      </c>
      <c r="D398" s="1021">
        <v>0.59670000000000001</v>
      </c>
      <c r="E398" s="1021">
        <v>0.59670000000000001</v>
      </c>
      <c r="F398" s="1021">
        <v>0.59670000000000001</v>
      </c>
      <c r="G398" s="1021">
        <v>0.52170000000000005</v>
      </c>
      <c r="H398" s="1021">
        <v>0.52170000000000005</v>
      </c>
      <c r="I398" s="1021">
        <v>0.44429999999999997</v>
      </c>
      <c r="J398" s="1021">
        <v>0.44429999999999997</v>
      </c>
      <c r="K398" s="1021">
        <v>0.44429999999999997</v>
      </c>
      <c r="L398" s="1021">
        <v>0.44429999999999997</v>
      </c>
      <c r="M398" s="1021">
        <v>0.44429999999999997</v>
      </c>
    </row>
    <row r="399" spans="1:13">
      <c r="A399" s="1036">
        <v>9.1</v>
      </c>
      <c r="B399" s="1021">
        <v>0.63649999999999995</v>
      </c>
      <c r="C399" s="1021">
        <v>0.63649999999999995</v>
      </c>
      <c r="D399" s="1021">
        <v>0.59540000000000004</v>
      </c>
      <c r="E399" s="1021">
        <v>0.59540000000000004</v>
      </c>
      <c r="F399" s="1021">
        <v>0.59540000000000004</v>
      </c>
      <c r="G399" s="1021">
        <v>0.52029999999999998</v>
      </c>
      <c r="H399" s="1021">
        <v>0.52029999999999998</v>
      </c>
      <c r="I399" s="1021">
        <v>0.44290000000000002</v>
      </c>
      <c r="J399" s="1021">
        <v>0.44290000000000002</v>
      </c>
      <c r="K399" s="1021">
        <v>0.44290000000000002</v>
      </c>
      <c r="L399" s="1021">
        <v>0.44290000000000002</v>
      </c>
      <c r="M399" s="1021">
        <v>0.44290000000000002</v>
      </c>
    </row>
    <row r="400" spans="1:13">
      <c r="A400" s="1036">
        <v>9.1999999999999993</v>
      </c>
      <c r="B400" s="1021">
        <v>0.63549999999999995</v>
      </c>
      <c r="C400" s="1021">
        <v>0.63549999999999995</v>
      </c>
      <c r="D400" s="1021">
        <v>0.59409999999999996</v>
      </c>
      <c r="E400" s="1021">
        <v>0.59409999999999996</v>
      </c>
      <c r="F400" s="1021">
        <v>0.59409999999999996</v>
      </c>
      <c r="G400" s="1021">
        <v>0.51880000000000004</v>
      </c>
      <c r="H400" s="1021">
        <v>0.51880000000000004</v>
      </c>
      <c r="I400" s="1021">
        <v>0.44159999999999999</v>
      </c>
      <c r="J400" s="1021">
        <v>0.44159999999999999</v>
      </c>
      <c r="K400" s="1021">
        <v>0.44159999999999999</v>
      </c>
      <c r="L400" s="1021">
        <v>0.44159999999999999</v>
      </c>
      <c r="M400" s="1021">
        <v>0.44159999999999999</v>
      </c>
    </row>
    <row r="401" spans="1:13">
      <c r="A401" s="1036">
        <v>9.3000000000000007</v>
      </c>
      <c r="B401" s="1021">
        <v>0.63449999999999995</v>
      </c>
      <c r="C401" s="1021">
        <v>0.63449999999999995</v>
      </c>
      <c r="D401" s="1021">
        <v>0.59279999999999999</v>
      </c>
      <c r="E401" s="1021">
        <v>0.59279999999999999</v>
      </c>
      <c r="F401" s="1021">
        <v>0.59279999999999999</v>
      </c>
      <c r="G401" s="1021">
        <v>0.51739999999999997</v>
      </c>
      <c r="H401" s="1021">
        <v>0.51739999999999997</v>
      </c>
      <c r="I401" s="1021">
        <v>0.44019999999999998</v>
      </c>
      <c r="J401" s="1021">
        <v>0.44019999999999998</v>
      </c>
      <c r="K401" s="1021">
        <v>0.44019999999999998</v>
      </c>
      <c r="L401" s="1021">
        <v>0.44019999999999998</v>
      </c>
      <c r="M401" s="1021">
        <v>0.44019999999999998</v>
      </c>
    </row>
    <row r="402" spans="1:13">
      <c r="A402" s="1036">
        <v>9.4</v>
      </c>
      <c r="B402" s="1021">
        <v>0.63349999999999995</v>
      </c>
      <c r="C402" s="1021">
        <v>0.63349999999999995</v>
      </c>
      <c r="D402" s="1021">
        <v>0.59150000000000003</v>
      </c>
      <c r="E402" s="1021">
        <v>0.59150000000000003</v>
      </c>
      <c r="F402" s="1021">
        <v>0.59150000000000003</v>
      </c>
      <c r="G402" s="1021">
        <v>0.51600000000000001</v>
      </c>
      <c r="H402" s="1021">
        <v>0.51600000000000001</v>
      </c>
      <c r="I402" s="1021">
        <v>0.43880000000000002</v>
      </c>
      <c r="J402" s="1021">
        <v>0.43880000000000002</v>
      </c>
      <c r="K402" s="1021">
        <v>0.43880000000000002</v>
      </c>
      <c r="L402" s="1021">
        <v>0.43880000000000002</v>
      </c>
      <c r="M402" s="1021">
        <v>0.43880000000000002</v>
      </c>
    </row>
    <row r="403" spans="1:13">
      <c r="A403" s="1036">
        <v>9.5</v>
      </c>
      <c r="B403" s="1021">
        <v>0.63249999999999995</v>
      </c>
      <c r="C403" s="1021">
        <v>0.63249999999999995</v>
      </c>
      <c r="D403" s="1021">
        <v>0.59030000000000005</v>
      </c>
      <c r="E403" s="1021">
        <v>0.59030000000000005</v>
      </c>
      <c r="F403" s="1021">
        <v>0.59030000000000005</v>
      </c>
      <c r="G403" s="1021">
        <v>0.51470000000000005</v>
      </c>
      <c r="H403" s="1021">
        <v>0.51470000000000005</v>
      </c>
      <c r="I403" s="1021">
        <v>0.4375</v>
      </c>
      <c r="J403" s="1021">
        <v>0.4375</v>
      </c>
      <c r="K403" s="1021">
        <v>0.4375</v>
      </c>
      <c r="L403" s="1021">
        <v>0.4375</v>
      </c>
      <c r="M403" s="1021">
        <v>0.4375</v>
      </c>
    </row>
    <row r="404" spans="1:13">
      <c r="A404" s="1036">
        <v>9.6</v>
      </c>
      <c r="B404" s="1021">
        <v>0.63149999999999995</v>
      </c>
      <c r="C404" s="1021">
        <v>0.63149999999999995</v>
      </c>
      <c r="D404" s="1021">
        <v>0.58909999999999996</v>
      </c>
      <c r="E404" s="1021">
        <v>0.58909999999999996</v>
      </c>
      <c r="F404" s="1021">
        <v>0.58909999999999996</v>
      </c>
      <c r="G404" s="1021">
        <v>0.51329999999999998</v>
      </c>
      <c r="H404" s="1021">
        <v>0.51329999999999998</v>
      </c>
      <c r="I404" s="1021">
        <v>0.43609999999999999</v>
      </c>
      <c r="J404" s="1021">
        <v>0.43609999999999999</v>
      </c>
      <c r="K404" s="1021">
        <v>0.43609999999999999</v>
      </c>
      <c r="L404" s="1021">
        <v>0.43609999999999999</v>
      </c>
      <c r="M404" s="1021">
        <v>0.43609999999999999</v>
      </c>
    </row>
    <row r="405" spans="1:13">
      <c r="A405" s="1036">
        <v>9.6999999999999993</v>
      </c>
      <c r="B405" s="1021">
        <v>0.63049999999999995</v>
      </c>
      <c r="C405" s="1021">
        <v>0.63049999999999995</v>
      </c>
      <c r="D405" s="1021">
        <v>0.58789999999999998</v>
      </c>
      <c r="E405" s="1021">
        <v>0.58789999999999998</v>
      </c>
      <c r="F405" s="1021">
        <v>0.58789999999999998</v>
      </c>
      <c r="G405" s="1021">
        <v>0.51200000000000001</v>
      </c>
      <c r="H405" s="1021">
        <v>0.51200000000000001</v>
      </c>
      <c r="I405" s="1021">
        <v>0.43480000000000002</v>
      </c>
      <c r="J405" s="1021">
        <v>0.43480000000000002</v>
      </c>
      <c r="K405" s="1021">
        <v>0.43480000000000002</v>
      </c>
      <c r="L405" s="1021">
        <v>0.43480000000000002</v>
      </c>
      <c r="M405" s="1021">
        <v>0.43480000000000002</v>
      </c>
    </row>
    <row r="406" spans="1:13">
      <c r="A406" s="1036">
        <v>9.8000000000000007</v>
      </c>
      <c r="B406" s="1021">
        <v>0.62949999999999995</v>
      </c>
      <c r="C406" s="1021">
        <v>0.62949999999999995</v>
      </c>
      <c r="D406" s="1021">
        <v>0.5867</v>
      </c>
      <c r="E406" s="1021">
        <v>0.5867</v>
      </c>
      <c r="F406" s="1021">
        <v>0.5867</v>
      </c>
      <c r="G406" s="1021">
        <v>0.51060000000000005</v>
      </c>
      <c r="H406" s="1021">
        <v>0.51060000000000005</v>
      </c>
      <c r="I406" s="1021">
        <v>0.43340000000000001</v>
      </c>
      <c r="J406" s="1021">
        <v>0.43340000000000001</v>
      </c>
      <c r="K406" s="1021">
        <v>0.43340000000000001</v>
      </c>
      <c r="L406" s="1021">
        <v>0.43340000000000001</v>
      </c>
      <c r="M406" s="1021">
        <v>0.43340000000000001</v>
      </c>
    </row>
    <row r="407" spans="1:13">
      <c r="A407" s="1036">
        <v>9.9</v>
      </c>
      <c r="B407" s="1021">
        <v>0.62849999999999995</v>
      </c>
      <c r="C407" s="1021">
        <v>0.62849999999999995</v>
      </c>
      <c r="D407" s="1021">
        <v>0.58550000000000002</v>
      </c>
      <c r="E407" s="1021">
        <v>0.58550000000000002</v>
      </c>
      <c r="F407" s="1021">
        <v>0.58550000000000002</v>
      </c>
      <c r="G407" s="1021">
        <v>0.50919999999999999</v>
      </c>
      <c r="H407" s="1021">
        <v>0.50919999999999999</v>
      </c>
      <c r="I407" s="1021">
        <v>0.432</v>
      </c>
      <c r="J407" s="1021">
        <v>0.432</v>
      </c>
      <c r="K407" s="1021">
        <v>0.432</v>
      </c>
      <c r="L407" s="1021">
        <v>0.432</v>
      </c>
      <c r="M407" s="1021">
        <v>0.432</v>
      </c>
    </row>
    <row r="408" spans="1:13">
      <c r="A408" s="1036">
        <v>10</v>
      </c>
      <c r="B408" s="1021">
        <v>0.62749999999999995</v>
      </c>
      <c r="C408" s="1021">
        <v>0.62749999999999995</v>
      </c>
      <c r="D408" s="1021">
        <v>0.58430000000000004</v>
      </c>
      <c r="E408" s="1021">
        <v>0.58430000000000004</v>
      </c>
      <c r="F408" s="1021">
        <v>0.58430000000000004</v>
      </c>
      <c r="G408" s="1021">
        <v>0.50790000000000002</v>
      </c>
      <c r="H408" s="1021">
        <v>0.50790000000000002</v>
      </c>
      <c r="I408" s="1021">
        <v>0.43070000000000003</v>
      </c>
      <c r="J408" s="1021">
        <v>0.43070000000000003</v>
      </c>
      <c r="K408" s="1021">
        <v>0.43070000000000003</v>
      </c>
      <c r="L408" s="1021">
        <v>0.43070000000000003</v>
      </c>
      <c r="M408" s="1021">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26" t="s">
        <v>2078</v>
      </c>
      <c r="B1" s="3426"/>
    </row>
    <row r="2" spans="1:6" ht="14.25" thickBot="1">
      <c r="A2" s="1851"/>
      <c r="B2" s="1851"/>
    </row>
    <row r="3" spans="1:6" ht="14.25" thickBot="1">
      <c r="A3" s="1851"/>
      <c r="B3" s="1851"/>
      <c r="C3" s="1852" t="s">
        <v>2079</v>
      </c>
      <c r="D3" s="1852" t="s">
        <v>2080</v>
      </c>
      <c r="E3" s="1852" t="s">
        <v>2081</v>
      </c>
      <c r="F3" s="1852" t="s">
        <v>2082</v>
      </c>
    </row>
    <row r="4" spans="1:6" ht="14.25" thickBot="1">
      <c r="A4" s="1853" t="s">
        <v>2083</v>
      </c>
      <c r="B4" s="1854" t="s">
        <v>2084</v>
      </c>
      <c r="C4" s="1852"/>
      <c r="D4" s="1852"/>
      <c r="E4" s="1852"/>
      <c r="F4" s="1852"/>
    </row>
    <row r="5" spans="1:6" ht="14.25" thickBot="1">
      <c r="A5" s="1855" t="s">
        <v>2085</v>
      </c>
      <c r="B5" s="1856" t="s">
        <v>2086</v>
      </c>
      <c r="C5" s="1857">
        <v>8.8999999999999996E-2</v>
      </c>
      <c r="D5" s="1857">
        <v>7.3999999999999996E-2</v>
      </c>
      <c r="E5" s="1857">
        <v>7.4999999999999997E-2</v>
      </c>
      <c r="F5" s="1858">
        <v>0.1</v>
      </c>
    </row>
    <row r="6" spans="1:6" ht="14.25" thickBot="1">
      <c r="A6" s="1855" t="s">
        <v>1096</v>
      </c>
      <c r="B6" s="1859" t="s">
        <v>2087</v>
      </c>
      <c r="C6" s="1860">
        <v>0.1</v>
      </c>
      <c r="D6" s="1860">
        <v>9.0999999999999998E-2</v>
      </c>
      <c r="E6" s="1860">
        <v>9.0999999999999998E-2</v>
      </c>
      <c r="F6" s="1861">
        <v>0.1</v>
      </c>
    </row>
    <row r="7" spans="1:6" ht="14.25" thickBot="1">
      <c r="A7" s="1855" t="s">
        <v>1096</v>
      </c>
      <c r="B7" s="1862" t="s">
        <v>1084</v>
      </c>
      <c r="C7" s="1860">
        <v>8.5999999999999993E-2</v>
      </c>
      <c r="D7" s="1860">
        <v>9.6000000000000002E-2</v>
      </c>
      <c r="E7" s="1860">
        <v>7.5999999999999998E-2</v>
      </c>
      <c r="F7" s="1861">
        <v>0.1</v>
      </c>
    </row>
    <row r="8" spans="1:6" ht="14.25" thickBot="1">
      <c r="A8" s="1855" t="s">
        <v>1096</v>
      </c>
      <c r="B8" s="1859" t="s">
        <v>1097</v>
      </c>
      <c r="C8" s="1860">
        <v>9.9000000000000005E-2</v>
      </c>
      <c r="D8" s="1860">
        <v>9.8000000000000004E-2</v>
      </c>
      <c r="E8" s="1860">
        <v>9.8000000000000004E-2</v>
      </c>
      <c r="F8" s="1861">
        <v>0.1</v>
      </c>
    </row>
    <row r="9" spans="1:6" ht="14.25" thickBot="1">
      <c r="A9" s="1863" t="s">
        <v>1096</v>
      </c>
      <c r="B9" s="1864" t="s">
        <v>1111</v>
      </c>
      <c r="C9" s="1865">
        <v>0.05</v>
      </c>
      <c r="D9" s="1866"/>
      <c r="E9" s="1866"/>
      <c r="F9" s="1867"/>
    </row>
    <row r="10" spans="1:6" ht="14.25" thickBot="1">
      <c r="A10" s="1855" t="s">
        <v>1155</v>
      </c>
      <c r="B10" s="1856" t="s">
        <v>2088</v>
      </c>
      <c r="C10" s="1857">
        <v>8.8999999999999996E-2</v>
      </c>
      <c r="D10" s="1857">
        <v>7.2999999999999995E-2</v>
      </c>
      <c r="E10" s="1857">
        <v>8.2000000000000003E-2</v>
      </c>
      <c r="F10" s="1858">
        <v>0.1</v>
      </c>
    </row>
    <row r="11" spans="1:6" ht="14.25" thickBot="1">
      <c r="A11" s="1855" t="s">
        <v>1155</v>
      </c>
      <c r="B11" s="1862" t="s">
        <v>1071</v>
      </c>
      <c r="C11" s="1860">
        <v>8.8999999999999996E-2</v>
      </c>
      <c r="D11" s="1860">
        <v>7.2999999999999995E-2</v>
      </c>
      <c r="E11" s="1860">
        <v>8.2000000000000003E-2</v>
      </c>
      <c r="F11" s="1861">
        <v>0.1</v>
      </c>
    </row>
    <row r="12" spans="1:6" ht="14.25" thickBot="1">
      <c r="A12" s="1855" t="s">
        <v>1155</v>
      </c>
      <c r="B12" s="1862" t="s">
        <v>1085</v>
      </c>
      <c r="C12" s="1860">
        <v>6.0999999999999999E-2</v>
      </c>
      <c r="D12" s="1860">
        <v>7.0999999999999994E-2</v>
      </c>
      <c r="E12" s="1860">
        <v>9.6000000000000002E-2</v>
      </c>
      <c r="F12" s="1861">
        <v>0.1</v>
      </c>
    </row>
    <row r="13" spans="1:6" ht="14.25" thickBot="1">
      <c r="A13" s="1855" t="s">
        <v>1155</v>
      </c>
      <c r="B13" s="1862" t="s">
        <v>1098</v>
      </c>
      <c r="C13" s="1860">
        <v>6.9000000000000006E-2</v>
      </c>
      <c r="D13" s="1860">
        <v>6.5000000000000002E-2</v>
      </c>
      <c r="E13" s="1860">
        <v>6.6000000000000003E-2</v>
      </c>
      <c r="F13" s="1861">
        <v>0.1</v>
      </c>
    </row>
    <row r="14" spans="1:6" ht="14.25" thickBot="1">
      <c r="A14" s="1855" t="s">
        <v>1155</v>
      </c>
      <c r="B14" s="1862" t="s">
        <v>1112</v>
      </c>
      <c r="C14" s="1860">
        <v>0.1</v>
      </c>
      <c r="D14" s="1860">
        <v>6.5000000000000002E-2</v>
      </c>
      <c r="E14" s="1860">
        <v>7.0000000000000007E-2</v>
      </c>
      <c r="F14" s="1861">
        <v>0.1</v>
      </c>
    </row>
    <row r="15" spans="1:6" ht="14.25" thickBot="1">
      <c r="A15" s="1855" t="s">
        <v>1155</v>
      </c>
      <c r="B15" s="1862" t="s">
        <v>1123</v>
      </c>
      <c r="C15" s="1860">
        <v>9.8000000000000004E-2</v>
      </c>
      <c r="D15" s="1860">
        <v>8.8999999999999996E-2</v>
      </c>
      <c r="E15" s="1860">
        <v>8.8999999999999996E-2</v>
      </c>
      <c r="F15" s="1861">
        <v>0.1</v>
      </c>
    </row>
    <row r="16" spans="1:6" ht="14.25" thickBot="1">
      <c r="A16" s="1855" t="s">
        <v>1155</v>
      </c>
      <c r="B16" s="1862" t="s">
        <v>1134</v>
      </c>
      <c r="C16" s="1860">
        <v>7.0000000000000007E-2</v>
      </c>
      <c r="D16" s="1860">
        <v>9.2999999999999999E-2</v>
      </c>
      <c r="E16" s="1860">
        <v>9.6000000000000002E-2</v>
      </c>
      <c r="F16" s="1861">
        <v>0.1</v>
      </c>
    </row>
    <row r="17" spans="1:6" ht="14.25" thickBot="1">
      <c r="A17" s="1855" t="s">
        <v>1155</v>
      </c>
      <c r="B17" s="1862" t="s">
        <v>1145</v>
      </c>
      <c r="C17" s="1860">
        <v>9.5000000000000001E-2</v>
      </c>
      <c r="D17" s="1860">
        <v>0.1</v>
      </c>
      <c r="E17" s="1860">
        <v>0.1</v>
      </c>
      <c r="F17" s="1868"/>
    </row>
    <row r="18" spans="1:6" ht="14.25" thickBot="1">
      <c r="A18" s="1855" t="s">
        <v>1155</v>
      </c>
      <c r="B18" s="1862" t="s">
        <v>1157</v>
      </c>
      <c r="C18" s="1860">
        <v>7.3999999999999996E-2</v>
      </c>
      <c r="D18" s="1860">
        <v>9.9000000000000005E-2</v>
      </c>
      <c r="E18" s="1860">
        <v>0.1</v>
      </c>
      <c r="F18" s="1868"/>
    </row>
    <row r="19" spans="1:6" ht="14.25" thickBot="1">
      <c r="A19" s="1855" t="s">
        <v>1155</v>
      </c>
      <c r="B19" s="1862" t="s">
        <v>1167</v>
      </c>
      <c r="C19" s="1860">
        <v>9.9000000000000005E-2</v>
      </c>
      <c r="D19" s="1860">
        <v>7.5999999999999998E-2</v>
      </c>
      <c r="E19" s="1860">
        <v>8.6999999999999994E-2</v>
      </c>
      <c r="F19" s="1868"/>
    </row>
    <row r="20" spans="1:6" ht="14.25" thickBot="1">
      <c r="A20" s="1855" t="s">
        <v>1155</v>
      </c>
      <c r="B20" s="1862" t="s">
        <v>1177</v>
      </c>
      <c r="C20" s="1860">
        <v>9.8000000000000004E-2</v>
      </c>
      <c r="D20" s="1860">
        <v>8.5000000000000006E-2</v>
      </c>
      <c r="E20" s="1860">
        <v>8.2000000000000003E-2</v>
      </c>
      <c r="F20" s="1868"/>
    </row>
    <row r="21" spans="1:6" ht="14.25" thickBot="1">
      <c r="A21" s="1855" t="s">
        <v>1155</v>
      </c>
      <c r="B21" s="1862" t="s">
        <v>1187</v>
      </c>
      <c r="C21" s="1860">
        <v>6.6000000000000003E-2</v>
      </c>
      <c r="D21" s="1860">
        <v>6.4000000000000001E-2</v>
      </c>
      <c r="E21" s="1860">
        <v>6.5000000000000002E-2</v>
      </c>
      <c r="F21" s="1868"/>
    </row>
    <row r="22" spans="1:6" ht="14.25" thickBot="1">
      <c r="A22" s="1855" t="s">
        <v>1155</v>
      </c>
      <c r="B22" s="1862" t="s">
        <v>2089</v>
      </c>
      <c r="C22" s="1860">
        <v>0.08</v>
      </c>
      <c r="D22" s="1860">
        <v>9.8000000000000004E-2</v>
      </c>
      <c r="E22" s="1860">
        <v>9.8000000000000004E-2</v>
      </c>
      <c r="F22" s="1868"/>
    </row>
    <row r="23" spans="1:6" ht="14.25" thickBot="1">
      <c r="A23" s="1855" t="s">
        <v>1155</v>
      </c>
      <c r="B23" s="1862" t="s">
        <v>1207</v>
      </c>
      <c r="C23" s="1860">
        <v>9.9000000000000005E-2</v>
      </c>
      <c r="D23" s="1860">
        <v>9.8000000000000004E-2</v>
      </c>
      <c r="E23" s="1860">
        <v>9.0999999999999998E-2</v>
      </c>
      <c r="F23" s="1868"/>
    </row>
    <row r="24" spans="1:6" ht="14.25" thickBot="1">
      <c r="A24" s="1855" t="s">
        <v>1155</v>
      </c>
      <c r="B24" s="1862" t="s">
        <v>1217</v>
      </c>
      <c r="C24" s="1860">
        <v>8.8999999999999996E-2</v>
      </c>
      <c r="D24" s="1860">
        <v>9.7000000000000003E-2</v>
      </c>
      <c r="E24" s="1860">
        <v>7.0000000000000007E-2</v>
      </c>
      <c r="F24" s="1868"/>
    </row>
    <row r="25" spans="1:6" ht="14.25" thickBot="1">
      <c r="A25" s="1855" t="s">
        <v>1155</v>
      </c>
      <c r="B25" s="1862" t="s">
        <v>1227</v>
      </c>
      <c r="C25" s="1860">
        <v>8.8999999999999996E-2</v>
      </c>
      <c r="D25" s="1860">
        <v>0.1</v>
      </c>
      <c r="E25" s="1860">
        <v>8.1000000000000003E-2</v>
      </c>
      <c r="F25" s="1868"/>
    </row>
    <row r="26" spans="1:6" ht="14.25" thickBot="1">
      <c r="A26" s="1855" t="s">
        <v>1155</v>
      </c>
      <c r="B26" s="1862" t="s">
        <v>1237</v>
      </c>
      <c r="C26" s="1869"/>
      <c r="D26" s="1860">
        <v>9.6000000000000002E-2</v>
      </c>
      <c r="E26" s="1860">
        <v>9.2999999999999999E-2</v>
      </c>
      <c r="F26" s="1868"/>
    </row>
    <row r="27" spans="1:6" ht="14.25" thickBot="1">
      <c r="A27" s="1855" t="s">
        <v>1155</v>
      </c>
      <c r="B27" s="1862" t="s">
        <v>1247</v>
      </c>
      <c r="C27" s="1869"/>
      <c r="D27" s="1860">
        <v>7.5999999999999998E-2</v>
      </c>
      <c r="E27" s="1860">
        <v>9.1999999999999998E-2</v>
      </c>
      <c r="F27" s="1868"/>
    </row>
    <row r="28" spans="1:6" ht="14.25" thickBot="1">
      <c r="A28" s="1863" t="s">
        <v>1155</v>
      </c>
      <c r="B28" s="1864" t="s">
        <v>1257</v>
      </c>
      <c r="C28" s="1866"/>
      <c r="D28" s="1865">
        <v>7.5999999999999998E-2</v>
      </c>
      <c r="E28" s="1865">
        <v>9.1999999999999998E-2</v>
      </c>
      <c r="F28" s="1867"/>
    </row>
    <row r="29" spans="1:6" ht="14.25" thickBot="1">
      <c r="A29" s="1855" t="s">
        <v>1326</v>
      </c>
      <c r="B29" s="1856" t="s">
        <v>2090</v>
      </c>
      <c r="C29" s="1857">
        <v>6.4000000000000001E-2</v>
      </c>
      <c r="D29" s="1857">
        <v>6.5000000000000002E-2</v>
      </c>
      <c r="E29" s="1857">
        <v>6.9000000000000006E-2</v>
      </c>
      <c r="F29" s="1858">
        <v>0.1</v>
      </c>
    </row>
    <row r="30" spans="1:6" ht="14.25" thickBot="1">
      <c r="A30" s="1855" t="s">
        <v>1326</v>
      </c>
      <c r="B30" s="1862" t="s">
        <v>1072</v>
      </c>
      <c r="C30" s="1860">
        <v>6.4000000000000001E-2</v>
      </c>
      <c r="D30" s="1860">
        <v>9.9000000000000005E-2</v>
      </c>
      <c r="E30" s="1860">
        <v>0.1</v>
      </c>
      <c r="F30" s="1861">
        <v>0.1</v>
      </c>
    </row>
    <row r="31" spans="1:6" ht="14.25" thickBot="1">
      <c r="A31" s="1855" t="s">
        <v>1326</v>
      </c>
      <c r="B31" s="1862" t="s">
        <v>1086</v>
      </c>
      <c r="C31" s="1860">
        <v>0.1</v>
      </c>
      <c r="D31" s="1860">
        <v>9.5000000000000001E-2</v>
      </c>
      <c r="E31" s="1860">
        <v>8.8999999999999996E-2</v>
      </c>
      <c r="F31" s="1861">
        <v>0.1</v>
      </c>
    </row>
    <row r="32" spans="1:6" ht="14.25" thickBot="1">
      <c r="A32" s="1855" t="s">
        <v>1326</v>
      </c>
      <c r="B32" s="1862" t="s">
        <v>1099</v>
      </c>
      <c r="C32" s="1860">
        <v>0.05</v>
      </c>
      <c r="D32" s="1860">
        <v>0.05</v>
      </c>
      <c r="E32" s="1860">
        <v>8.7999999999999995E-2</v>
      </c>
      <c r="F32" s="1861">
        <v>0.1</v>
      </c>
    </row>
    <row r="33" spans="1:6" ht="14.25" thickBot="1">
      <c r="A33" s="1855" t="s">
        <v>1326</v>
      </c>
      <c r="B33" s="1862" t="s">
        <v>1113</v>
      </c>
      <c r="C33" s="1860">
        <v>7.4999999999999997E-2</v>
      </c>
      <c r="D33" s="1860">
        <v>9.4E-2</v>
      </c>
      <c r="E33" s="1860">
        <v>9.7000000000000003E-2</v>
      </c>
      <c r="F33" s="1861">
        <v>0.1</v>
      </c>
    </row>
    <row r="34" spans="1:6" ht="14.25" thickBot="1">
      <c r="A34" s="1855" t="s">
        <v>1326</v>
      </c>
      <c r="B34" s="1862" t="s">
        <v>1124</v>
      </c>
      <c r="C34" s="1860">
        <v>9.8000000000000004E-2</v>
      </c>
      <c r="D34" s="1860">
        <v>8.5999999999999993E-2</v>
      </c>
      <c r="E34" s="1860">
        <v>9.7000000000000003E-2</v>
      </c>
      <c r="F34" s="1861">
        <v>0.1</v>
      </c>
    </row>
    <row r="35" spans="1:6" ht="14.25" thickBot="1">
      <c r="A35" s="1855" t="s">
        <v>1326</v>
      </c>
      <c r="B35" s="1862" t="s">
        <v>1135</v>
      </c>
      <c r="C35" s="1860">
        <v>5.8999999999999997E-2</v>
      </c>
      <c r="D35" s="1860">
        <v>6.5000000000000002E-2</v>
      </c>
      <c r="E35" s="1860">
        <v>7.0000000000000007E-2</v>
      </c>
      <c r="F35" s="1861">
        <v>0.1</v>
      </c>
    </row>
    <row r="36" spans="1:6" ht="14.25" thickBot="1">
      <c r="A36" s="1855" t="s">
        <v>1326</v>
      </c>
      <c r="B36" s="1862" t="s">
        <v>1146</v>
      </c>
      <c r="C36" s="1860">
        <v>6.3E-2</v>
      </c>
      <c r="D36" s="1860">
        <v>0.1</v>
      </c>
      <c r="E36" s="1860">
        <v>0.1</v>
      </c>
      <c r="F36" s="1861">
        <v>0.1</v>
      </c>
    </row>
    <row r="37" spans="1:6" ht="14.25" thickBot="1">
      <c r="A37" s="1855" t="s">
        <v>1326</v>
      </c>
      <c r="B37" s="1862" t="s">
        <v>1158</v>
      </c>
      <c r="C37" s="1860">
        <v>7.3999999999999996E-2</v>
      </c>
      <c r="D37" s="1860">
        <v>0.1</v>
      </c>
      <c r="E37" s="1860">
        <v>0.1</v>
      </c>
      <c r="F37" s="1861">
        <v>0.1</v>
      </c>
    </row>
    <row r="38" spans="1:6" ht="14.25" thickBot="1">
      <c r="A38" s="1855" t="s">
        <v>1326</v>
      </c>
      <c r="B38" s="1862" t="s">
        <v>1168</v>
      </c>
      <c r="C38" s="1860">
        <v>0.1</v>
      </c>
      <c r="D38" s="1860">
        <v>9.6000000000000002E-2</v>
      </c>
      <c r="E38" s="1860">
        <v>9.6000000000000002E-2</v>
      </c>
      <c r="F38" s="1868"/>
    </row>
    <row r="39" spans="1:6" ht="14.25" thickBot="1">
      <c r="A39" s="1855" t="s">
        <v>1326</v>
      </c>
      <c r="B39" s="1862" t="s">
        <v>1178</v>
      </c>
      <c r="C39" s="1860">
        <v>0.1</v>
      </c>
      <c r="D39" s="1860">
        <v>9.6000000000000002E-2</v>
      </c>
      <c r="E39" s="1860">
        <v>9.6000000000000002E-2</v>
      </c>
      <c r="F39" s="1868"/>
    </row>
    <row r="40" spans="1:6" ht="14.25" thickBot="1">
      <c r="A40" s="1855" t="s">
        <v>1326</v>
      </c>
      <c r="B40" s="1862" t="s">
        <v>1188</v>
      </c>
      <c r="C40" s="1860">
        <v>9.6000000000000002E-2</v>
      </c>
      <c r="D40" s="1860">
        <v>0.1</v>
      </c>
      <c r="E40" s="1860">
        <v>9.9000000000000005E-2</v>
      </c>
      <c r="F40" s="1868"/>
    </row>
    <row r="41" spans="1:6" ht="14.25" thickBot="1">
      <c r="A41" s="1855" t="s">
        <v>1326</v>
      </c>
      <c r="B41" s="1862" t="s">
        <v>1198</v>
      </c>
      <c r="C41" s="1860">
        <v>9.6000000000000002E-2</v>
      </c>
      <c r="D41" s="1860">
        <v>9.8000000000000004E-2</v>
      </c>
      <c r="E41" s="1860">
        <v>9.8000000000000004E-2</v>
      </c>
      <c r="F41" s="1868"/>
    </row>
    <row r="42" spans="1:6" ht="14.25" thickBot="1">
      <c r="A42" s="1855" t="s">
        <v>1326</v>
      </c>
      <c r="B42" s="1862" t="s">
        <v>1208</v>
      </c>
      <c r="C42" s="1860">
        <v>0.1</v>
      </c>
      <c r="D42" s="1860">
        <v>8.7999999999999995E-2</v>
      </c>
      <c r="E42" s="1860">
        <v>0.1</v>
      </c>
      <c r="F42" s="1868"/>
    </row>
    <row r="43" spans="1:6" ht="14.25" thickBot="1">
      <c r="A43" s="1855" t="s">
        <v>1326</v>
      </c>
      <c r="B43" s="1862" t="s">
        <v>1218</v>
      </c>
      <c r="C43" s="1860">
        <v>9.8000000000000004E-2</v>
      </c>
      <c r="D43" s="1860">
        <v>9.7000000000000003E-2</v>
      </c>
      <c r="E43" s="1860">
        <v>9.6000000000000002E-2</v>
      </c>
      <c r="F43" s="1868"/>
    </row>
    <row r="44" spans="1:6" ht="14.25" thickBot="1">
      <c r="A44" s="1855" t="s">
        <v>1326</v>
      </c>
      <c r="B44" s="1862" t="s">
        <v>1228</v>
      </c>
      <c r="C44" s="1860">
        <v>8.5999999999999993E-2</v>
      </c>
      <c r="D44" s="1860">
        <v>7.9000000000000001E-2</v>
      </c>
      <c r="E44" s="1860">
        <v>7.0999999999999994E-2</v>
      </c>
      <c r="F44" s="1868"/>
    </row>
    <row r="45" spans="1:6" ht="14.25" thickBot="1">
      <c r="A45" s="1855" t="s">
        <v>1326</v>
      </c>
      <c r="B45" s="1862" t="s">
        <v>1238</v>
      </c>
      <c r="C45" s="1860">
        <v>9.8000000000000004E-2</v>
      </c>
      <c r="D45" s="1860">
        <v>9.6000000000000002E-2</v>
      </c>
      <c r="E45" s="1860">
        <v>9.6000000000000002E-2</v>
      </c>
      <c r="F45" s="1868"/>
    </row>
    <row r="46" spans="1:6" ht="14.25" thickBot="1">
      <c r="A46" s="1855" t="s">
        <v>1326</v>
      </c>
      <c r="B46" s="1862" t="s">
        <v>1248</v>
      </c>
      <c r="C46" s="1860">
        <v>8.5999999999999993E-2</v>
      </c>
      <c r="D46" s="1860">
        <v>9.8000000000000004E-2</v>
      </c>
      <c r="E46" s="1860">
        <v>8.7999999999999995E-2</v>
      </c>
      <c r="F46" s="1868"/>
    </row>
    <row r="47" spans="1:6" ht="14.25" thickBot="1">
      <c r="A47" s="1855" t="s">
        <v>1326</v>
      </c>
      <c r="B47" s="1862" t="s">
        <v>1258</v>
      </c>
      <c r="C47" s="1860">
        <v>9.6000000000000002E-2</v>
      </c>
      <c r="D47" s="1869"/>
      <c r="E47" s="1860">
        <v>6.9000000000000006E-2</v>
      </c>
      <c r="F47" s="1868"/>
    </row>
    <row r="48" spans="1:6" ht="14.25" thickBot="1">
      <c r="A48" s="1863" t="s">
        <v>1326</v>
      </c>
      <c r="B48" s="1864" t="s">
        <v>1267</v>
      </c>
      <c r="C48" s="1865">
        <v>9.8000000000000004E-2</v>
      </c>
      <c r="D48" s="1866"/>
      <c r="E48" s="1865">
        <v>9.5000000000000001E-2</v>
      </c>
      <c r="F48" s="1867"/>
    </row>
    <row r="49" spans="1:6" ht="14.25" thickBot="1">
      <c r="A49" s="1855" t="s">
        <v>924</v>
      </c>
      <c r="B49" s="1856" t="s">
        <v>2091</v>
      </c>
      <c r="C49" s="1857">
        <v>9.7000000000000003E-2</v>
      </c>
      <c r="D49" s="1857">
        <v>9.5000000000000001E-2</v>
      </c>
      <c r="E49" s="1857">
        <v>9.7000000000000003E-2</v>
      </c>
      <c r="F49" s="1858">
        <v>0.1</v>
      </c>
    </row>
    <row r="50" spans="1:6" ht="14.25" thickBot="1">
      <c r="A50" s="1855" t="s">
        <v>924</v>
      </c>
      <c r="B50" s="1859" t="s">
        <v>1073</v>
      </c>
      <c r="C50" s="1860">
        <v>7.4999999999999997E-2</v>
      </c>
      <c r="D50" s="1860">
        <v>9.5000000000000001E-2</v>
      </c>
      <c r="E50" s="1860">
        <v>0.1</v>
      </c>
      <c r="F50" s="1861">
        <v>0.1</v>
      </c>
    </row>
    <row r="51" spans="1:6" ht="14.25" thickBot="1">
      <c r="A51" s="1855" t="s">
        <v>924</v>
      </c>
      <c r="B51" s="1859" t="s">
        <v>1087</v>
      </c>
      <c r="C51" s="1860">
        <v>9.8000000000000004E-2</v>
      </c>
      <c r="D51" s="1860">
        <v>8.8999999999999996E-2</v>
      </c>
      <c r="E51" s="1860">
        <v>0.1</v>
      </c>
      <c r="F51" s="1861">
        <v>0.1</v>
      </c>
    </row>
    <row r="52" spans="1:6" ht="14.25" thickBot="1">
      <c r="A52" s="1855" t="s">
        <v>924</v>
      </c>
      <c r="B52" s="1859" t="s">
        <v>1100</v>
      </c>
      <c r="C52" s="1860">
        <v>9.8000000000000004E-2</v>
      </c>
      <c r="D52" s="1860">
        <v>9.7000000000000003E-2</v>
      </c>
      <c r="E52" s="1860">
        <v>8.1000000000000003E-2</v>
      </c>
      <c r="F52" s="1861">
        <v>0.1</v>
      </c>
    </row>
    <row r="53" spans="1:6" ht="14.25" thickBot="1">
      <c r="A53" s="1855" t="s">
        <v>924</v>
      </c>
      <c r="B53" s="1859" t="s">
        <v>1114</v>
      </c>
      <c r="C53" s="1860">
        <v>9.7000000000000003E-2</v>
      </c>
      <c r="D53" s="1860">
        <v>7.5999999999999998E-2</v>
      </c>
      <c r="E53" s="1860">
        <v>7.0999999999999994E-2</v>
      </c>
      <c r="F53" s="1861">
        <v>0.1</v>
      </c>
    </row>
    <row r="54" spans="1:6" ht="14.25" thickBot="1">
      <c r="A54" s="1855" t="s">
        <v>924</v>
      </c>
      <c r="B54" s="1859" t="s">
        <v>1125</v>
      </c>
      <c r="C54" s="1860">
        <v>7.5999999999999998E-2</v>
      </c>
      <c r="D54" s="1860">
        <v>0.1</v>
      </c>
      <c r="E54" s="1860">
        <v>9.9000000000000005E-2</v>
      </c>
      <c r="F54" s="1861">
        <v>0.1</v>
      </c>
    </row>
    <row r="55" spans="1:6" ht="14.25" thickBot="1">
      <c r="A55" s="1855" t="s">
        <v>924</v>
      </c>
      <c r="B55" s="1859" t="s">
        <v>1136</v>
      </c>
      <c r="C55" s="1860">
        <v>0.1</v>
      </c>
      <c r="D55" s="1860">
        <v>0.1</v>
      </c>
      <c r="E55" s="1860">
        <v>9.6000000000000002E-2</v>
      </c>
      <c r="F55" s="1861">
        <v>0.1</v>
      </c>
    </row>
    <row r="56" spans="1:6" ht="14.25" thickBot="1">
      <c r="A56" s="1855" t="s">
        <v>924</v>
      </c>
      <c r="B56" s="1859" t="s">
        <v>1147</v>
      </c>
      <c r="C56" s="1860">
        <v>0.1</v>
      </c>
      <c r="D56" s="1860">
        <v>9.6000000000000002E-2</v>
      </c>
      <c r="E56" s="1860">
        <v>5.1999999999999998E-2</v>
      </c>
      <c r="F56" s="1861">
        <v>0.1</v>
      </c>
    </row>
    <row r="57" spans="1:6" ht="14.25" thickBot="1">
      <c r="A57" s="1855" t="s">
        <v>924</v>
      </c>
      <c r="B57" s="1859" t="s">
        <v>1159</v>
      </c>
      <c r="C57" s="1860">
        <v>9.7000000000000003E-2</v>
      </c>
      <c r="D57" s="1860">
        <v>9.6000000000000002E-2</v>
      </c>
      <c r="E57" s="1860">
        <v>9.6000000000000002E-2</v>
      </c>
      <c r="F57" s="1861">
        <v>0.1</v>
      </c>
    </row>
    <row r="58" spans="1:6" ht="14.25" thickBot="1">
      <c r="A58" s="1855" t="s">
        <v>924</v>
      </c>
      <c r="B58" s="1859" t="s">
        <v>1169</v>
      </c>
      <c r="C58" s="1860">
        <v>9.6000000000000002E-2</v>
      </c>
      <c r="D58" s="1860">
        <v>9.9000000000000005E-2</v>
      </c>
      <c r="E58" s="1860">
        <v>9.6000000000000002E-2</v>
      </c>
      <c r="F58" s="1861">
        <v>0.1</v>
      </c>
    </row>
    <row r="59" spans="1:6" ht="14.25" thickBot="1">
      <c r="A59" s="1855" t="s">
        <v>924</v>
      </c>
      <c r="B59" s="1859" t="s">
        <v>1179</v>
      </c>
      <c r="C59" s="1860">
        <v>7.1999999999999995E-2</v>
      </c>
      <c r="D59" s="1860">
        <v>9.6000000000000002E-2</v>
      </c>
      <c r="E59" s="1860">
        <v>7.0999999999999994E-2</v>
      </c>
      <c r="F59" s="1861">
        <v>0.1</v>
      </c>
    </row>
    <row r="60" spans="1:6" ht="14.25" thickBot="1">
      <c r="A60" s="1855" t="s">
        <v>924</v>
      </c>
      <c r="B60" s="1859" t="s">
        <v>1189</v>
      </c>
      <c r="C60" s="1860">
        <v>9.6000000000000002E-2</v>
      </c>
      <c r="D60" s="1860">
        <v>8.8999999999999996E-2</v>
      </c>
      <c r="E60" s="1860">
        <v>9.6000000000000002E-2</v>
      </c>
      <c r="F60" s="1861">
        <v>0.1</v>
      </c>
    </row>
    <row r="61" spans="1:6" ht="14.25" thickBot="1">
      <c r="A61" s="1855" t="s">
        <v>924</v>
      </c>
      <c r="B61" s="1859" t="s">
        <v>1199</v>
      </c>
      <c r="C61" s="1860">
        <v>8.8999999999999996E-2</v>
      </c>
      <c r="D61" s="1860">
        <v>9.8000000000000004E-2</v>
      </c>
      <c r="E61" s="1860">
        <v>8.7999999999999995E-2</v>
      </c>
      <c r="F61" s="1868"/>
    </row>
    <row r="62" spans="1:6" ht="14.25" thickBot="1">
      <c r="A62" s="1855" t="s">
        <v>924</v>
      </c>
      <c r="B62" s="1859" t="s">
        <v>1209</v>
      </c>
      <c r="C62" s="1860">
        <v>9.8000000000000004E-2</v>
      </c>
      <c r="D62" s="1860">
        <v>9.2999999999999999E-2</v>
      </c>
      <c r="E62" s="1860">
        <v>9.7000000000000003E-2</v>
      </c>
      <c r="F62" s="1868"/>
    </row>
    <row r="63" spans="1:6" ht="14.25" thickBot="1">
      <c r="A63" s="1855" t="s">
        <v>924</v>
      </c>
      <c r="B63" s="1859" t="s">
        <v>1219</v>
      </c>
      <c r="C63" s="1860">
        <v>9.6000000000000002E-2</v>
      </c>
      <c r="D63" s="1860">
        <v>9.8000000000000004E-2</v>
      </c>
      <c r="E63" s="1860">
        <v>0.09</v>
      </c>
      <c r="F63" s="1868"/>
    </row>
    <row r="64" spans="1:6" ht="14.25" thickBot="1">
      <c r="A64" s="1855" t="s">
        <v>924</v>
      </c>
      <c r="B64" s="1859" t="s">
        <v>1229</v>
      </c>
      <c r="C64" s="1860">
        <v>9.9000000000000005E-2</v>
      </c>
      <c r="D64" s="1860">
        <v>9.7000000000000003E-2</v>
      </c>
      <c r="E64" s="1860">
        <v>9.9000000000000005E-2</v>
      </c>
      <c r="F64" s="1868"/>
    </row>
    <row r="65" spans="1:6" ht="14.25" thickBot="1">
      <c r="A65" s="1855" t="s">
        <v>924</v>
      </c>
      <c r="B65" s="1859" t="s">
        <v>1239</v>
      </c>
      <c r="C65" s="1860">
        <v>9.8000000000000004E-2</v>
      </c>
      <c r="D65" s="1860">
        <v>9.6000000000000002E-2</v>
      </c>
      <c r="E65" s="1860">
        <v>9.6000000000000002E-2</v>
      </c>
      <c r="F65" s="1868"/>
    </row>
    <row r="66" spans="1:6" ht="14.25" thickBot="1">
      <c r="A66" s="1855" t="s">
        <v>924</v>
      </c>
      <c r="B66" s="1859" t="s">
        <v>1249</v>
      </c>
      <c r="C66" s="1860">
        <v>9.6000000000000002E-2</v>
      </c>
      <c r="D66" s="1860">
        <v>9.1999999999999998E-2</v>
      </c>
      <c r="E66" s="1860">
        <v>9.6000000000000002E-2</v>
      </c>
      <c r="F66" s="1868"/>
    </row>
    <row r="67" spans="1:6" ht="14.25" thickBot="1">
      <c r="A67" s="1855" t="s">
        <v>924</v>
      </c>
      <c r="B67" s="1859" t="s">
        <v>1259</v>
      </c>
      <c r="C67" s="1860">
        <v>9.4E-2</v>
      </c>
      <c r="D67" s="1860">
        <v>0.1</v>
      </c>
      <c r="E67" s="1860">
        <v>8.7999999999999995E-2</v>
      </c>
      <c r="F67" s="1868"/>
    </row>
    <row r="68" spans="1:6" ht="14.25" thickBot="1">
      <c r="A68" s="1855" t="s">
        <v>924</v>
      </c>
      <c r="B68" s="1859" t="s">
        <v>1268</v>
      </c>
      <c r="C68" s="1860">
        <v>0.1</v>
      </c>
      <c r="D68" s="1860">
        <v>8.7999999999999995E-2</v>
      </c>
      <c r="E68" s="1860">
        <v>9.7000000000000003E-2</v>
      </c>
      <c r="F68" s="1868"/>
    </row>
    <row r="69" spans="1:6" ht="14.25" thickBot="1">
      <c r="A69" s="1855" t="s">
        <v>924</v>
      </c>
      <c r="B69" s="1859" t="s">
        <v>1277</v>
      </c>
      <c r="C69" s="1860">
        <v>6.4000000000000001E-2</v>
      </c>
      <c r="D69" s="1860">
        <v>0.1</v>
      </c>
      <c r="E69" s="1860">
        <v>0.1</v>
      </c>
      <c r="F69" s="1868"/>
    </row>
    <row r="70" spans="1:6" ht="14.25" thickBot="1">
      <c r="A70" s="1855" t="s">
        <v>924</v>
      </c>
      <c r="B70" s="1859" t="s">
        <v>1285</v>
      </c>
      <c r="C70" s="1860">
        <v>9.0999999999999998E-2</v>
      </c>
      <c r="D70" s="1869"/>
      <c r="E70" s="1869"/>
      <c r="F70" s="1868"/>
    </row>
    <row r="71" spans="1:6" ht="14.25" thickBot="1">
      <c r="A71" s="1855" t="s">
        <v>924</v>
      </c>
      <c r="B71" s="1859" t="s">
        <v>1292</v>
      </c>
      <c r="C71" s="1860">
        <v>0.1</v>
      </c>
      <c r="D71" s="1869"/>
      <c r="E71" s="1869"/>
      <c r="F71" s="1868"/>
    </row>
    <row r="72" spans="1:6" ht="14.25" thickBot="1">
      <c r="A72" s="1855" t="s">
        <v>924</v>
      </c>
      <c r="B72" s="1859" t="s">
        <v>2092</v>
      </c>
      <c r="C72" s="1869"/>
      <c r="D72" s="1869"/>
      <c r="E72" s="1869"/>
      <c r="F72" s="1861">
        <v>0.05</v>
      </c>
    </row>
    <row r="73" spans="1:6" ht="14.25" thickBot="1">
      <c r="A73" s="1855" t="s">
        <v>924</v>
      </c>
      <c r="B73" s="1859" t="s">
        <v>2093</v>
      </c>
      <c r="C73" s="1869"/>
      <c r="D73" s="1869"/>
      <c r="E73" s="1869"/>
      <c r="F73" s="1861">
        <v>0.05</v>
      </c>
    </row>
    <row r="74" spans="1:6" ht="14.25" thickBot="1">
      <c r="A74" s="1855" t="s">
        <v>924</v>
      </c>
      <c r="B74" s="1859" t="s">
        <v>2094</v>
      </c>
      <c r="C74" s="1869"/>
      <c r="D74" s="1869"/>
      <c r="E74" s="1869"/>
      <c r="F74" s="1861">
        <v>0.05</v>
      </c>
    </row>
    <row r="75" spans="1:6" ht="14.25" thickBot="1">
      <c r="A75" s="1863" t="s">
        <v>924</v>
      </c>
      <c r="B75" s="1870" t="s">
        <v>2095</v>
      </c>
      <c r="C75" s="1866"/>
      <c r="D75" s="1866"/>
      <c r="E75" s="1866"/>
      <c r="F75" s="1871">
        <v>0.05</v>
      </c>
    </row>
    <row r="76" spans="1:6" ht="14.25" thickBot="1">
      <c r="A76" s="1855" t="s">
        <v>1407</v>
      </c>
      <c r="B76" s="1856" t="s">
        <v>2096</v>
      </c>
      <c r="C76" s="1857">
        <v>0.1</v>
      </c>
      <c r="D76" s="1857">
        <v>0.1</v>
      </c>
      <c r="E76" s="1857">
        <v>0.1</v>
      </c>
      <c r="F76" s="1858">
        <v>0.1</v>
      </c>
    </row>
    <row r="77" spans="1:6" ht="14.25" thickBot="1">
      <c r="A77" s="1855" t="s">
        <v>1407</v>
      </c>
      <c r="B77" s="1859" t="s">
        <v>1074</v>
      </c>
      <c r="C77" s="1860">
        <v>8.7999999999999995E-2</v>
      </c>
      <c r="D77" s="1860">
        <v>8.6999999999999994E-2</v>
      </c>
      <c r="E77" s="1860">
        <v>7.9000000000000001E-2</v>
      </c>
      <c r="F77" s="1861">
        <v>0.1</v>
      </c>
    </row>
    <row r="78" spans="1:6" ht="14.25" thickBot="1">
      <c r="A78" s="1855" t="s">
        <v>1407</v>
      </c>
      <c r="B78" s="1859" t="s">
        <v>1088</v>
      </c>
      <c r="C78" s="1860">
        <v>8.6999999999999994E-2</v>
      </c>
      <c r="D78" s="1860">
        <v>8.4000000000000005E-2</v>
      </c>
      <c r="E78" s="1860">
        <v>9.6000000000000002E-2</v>
      </c>
      <c r="F78" s="1861">
        <v>0.1</v>
      </c>
    </row>
    <row r="79" spans="1:6" ht="14.25" thickBot="1">
      <c r="A79" s="1855" t="s">
        <v>1407</v>
      </c>
      <c r="B79" s="1859" t="s">
        <v>1101</v>
      </c>
      <c r="C79" s="1860">
        <v>9.8000000000000004E-2</v>
      </c>
      <c r="D79" s="1860">
        <v>9.8000000000000004E-2</v>
      </c>
      <c r="E79" s="1860">
        <v>9.0999999999999998E-2</v>
      </c>
      <c r="F79" s="1861">
        <v>0.1</v>
      </c>
    </row>
    <row r="80" spans="1:6" ht="14.25" thickBot="1">
      <c r="A80" s="1855" t="s">
        <v>1407</v>
      </c>
      <c r="B80" s="1859" t="s">
        <v>1115</v>
      </c>
      <c r="C80" s="1860">
        <v>9.6000000000000002E-2</v>
      </c>
      <c r="D80" s="1860">
        <v>9.6000000000000002E-2</v>
      </c>
      <c r="E80" s="1860">
        <v>0.1</v>
      </c>
      <c r="F80" s="1861">
        <v>0.1</v>
      </c>
    </row>
    <row r="81" spans="1:6" ht="14.25" thickBot="1">
      <c r="A81" s="1855" t="s">
        <v>1407</v>
      </c>
      <c r="B81" s="1859" t="s">
        <v>1126</v>
      </c>
      <c r="C81" s="1860">
        <v>9.9000000000000005E-2</v>
      </c>
      <c r="D81" s="1860">
        <v>9.9000000000000005E-2</v>
      </c>
      <c r="E81" s="1860">
        <v>9.8000000000000004E-2</v>
      </c>
      <c r="F81" s="1861">
        <v>0.1</v>
      </c>
    </row>
    <row r="82" spans="1:6" ht="14.25" thickBot="1">
      <c r="A82" s="1855" t="s">
        <v>1407</v>
      </c>
      <c r="B82" s="1859" t="s">
        <v>1137</v>
      </c>
      <c r="C82" s="1860">
        <v>9.9000000000000005E-2</v>
      </c>
      <c r="D82" s="1860">
        <v>9.9000000000000005E-2</v>
      </c>
      <c r="E82" s="1860">
        <v>9.7000000000000003E-2</v>
      </c>
      <c r="F82" s="1861">
        <v>0.1</v>
      </c>
    </row>
    <row r="83" spans="1:6" ht="14.25" thickBot="1">
      <c r="A83" s="1855" t="s">
        <v>1407</v>
      </c>
      <c r="B83" s="1859" t="s">
        <v>1148</v>
      </c>
      <c r="C83" s="1860">
        <v>9.8000000000000004E-2</v>
      </c>
      <c r="D83" s="1860">
        <v>9.8000000000000004E-2</v>
      </c>
      <c r="E83" s="1860">
        <v>9.8000000000000004E-2</v>
      </c>
      <c r="F83" s="1861">
        <v>0.1</v>
      </c>
    </row>
    <row r="84" spans="1:6" ht="14.25" thickBot="1">
      <c r="A84" s="1855" t="s">
        <v>1407</v>
      </c>
      <c r="B84" s="1859" t="s">
        <v>1160</v>
      </c>
      <c r="C84" s="1860">
        <v>9.9000000000000005E-2</v>
      </c>
      <c r="D84" s="1860">
        <v>9.9000000000000005E-2</v>
      </c>
      <c r="E84" s="1860">
        <v>9.9000000000000005E-2</v>
      </c>
      <c r="F84" s="1861">
        <v>0.1</v>
      </c>
    </row>
    <row r="85" spans="1:6" ht="14.25" thickBot="1">
      <c r="A85" s="1855" t="s">
        <v>1407</v>
      </c>
      <c r="B85" s="1859" t="s">
        <v>1170</v>
      </c>
      <c r="C85" s="1860">
        <v>9.9000000000000005E-2</v>
      </c>
      <c r="D85" s="1860">
        <v>9.9000000000000005E-2</v>
      </c>
      <c r="E85" s="1860">
        <v>9.9000000000000005E-2</v>
      </c>
      <c r="F85" s="1861">
        <v>0.1</v>
      </c>
    </row>
    <row r="86" spans="1:6" ht="14.25" thickBot="1">
      <c r="A86" s="1855" t="s">
        <v>1407</v>
      </c>
      <c r="B86" s="1859" t="s">
        <v>1180</v>
      </c>
      <c r="C86" s="1860">
        <v>0.1</v>
      </c>
      <c r="D86" s="1860">
        <v>0.1</v>
      </c>
      <c r="E86" s="1860">
        <v>7.6999999999999999E-2</v>
      </c>
      <c r="F86" s="1861">
        <v>0.1</v>
      </c>
    </row>
    <row r="87" spans="1:6" ht="14.25" thickBot="1">
      <c r="A87" s="1855" t="s">
        <v>1407</v>
      </c>
      <c r="B87" s="1859" t="s">
        <v>1190</v>
      </c>
      <c r="C87" s="1860">
        <v>0.1</v>
      </c>
      <c r="D87" s="1860">
        <v>0.1</v>
      </c>
      <c r="E87" s="1860">
        <v>9.8000000000000004E-2</v>
      </c>
      <c r="F87" s="1868"/>
    </row>
    <row r="88" spans="1:6" ht="14.25" thickBot="1">
      <c r="A88" s="1855" t="s">
        <v>1407</v>
      </c>
      <c r="B88" s="1859" t="s">
        <v>1200</v>
      </c>
      <c r="C88" s="1860">
        <v>9.1999999999999998E-2</v>
      </c>
      <c r="D88" s="1860">
        <v>8.5000000000000006E-2</v>
      </c>
      <c r="E88" s="1860">
        <v>9.6000000000000002E-2</v>
      </c>
      <c r="F88" s="1868"/>
    </row>
    <row r="89" spans="1:6" ht="14.25" thickBot="1">
      <c r="A89" s="1855" t="s">
        <v>1407</v>
      </c>
      <c r="B89" s="1859" t="s">
        <v>1210</v>
      </c>
      <c r="C89" s="1860">
        <v>0.1</v>
      </c>
      <c r="D89" s="1860">
        <v>0.1</v>
      </c>
      <c r="E89" s="1860">
        <v>9.7000000000000003E-2</v>
      </c>
      <c r="F89" s="1868"/>
    </row>
    <row r="90" spans="1:6" ht="14.25" thickBot="1">
      <c r="A90" s="1855" t="s">
        <v>1407</v>
      </c>
      <c r="B90" s="1859" t="s">
        <v>1220</v>
      </c>
      <c r="C90" s="1860">
        <v>9.8000000000000004E-2</v>
      </c>
      <c r="D90" s="1860">
        <v>9.8000000000000004E-2</v>
      </c>
      <c r="E90" s="1860">
        <v>8.7999999999999995E-2</v>
      </c>
      <c r="F90" s="1868"/>
    </row>
    <row r="91" spans="1:6" ht="14.25" thickBot="1">
      <c r="A91" s="1855" t="s">
        <v>1407</v>
      </c>
      <c r="B91" s="1859" t="s">
        <v>1230</v>
      </c>
      <c r="C91" s="1860">
        <v>9.9000000000000005E-2</v>
      </c>
      <c r="D91" s="1860">
        <v>9.9000000000000005E-2</v>
      </c>
      <c r="E91" s="1860">
        <v>9.0999999999999998E-2</v>
      </c>
      <c r="F91" s="1868"/>
    </row>
    <row r="92" spans="1:6" ht="14.25" thickBot="1">
      <c r="A92" s="1855" t="s">
        <v>1407</v>
      </c>
      <c r="B92" s="1859" t="s">
        <v>1240</v>
      </c>
      <c r="C92" s="1860">
        <v>9.6000000000000002E-2</v>
      </c>
      <c r="D92" s="1860">
        <v>9.6000000000000002E-2</v>
      </c>
      <c r="E92" s="1860">
        <v>7.2999999999999995E-2</v>
      </c>
      <c r="F92" s="1868"/>
    </row>
    <row r="93" spans="1:6" ht="14.25" thickBot="1">
      <c r="A93" s="1855" t="s">
        <v>1407</v>
      </c>
      <c r="B93" s="1859" t="s">
        <v>1250</v>
      </c>
      <c r="C93" s="1860">
        <v>9.6000000000000002E-2</v>
      </c>
      <c r="D93" s="1860">
        <v>9.6000000000000002E-2</v>
      </c>
      <c r="E93" s="1860">
        <v>9.9000000000000005E-2</v>
      </c>
      <c r="F93" s="1868"/>
    </row>
    <row r="94" spans="1:6" ht="14.25" thickBot="1">
      <c r="A94" s="1855" t="s">
        <v>1407</v>
      </c>
      <c r="B94" s="1859" t="s">
        <v>1260</v>
      </c>
      <c r="C94" s="1860">
        <v>7.5999999999999998E-2</v>
      </c>
      <c r="D94" s="1860">
        <v>7.3999999999999996E-2</v>
      </c>
      <c r="E94" s="1860">
        <v>9.7000000000000003E-2</v>
      </c>
      <c r="F94" s="1868"/>
    </row>
    <row r="95" spans="1:6" ht="14.25" thickBot="1">
      <c r="A95" s="1855" t="s">
        <v>1407</v>
      </c>
      <c r="B95" s="1859" t="s">
        <v>1269</v>
      </c>
      <c r="C95" s="1860">
        <v>9.9000000000000005E-2</v>
      </c>
      <c r="D95" s="1860">
        <v>9.4E-2</v>
      </c>
      <c r="E95" s="1860">
        <v>9.6000000000000002E-2</v>
      </c>
      <c r="F95" s="1868"/>
    </row>
    <row r="96" spans="1:6" ht="14.25" thickBot="1">
      <c r="A96" s="1855" t="s">
        <v>1407</v>
      </c>
      <c r="B96" s="1859" t="s">
        <v>1278</v>
      </c>
      <c r="C96" s="1860">
        <v>9.9000000000000005E-2</v>
      </c>
      <c r="D96" s="1860">
        <v>9.9000000000000005E-2</v>
      </c>
      <c r="E96" s="1860">
        <v>9.9000000000000005E-2</v>
      </c>
      <c r="F96" s="1868"/>
    </row>
    <row r="97" spans="1:6" ht="14.25" thickBot="1">
      <c r="A97" s="1855" t="s">
        <v>1407</v>
      </c>
      <c r="B97" s="1859" t="s">
        <v>1286</v>
      </c>
      <c r="C97" s="1860">
        <v>9.8000000000000004E-2</v>
      </c>
      <c r="D97" s="1860">
        <v>9.8000000000000004E-2</v>
      </c>
      <c r="E97" s="1860">
        <v>9.7000000000000003E-2</v>
      </c>
      <c r="F97" s="1868"/>
    </row>
    <row r="98" spans="1:6" ht="14.25" thickBot="1">
      <c r="A98" s="1855" t="s">
        <v>1407</v>
      </c>
      <c r="B98" s="1859" t="s">
        <v>1293</v>
      </c>
      <c r="C98" s="1860">
        <v>0.1</v>
      </c>
      <c r="D98" s="1860">
        <v>0.1</v>
      </c>
      <c r="E98" s="1860">
        <v>9.7000000000000003E-2</v>
      </c>
      <c r="F98" s="1868"/>
    </row>
    <row r="99" spans="1:6" ht="14.25" thickBot="1">
      <c r="A99" s="1855" t="s">
        <v>1407</v>
      </c>
      <c r="B99" s="1859" t="s">
        <v>1300</v>
      </c>
      <c r="C99" s="1860">
        <v>0.1</v>
      </c>
      <c r="D99" s="1860">
        <v>0.1</v>
      </c>
      <c r="E99" s="1869"/>
      <c r="F99" s="1868"/>
    </row>
    <row r="100" spans="1:6" ht="14.25" thickBot="1">
      <c r="A100" s="1855" t="s">
        <v>1407</v>
      </c>
      <c r="B100" s="1859" t="s">
        <v>1307</v>
      </c>
      <c r="C100" s="1860">
        <v>0.09</v>
      </c>
      <c r="D100" s="1860">
        <v>8.8999999999999996E-2</v>
      </c>
      <c r="E100" s="1869"/>
      <c r="F100" s="1868"/>
    </row>
    <row r="101" spans="1:6" ht="14.25" thickBot="1">
      <c r="A101" s="1855" t="s">
        <v>1407</v>
      </c>
      <c r="B101" s="1859" t="s">
        <v>1314</v>
      </c>
      <c r="C101" s="1860">
        <v>9.8000000000000004E-2</v>
      </c>
      <c r="D101" s="1860">
        <v>9.7000000000000003E-2</v>
      </c>
      <c r="E101" s="1869"/>
      <c r="F101" s="1868"/>
    </row>
    <row r="102" spans="1:6" ht="14.25" thickBot="1">
      <c r="A102" s="1855" t="s">
        <v>1407</v>
      </c>
      <c r="B102" s="1859" t="s">
        <v>2097</v>
      </c>
      <c r="C102" s="1869"/>
      <c r="D102" s="1869"/>
      <c r="E102" s="1869"/>
      <c r="F102" s="1861">
        <v>0.05</v>
      </c>
    </row>
    <row r="103" spans="1:6" ht="24.75" thickBot="1">
      <c r="A103" s="1855" t="s">
        <v>1407</v>
      </c>
      <c r="B103" s="1859" t="s">
        <v>2098</v>
      </c>
      <c r="C103" s="1869"/>
      <c r="D103" s="1869"/>
      <c r="E103" s="1869"/>
      <c r="F103" s="1861">
        <v>0.05</v>
      </c>
    </row>
    <row r="104" spans="1:6" ht="14.25" thickBot="1">
      <c r="A104" s="1855" t="s">
        <v>1407</v>
      </c>
      <c r="B104" s="1859" t="s">
        <v>2099</v>
      </c>
      <c r="C104" s="1869"/>
      <c r="D104" s="1869"/>
      <c r="E104" s="1869"/>
      <c r="F104" s="1861">
        <v>0.05</v>
      </c>
    </row>
    <row r="105" spans="1:6" ht="14.25" thickBot="1">
      <c r="A105" s="1855" t="s">
        <v>1407</v>
      </c>
      <c r="B105" s="1859" t="s">
        <v>2100</v>
      </c>
      <c r="C105" s="1869"/>
      <c r="D105" s="1869"/>
      <c r="E105" s="1869"/>
      <c r="F105" s="1861">
        <v>0.05</v>
      </c>
    </row>
    <row r="106" spans="1:6" ht="14.25" thickBot="1">
      <c r="A106" s="1855" t="s">
        <v>1407</v>
      </c>
      <c r="B106" s="1859" t="s">
        <v>2101</v>
      </c>
      <c r="C106" s="1869"/>
      <c r="D106" s="1869"/>
      <c r="E106" s="1869"/>
      <c r="F106" s="1861">
        <v>0.05</v>
      </c>
    </row>
    <row r="107" spans="1:6" ht="24.75" thickBot="1">
      <c r="A107" s="1855" t="s">
        <v>1407</v>
      </c>
      <c r="B107" s="1859" t="s">
        <v>2102</v>
      </c>
      <c r="C107" s="1869"/>
      <c r="D107" s="1869"/>
      <c r="E107" s="1869"/>
      <c r="F107" s="1861">
        <v>0.05</v>
      </c>
    </row>
    <row r="108" spans="1:6" ht="24.75" thickBot="1">
      <c r="A108" s="1855" t="s">
        <v>1407</v>
      </c>
      <c r="B108" s="1859" t="s">
        <v>2103</v>
      </c>
      <c r="C108" s="1869"/>
      <c r="D108" s="1869"/>
      <c r="E108" s="1869"/>
      <c r="F108" s="1861">
        <v>0.05</v>
      </c>
    </row>
    <row r="109" spans="1:6" ht="24.75" thickBot="1">
      <c r="A109" s="1863" t="s">
        <v>1407</v>
      </c>
      <c r="B109" s="1870" t="s">
        <v>2104</v>
      </c>
      <c r="C109" s="1866"/>
      <c r="D109" s="1866"/>
      <c r="E109" s="1866"/>
      <c r="F109" s="1871">
        <v>0.05</v>
      </c>
    </row>
    <row r="110" spans="1:6" ht="14.25" thickBot="1">
      <c r="A110" s="1855" t="s">
        <v>1409</v>
      </c>
      <c r="B110" s="1856" t="s">
        <v>2105</v>
      </c>
      <c r="C110" s="1857">
        <v>0.129</v>
      </c>
      <c r="D110" s="1857">
        <v>0.129</v>
      </c>
      <c r="E110" s="1857">
        <v>0.126</v>
      </c>
      <c r="F110" s="1858">
        <v>0.13</v>
      </c>
    </row>
    <row r="111" spans="1:6" ht="14.25" thickBot="1">
      <c r="A111" s="1855" t="s">
        <v>1409</v>
      </c>
      <c r="B111" s="1859" t="s">
        <v>1075</v>
      </c>
      <c r="C111" s="1860">
        <v>0.11</v>
      </c>
      <c r="D111" s="1860">
        <v>0.11</v>
      </c>
      <c r="E111" s="1860">
        <v>9.9000000000000005E-2</v>
      </c>
      <c r="F111" s="1861">
        <v>0.128</v>
      </c>
    </row>
    <row r="112" spans="1:6" ht="14.25" thickBot="1">
      <c r="A112" s="1855" t="s">
        <v>1409</v>
      </c>
      <c r="B112" s="1859" t="s">
        <v>1089</v>
      </c>
      <c r="C112" s="1860">
        <v>0.125</v>
      </c>
      <c r="D112" s="1860">
        <v>0.125</v>
      </c>
      <c r="E112" s="1860">
        <v>0.12</v>
      </c>
      <c r="F112" s="1861">
        <v>0.125</v>
      </c>
    </row>
    <row r="113" spans="1:6" ht="14.25" thickBot="1">
      <c r="A113" s="1855" t="s">
        <v>1409</v>
      </c>
      <c r="B113" s="1859" t="s">
        <v>1102</v>
      </c>
      <c r="C113" s="1860">
        <v>0.13</v>
      </c>
      <c r="D113" s="1860">
        <v>0.13</v>
      </c>
      <c r="E113" s="1860">
        <v>0.13</v>
      </c>
      <c r="F113" s="1861">
        <v>0.13</v>
      </c>
    </row>
    <row r="114" spans="1:6" ht="14.25" thickBot="1">
      <c r="A114" s="1855" t="s">
        <v>1409</v>
      </c>
      <c r="B114" s="1859" t="s">
        <v>1116</v>
      </c>
      <c r="C114" s="1860">
        <v>0.123</v>
      </c>
      <c r="D114" s="1860">
        <v>0.123</v>
      </c>
      <c r="E114" s="1860">
        <v>0.12</v>
      </c>
      <c r="F114" s="1861">
        <v>0.13</v>
      </c>
    </row>
    <row r="115" spans="1:6" ht="14.25" thickBot="1">
      <c r="A115" s="1855" t="s">
        <v>1409</v>
      </c>
      <c r="B115" s="1859" t="s">
        <v>1127</v>
      </c>
      <c r="C115" s="1860">
        <v>0.125</v>
      </c>
      <c r="D115" s="1860">
        <v>0.125</v>
      </c>
      <c r="E115" s="1860">
        <v>0.11700000000000001</v>
      </c>
      <c r="F115" s="1861">
        <v>0.13</v>
      </c>
    </row>
    <row r="116" spans="1:6" ht="14.25" thickBot="1">
      <c r="A116" s="1855" t="s">
        <v>1409</v>
      </c>
      <c r="B116" s="1859" t="s">
        <v>1138</v>
      </c>
      <c r="C116" s="1860">
        <v>0.11700000000000001</v>
      </c>
      <c r="D116" s="1860">
        <v>0.11700000000000001</v>
      </c>
      <c r="E116" s="1860">
        <v>8.7999999999999995E-2</v>
      </c>
      <c r="F116" s="1861">
        <v>0.13</v>
      </c>
    </row>
    <row r="117" spans="1:6" ht="14.25" thickBot="1">
      <c r="A117" s="1855" t="s">
        <v>1409</v>
      </c>
      <c r="B117" s="1859" t="s">
        <v>1149</v>
      </c>
      <c r="C117" s="1860">
        <v>0.13</v>
      </c>
      <c r="D117" s="1860">
        <v>0.13</v>
      </c>
      <c r="E117" s="1860">
        <v>0.129</v>
      </c>
      <c r="F117" s="1861">
        <v>0.13</v>
      </c>
    </row>
    <row r="118" spans="1:6" ht="14.25" thickBot="1">
      <c r="A118" s="1855" t="s">
        <v>1409</v>
      </c>
      <c r="B118" s="1859" t="s">
        <v>1161</v>
      </c>
      <c r="C118" s="1860">
        <v>0.123</v>
      </c>
      <c r="D118" s="1860">
        <v>0.123</v>
      </c>
      <c r="E118" s="1860">
        <v>0.11600000000000001</v>
      </c>
      <c r="F118" s="1861">
        <v>0.13</v>
      </c>
    </row>
    <row r="119" spans="1:6" ht="14.25" thickBot="1">
      <c r="A119" s="1855" t="s">
        <v>1409</v>
      </c>
      <c r="B119" s="1859" t="s">
        <v>1171</v>
      </c>
      <c r="C119" s="1860">
        <v>0.127</v>
      </c>
      <c r="D119" s="1860">
        <v>0.127</v>
      </c>
      <c r="E119" s="1860">
        <v>0.124</v>
      </c>
      <c r="F119" s="1861">
        <v>0.13</v>
      </c>
    </row>
    <row r="120" spans="1:6" ht="14.25" thickBot="1">
      <c r="A120" s="1855" t="s">
        <v>1409</v>
      </c>
      <c r="B120" s="1859" t="s">
        <v>1181</v>
      </c>
      <c r="C120" s="1860">
        <v>0.125</v>
      </c>
      <c r="D120" s="1860">
        <v>0.125</v>
      </c>
      <c r="E120" s="1860">
        <v>0.122</v>
      </c>
      <c r="F120" s="1861">
        <v>0.13</v>
      </c>
    </row>
    <row r="121" spans="1:6" ht="14.25" thickBot="1">
      <c r="A121" s="1855" t="s">
        <v>1409</v>
      </c>
      <c r="B121" s="1859" t="s">
        <v>1191</v>
      </c>
      <c r="C121" s="1860">
        <v>0.13</v>
      </c>
      <c r="D121" s="1860">
        <v>0.13</v>
      </c>
      <c r="E121" s="1860">
        <v>0.13</v>
      </c>
      <c r="F121" s="1861">
        <v>0.13</v>
      </c>
    </row>
    <row r="122" spans="1:6" ht="14.25" thickBot="1">
      <c r="A122" s="1855" t="s">
        <v>1409</v>
      </c>
      <c r="B122" s="1859" t="s">
        <v>1201</v>
      </c>
      <c r="C122" s="1860">
        <v>0.13</v>
      </c>
      <c r="D122" s="1860">
        <v>0.13</v>
      </c>
      <c r="E122" s="1860">
        <v>0.125</v>
      </c>
      <c r="F122" s="1861">
        <v>0.13</v>
      </c>
    </row>
    <row r="123" spans="1:6" ht="14.25" thickBot="1">
      <c r="A123" s="1855" t="s">
        <v>1409</v>
      </c>
      <c r="B123" s="1859" t="s">
        <v>1211</v>
      </c>
      <c r="C123" s="1860">
        <v>0.129</v>
      </c>
      <c r="D123" s="1860">
        <v>0.129</v>
      </c>
      <c r="E123" s="1860">
        <v>0.123</v>
      </c>
      <c r="F123" s="1861">
        <v>0.13</v>
      </c>
    </row>
    <row r="124" spans="1:6" ht="14.25" thickBot="1">
      <c r="A124" s="1855" t="s">
        <v>1409</v>
      </c>
      <c r="B124" s="1859" t="s">
        <v>1221</v>
      </c>
      <c r="C124" s="1860">
        <v>0.10199999999999999</v>
      </c>
      <c r="D124" s="1860">
        <v>0.10100000000000001</v>
      </c>
      <c r="E124" s="1860">
        <v>0.08</v>
      </c>
      <c r="F124" s="1868"/>
    </row>
    <row r="125" spans="1:6" ht="14.25" thickBot="1">
      <c r="A125" s="1855" t="s">
        <v>1409</v>
      </c>
      <c r="B125" s="1859" t="s">
        <v>1231</v>
      </c>
      <c r="C125" s="1860">
        <v>0.13</v>
      </c>
      <c r="D125" s="1860">
        <v>0.13</v>
      </c>
      <c r="E125" s="1860">
        <v>0.129</v>
      </c>
      <c r="F125" s="1868"/>
    </row>
    <row r="126" spans="1:6" ht="14.25" thickBot="1">
      <c r="A126" s="1855" t="s">
        <v>1409</v>
      </c>
      <c r="B126" s="1859" t="s">
        <v>1241</v>
      </c>
      <c r="C126" s="1860">
        <v>0.13</v>
      </c>
      <c r="D126" s="1860">
        <v>0.13</v>
      </c>
      <c r="E126" s="1860">
        <v>0.126</v>
      </c>
      <c r="F126" s="1868"/>
    </row>
    <row r="127" spans="1:6" ht="14.25" thickBot="1">
      <c r="A127" s="1855" t="s">
        <v>1409</v>
      </c>
      <c r="B127" s="1859" t="s">
        <v>1251</v>
      </c>
      <c r="C127" s="1860">
        <v>0.125</v>
      </c>
      <c r="D127" s="1860">
        <v>0.125</v>
      </c>
      <c r="E127" s="1860">
        <v>0.121</v>
      </c>
      <c r="F127" s="1868"/>
    </row>
    <row r="128" spans="1:6" ht="14.25" thickBot="1">
      <c r="A128" s="1855" t="s">
        <v>1409</v>
      </c>
      <c r="B128" s="1859" t="s">
        <v>1261</v>
      </c>
      <c r="C128" s="1860">
        <v>0.12</v>
      </c>
      <c r="D128" s="1860">
        <v>0.12</v>
      </c>
      <c r="E128" s="1860">
        <v>0.105</v>
      </c>
      <c r="F128" s="1868"/>
    </row>
    <row r="129" spans="1:6" ht="14.25" thickBot="1">
      <c r="A129" s="1855" t="s">
        <v>1409</v>
      </c>
      <c r="B129" s="1859" t="s">
        <v>1270</v>
      </c>
      <c r="C129" s="1860">
        <v>0.13</v>
      </c>
      <c r="D129" s="1860">
        <v>0.13</v>
      </c>
      <c r="E129" s="1860">
        <v>0.126</v>
      </c>
      <c r="F129" s="1868"/>
    </row>
    <row r="130" spans="1:6" ht="14.25" thickBot="1">
      <c r="A130" s="1855" t="s">
        <v>1409</v>
      </c>
      <c r="B130" s="1859" t="s">
        <v>1279</v>
      </c>
      <c r="C130" s="1860">
        <v>0.125</v>
      </c>
      <c r="D130" s="1860">
        <v>0.125</v>
      </c>
      <c r="E130" s="1860">
        <v>0.122</v>
      </c>
      <c r="F130" s="1868"/>
    </row>
    <row r="131" spans="1:6" ht="14.25" thickBot="1">
      <c r="A131" s="1855" t="s">
        <v>1409</v>
      </c>
      <c r="B131" s="1859" t="s">
        <v>1287</v>
      </c>
      <c r="C131" s="1860">
        <v>0.127</v>
      </c>
      <c r="D131" s="1860">
        <v>0.126</v>
      </c>
      <c r="E131" s="1860">
        <v>0.123</v>
      </c>
      <c r="F131" s="1868"/>
    </row>
    <row r="132" spans="1:6" ht="14.25" thickBot="1">
      <c r="A132" s="1855" t="s">
        <v>1409</v>
      </c>
      <c r="B132" s="1859" t="s">
        <v>1294</v>
      </c>
      <c r="C132" s="1860">
        <v>9.0999999999999998E-2</v>
      </c>
      <c r="D132" s="1860">
        <v>0.121</v>
      </c>
      <c r="E132" s="1860">
        <v>9.9000000000000005E-2</v>
      </c>
      <c r="F132" s="1868"/>
    </row>
    <row r="133" spans="1:6" ht="14.25" thickBot="1">
      <c r="A133" s="1855" t="s">
        <v>1409</v>
      </c>
      <c r="B133" s="1859" t="s">
        <v>1301</v>
      </c>
      <c r="C133" s="1860">
        <v>0.13</v>
      </c>
      <c r="D133" s="1860">
        <v>0.13</v>
      </c>
      <c r="E133" s="1860">
        <v>0.129</v>
      </c>
      <c r="F133" s="1868"/>
    </row>
    <row r="134" spans="1:6" ht="14.25" thickBot="1">
      <c r="A134" s="1855" t="s">
        <v>1409</v>
      </c>
      <c r="B134" s="1859" t="s">
        <v>2106</v>
      </c>
      <c r="C134" s="1860">
        <v>6.8000000000000005E-2</v>
      </c>
      <c r="D134" s="1860">
        <v>6.5000000000000002E-2</v>
      </c>
      <c r="E134" s="1860">
        <v>6.5000000000000002E-2</v>
      </c>
      <c r="F134" s="1861">
        <v>0.13</v>
      </c>
    </row>
    <row r="135" spans="1:6" ht="14.25" thickBot="1">
      <c r="A135" s="1855" t="s">
        <v>1409</v>
      </c>
      <c r="B135" s="1859" t="s">
        <v>1315</v>
      </c>
      <c r="C135" s="1860">
        <v>0.123</v>
      </c>
      <c r="D135" s="1860">
        <v>0.123</v>
      </c>
      <c r="E135" s="1860">
        <v>0.11</v>
      </c>
      <c r="F135" s="1868"/>
    </row>
    <row r="136" spans="1:6" ht="14.25" thickBot="1">
      <c r="A136" s="1855" t="s">
        <v>1409</v>
      </c>
      <c r="B136" s="1859" t="s">
        <v>1322</v>
      </c>
      <c r="C136" s="1860">
        <v>0.13</v>
      </c>
      <c r="D136" s="1860">
        <v>0.13</v>
      </c>
      <c r="E136" s="1860">
        <v>0.125</v>
      </c>
      <c r="F136" s="1868"/>
    </row>
    <row r="137" spans="1:6" ht="14.25" thickBot="1">
      <c r="A137" s="1855" t="s">
        <v>1409</v>
      </c>
      <c r="B137" s="1859" t="s">
        <v>1329</v>
      </c>
      <c r="C137" s="1860">
        <v>0.121</v>
      </c>
      <c r="D137" s="1860">
        <v>0.122</v>
      </c>
      <c r="E137" s="1860">
        <v>0.115</v>
      </c>
      <c r="F137" s="1868"/>
    </row>
    <row r="138" spans="1:6" ht="14.25" thickBot="1">
      <c r="A138" s="1855" t="s">
        <v>1409</v>
      </c>
      <c r="B138" s="1859" t="s">
        <v>2107</v>
      </c>
      <c r="C138" s="1860">
        <v>0.105</v>
      </c>
      <c r="D138" s="1860">
        <v>0.125</v>
      </c>
      <c r="E138" s="1860">
        <v>0.112</v>
      </c>
      <c r="F138" s="1868"/>
    </row>
    <row r="139" spans="1:6" ht="14.25" thickBot="1">
      <c r="A139" s="1855" t="s">
        <v>1409</v>
      </c>
      <c r="B139" s="1859" t="s">
        <v>2108</v>
      </c>
      <c r="C139" s="1860">
        <v>0.127</v>
      </c>
      <c r="D139" s="1860">
        <v>0.127</v>
      </c>
      <c r="E139" s="1860">
        <v>0.122</v>
      </c>
      <c r="F139" s="1861">
        <v>0.13</v>
      </c>
    </row>
    <row r="140" spans="1:6" ht="14.25" thickBot="1">
      <c r="A140" s="1855" t="s">
        <v>1409</v>
      </c>
      <c r="B140" s="1859" t="s">
        <v>2109</v>
      </c>
      <c r="C140" s="1860">
        <v>0.125</v>
      </c>
      <c r="D140" s="1860">
        <v>0.125</v>
      </c>
      <c r="E140" s="1860">
        <v>0.11899999999999999</v>
      </c>
      <c r="F140" s="1861">
        <v>0.13</v>
      </c>
    </row>
    <row r="141" spans="1:6" ht="14.25" thickBot="1">
      <c r="A141" s="1855" t="s">
        <v>1409</v>
      </c>
      <c r="B141" s="1859" t="s">
        <v>1348</v>
      </c>
      <c r="C141" s="1860">
        <v>0.125</v>
      </c>
      <c r="D141" s="1860">
        <v>0.125</v>
      </c>
      <c r="E141" s="1860">
        <v>0.11700000000000001</v>
      </c>
      <c r="F141" s="1868"/>
    </row>
    <row r="142" spans="1:6" ht="14.25" thickBot="1">
      <c r="A142" s="1855" t="s">
        <v>1409</v>
      </c>
      <c r="B142" s="1859" t="s">
        <v>1353</v>
      </c>
      <c r="C142" s="1860">
        <v>0.125</v>
      </c>
      <c r="D142" s="1860">
        <v>0.125</v>
      </c>
      <c r="E142" s="1860">
        <v>0.115</v>
      </c>
      <c r="F142" s="1868"/>
    </row>
    <row r="143" spans="1:6" ht="14.25" thickBot="1">
      <c r="A143" s="1855" t="s">
        <v>1409</v>
      </c>
      <c r="B143" s="1859" t="s">
        <v>1358</v>
      </c>
      <c r="C143" s="1860">
        <v>0.121</v>
      </c>
      <c r="D143" s="1860">
        <v>0.121</v>
      </c>
      <c r="E143" s="1860">
        <v>0.108</v>
      </c>
      <c r="F143" s="1868"/>
    </row>
    <row r="144" spans="1:6" ht="14.25" thickBot="1">
      <c r="A144" s="1855" t="s">
        <v>1409</v>
      </c>
      <c r="B144" s="1872" t="s">
        <v>2110</v>
      </c>
      <c r="C144" s="1873">
        <v>0.126</v>
      </c>
      <c r="D144" s="1873">
        <v>0.126</v>
      </c>
      <c r="E144" s="1873">
        <v>0.121</v>
      </c>
      <c r="F144" s="1868"/>
    </row>
    <row r="145" spans="1:6" ht="14.25" thickBot="1">
      <c r="A145" s="1863" t="s">
        <v>1409</v>
      </c>
      <c r="B145" s="1874" t="s">
        <v>2111</v>
      </c>
      <c r="C145" s="1875"/>
      <c r="D145" s="1875"/>
      <c r="E145" s="1875"/>
      <c r="F145" s="1876">
        <v>0.05</v>
      </c>
    </row>
    <row r="146" spans="1:6" ht="24.75" thickBot="1">
      <c r="A146" s="1877" t="s">
        <v>1409</v>
      </c>
      <c r="B146" s="1862" t="s">
        <v>2112</v>
      </c>
      <c r="C146" s="1869"/>
      <c r="D146" s="1869"/>
      <c r="E146" s="1869"/>
      <c r="F146" s="1878">
        <v>0.05</v>
      </c>
    </row>
    <row r="147" spans="1:6" ht="24.75" thickBot="1">
      <c r="A147" s="1855" t="s">
        <v>1409</v>
      </c>
      <c r="B147" s="1859" t="s">
        <v>2113</v>
      </c>
      <c r="C147" s="1869"/>
      <c r="D147" s="1869"/>
      <c r="E147" s="1869"/>
      <c r="F147" s="1861">
        <v>0.05</v>
      </c>
    </row>
    <row r="148" spans="1:6" ht="24.75" thickBot="1">
      <c r="A148" s="1855" t="s">
        <v>1409</v>
      </c>
      <c r="B148" s="1859" t="s">
        <v>2114</v>
      </c>
      <c r="C148" s="1869"/>
      <c r="D148" s="1869"/>
      <c r="E148" s="1869"/>
      <c r="F148" s="1861">
        <v>0.05</v>
      </c>
    </row>
    <row r="149" spans="1:6" ht="24.75" thickBot="1">
      <c r="A149" s="1855" t="s">
        <v>1409</v>
      </c>
      <c r="B149" s="1859" t="s">
        <v>2115</v>
      </c>
      <c r="C149" s="1869"/>
      <c r="D149" s="1869"/>
      <c r="E149" s="1869"/>
      <c r="F149" s="1861">
        <v>0.05</v>
      </c>
    </row>
    <row r="150" spans="1:6" ht="24.75" thickBot="1">
      <c r="A150" s="1855" t="s">
        <v>1409</v>
      </c>
      <c r="B150" s="1859" t="s">
        <v>2116</v>
      </c>
      <c r="C150" s="1869"/>
      <c r="D150" s="1869"/>
      <c r="E150" s="1869"/>
      <c r="F150" s="1861">
        <v>0.05</v>
      </c>
    </row>
    <row r="151" spans="1:6" ht="24.75" thickBot="1">
      <c r="A151" s="1855" t="s">
        <v>1409</v>
      </c>
      <c r="B151" s="1859" t="s">
        <v>2117</v>
      </c>
      <c r="C151" s="1869"/>
      <c r="D151" s="1869"/>
      <c r="E151" s="1869"/>
      <c r="F151" s="1861">
        <v>0.05</v>
      </c>
    </row>
    <row r="152" spans="1:6" ht="24.75" thickBot="1">
      <c r="A152" s="1855" t="s">
        <v>1409</v>
      </c>
      <c r="B152" s="1859" t="s">
        <v>1391</v>
      </c>
      <c r="C152" s="1869"/>
      <c r="D152" s="1869"/>
      <c r="E152" s="1869"/>
      <c r="F152" s="1861">
        <v>0.05</v>
      </c>
    </row>
    <row r="153" spans="1:6" ht="14.25" thickBot="1">
      <c r="A153" s="1855" t="s">
        <v>1409</v>
      </c>
      <c r="B153" s="1859" t="s">
        <v>2118</v>
      </c>
      <c r="C153" s="1869"/>
      <c r="D153" s="1869"/>
      <c r="E153" s="1869"/>
      <c r="F153" s="1861">
        <v>0.05</v>
      </c>
    </row>
    <row r="154" spans="1:6" ht="14.25" thickBot="1">
      <c r="A154" s="1855" t="s">
        <v>1409</v>
      </c>
      <c r="B154" s="1859" t="s">
        <v>2119</v>
      </c>
      <c r="C154" s="1869"/>
      <c r="D154" s="1869"/>
      <c r="E154" s="1869"/>
      <c r="F154" s="1861">
        <v>0.05</v>
      </c>
    </row>
    <row r="155" spans="1:6" ht="24.75" thickBot="1">
      <c r="A155" s="1855" t="s">
        <v>1409</v>
      </c>
      <c r="B155" s="1859" t="s">
        <v>2120</v>
      </c>
      <c r="C155" s="1869"/>
      <c r="D155" s="1869"/>
      <c r="E155" s="1869"/>
      <c r="F155" s="1861">
        <v>0.05</v>
      </c>
    </row>
    <row r="156" spans="1:6" ht="24.75" thickBot="1">
      <c r="A156" s="1855" t="s">
        <v>1409</v>
      </c>
      <c r="B156" s="1859" t="s">
        <v>2121</v>
      </c>
      <c r="C156" s="1869"/>
      <c r="D156" s="1869"/>
      <c r="E156" s="1869"/>
      <c r="F156" s="1861">
        <v>0.05</v>
      </c>
    </row>
    <row r="157" spans="1:6" ht="14.25" thickBot="1">
      <c r="A157" s="1863" t="s">
        <v>1409</v>
      </c>
      <c r="B157" s="1870" t="s">
        <v>2122</v>
      </c>
      <c r="C157" s="1866"/>
      <c r="D157" s="1866"/>
      <c r="E157" s="1866"/>
      <c r="F157" s="1871">
        <v>0.05</v>
      </c>
    </row>
    <row r="158" spans="1:6" ht="14.25" thickBot="1">
      <c r="A158" s="1855" t="s">
        <v>1411</v>
      </c>
      <c r="B158" s="1856" t="s">
        <v>2123</v>
      </c>
      <c r="C158" s="1857">
        <v>0.13</v>
      </c>
      <c r="D158" s="1857">
        <v>0.13</v>
      </c>
      <c r="E158" s="1857">
        <v>0.13</v>
      </c>
      <c r="F158" s="1858">
        <v>0.13</v>
      </c>
    </row>
    <row r="159" spans="1:6" ht="14.25" thickBot="1">
      <c r="A159" s="1855" t="s">
        <v>1411</v>
      </c>
      <c r="B159" s="1859" t="s">
        <v>1076</v>
      </c>
      <c r="C159" s="1860">
        <v>0.13</v>
      </c>
      <c r="D159" s="1860">
        <v>0.13</v>
      </c>
      <c r="E159" s="1860">
        <v>0.13</v>
      </c>
      <c r="F159" s="1861">
        <v>0.13</v>
      </c>
    </row>
    <row r="160" spans="1:6" ht="14.25" thickBot="1">
      <c r="A160" s="1855" t="s">
        <v>1411</v>
      </c>
      <c r="B160" s="1859" t="s">
        <v>1090</v>
      </c>
      <c r="C160" s="1860">
        <v>0.13</v>
      </c>
      <c r="D160" s="1860">
        <v>0.13</v>
      </c>
      <c r="E160" s="1860">
        <v>0.129</v>
      </c>
      <c r="F160" s="1861">
        <v>0.13</v>
      </c>
    </row>
    <row r="161" spans="1:6" ht="14.25" thickBot="1">
      <c r="A161" s="1855" t="s">
        <v>1411</v>
      </c>
      <c r="B161" s="1859" t="s">
        <v>1103</v>
      </c>
      <c r="C161" s="1860">
        <v>0.128</v>
      </c>
      <c r="D161" s="1860">
        <v>0.128</v>
      </c>
      <c r="E161" s="1860">
        <v>0.125</v>
      </c>
      <c r="F161" s="1861">
        <v>0.13</v>
      </c>
    </row>
    <row r="162" spans="1:6" ht="14.25" thickBot="1">
      <c r="A162" s="1855" t="s">
        <v>1411</v>
      </c>
      <c r="B162" s="1859" t="s">
        <v>1117</v>
      </c>
      <c r="C162" s="1860">
        <v>0.122</v>
      </c>
      <c r="D162" s="1860">
        <v>0.122</v>
      </c>
      <c r="E162" s="1860">
        <v>0.126</v>
      </c>
      <c r="F162" s="1861">
        <v>0.122</v>
      </c>
    </row>
    <row r="163" spans="1:6" ht="14.25" thickBot="1">
      <c r="A163" s="1855" t="s">
        <v>1411</v>
      </c>
      <c r="B163" s="1859" t="s">
        <v>1128</v>
      </c>
      <c r="C163" s="1860">
        <v>0.13</v>
      </c>
      <c r="D163" s="1860">
        <v>0.13</v>
      </c>
      <c r="E163" s="1860">
        <v>0.125</v>
      </c>
      <c r="F163" s="1861">
        <v>0.13</v>
      </c>
    </row>
    <row r="164" spans="1:6" ht="14.25" thickBot="1">
      <c r="A164" s="1855" t="s">
        <v>1411</v>
      </c>
      <c r="B164" s="1859" t="s">
        <v>1139</v>
      </c>
      <c r="C164" s="1860">
        <v>0.13</v>
      </c>
      <c r="D164" s="1860">
        <v>0.13</v>
      </c>
      <c r="E164" s="1860">
        <v>0.13</v>
      </c>
      <c r="F164" s="1861">
        <v>0.13</v>
      </c>
    </row>
    <row r="165" spans="1:6" ht="14.25" thickBot="1">
      <c r="A165" s="1855" t="s">
        <v>1411</v>
      </c>
      <c r="B165" s="1859" t="s">
        <v>1150</v>
      </c>
      <c r="C165" s="1860">
        <v>0.13</v>
      </c>
      <c r="D165" s="1860">
        <v>0.13</v>
      </c>
      <c r="E165" s="1860">
        <v>0.124</v>
      </c>
      <c r="F165" s="1861">
        <v>0.13</v>
      </c>
    </row>
    <row r="166" spans="1:6" ht="14.25" thickBot="1">
      <c r="A166" s="1855" t="s">
        <v>1411</v>
      </c>
      <c r="B166" s="1859" t="s">
        <v>1162</v>
      </c>
      <c r="C166" s="1860">
        <v>0.13</v>
      </c>
      <c r="D166" s="1860">
        <v>0.13</v>
      </c>
      <c r="E166" s="1860">
        <v>0.13</v>
      </c>
      <c r="F166" s="1861">
        <v>0.13</v>
      </c>
    </row>
    <row r="167" spans="1:6" ht="14.25" thickBot="1">
      <c r="A167" s="1855" t="s">
        <v>1411</v>
      </c>
      <c r="B167" s="1859" t="s">
        <v>1172</v>
      </c>
      <c r="C167" s="1860">
        <v>0.125</v>
      </c>
      <c r="D167" s="1860">
        <v>0.125</v>
      </c>
      <c r="E167" s="1860">
        <v>0.121</v>
      </c>
      <c r="F167" s="1868"/>
    </row>
    <row r="168" spans="1:6" ht="14.25" thickBot="1">
      <c r="A168" s="1855" t="s">
        <v>1411</v>
      </c>
      <c r="B168" s="1859" t="s">
        <v>1182</v>
      </c>
      <c r="C168" s="1860">
        <v>0.13</v>
      </c>
      <c r="D168" s="1860">
        <v>0.13</v>
      </c>
      <c r="E168" s="1860">
        <v>0.126</v>
      </c>
      <c r="F168" s="1868"/>
    </row>
    <row r="169" spans="1:6" ht="14.25" thickBot="1">
      <c r="A169" s="1855" t="s">
        <v>1411</v>
      </c>
      <c r="B169" s="1859" t="s">
        <v>1192</v>
      </c>
      <c r="C169" s="1860">
        <v>0.128</v>
      </c>
      <c r="D169" s="1860">
        <v>0.129</v>
      </c>
      <c r="E169" s="1860">
        <v>0.13</v>
      </c>
      <c r="F169" s="1868"/>
    </row>
    <row r="170" spans="1:6" ht="14.25" thickBot="1">
      <c r="A170" s="1855" t="s">
        <v>1411</v>
      </c>
      <c r="B170" s="1859" t="s">
        <v>1202</v>
      </c>
      <c r="C170" s="1860">
        <v>0.14099999999999999</v>
      </c>
      <c r="D170" s="1860">
        <v>0.13</v>
      </c>
      <c r="E170" s="1860">
        <v>0.125</v>
      </c>
      <c r="F170" s="1868"/>
    </row>
    <row r="171" spans="1:6" ht="14.25" thickBot="1">
      <c r="A171" s="1855" t="s">
        <v>1411</v>
      </c>
      <c r="B171" s="1859" t="s">
        <v>2124</v>
      </c>
      <c r="C171" s="1860">
        <v>0.127</v>
      </c>
      <c r="D171" s="1860">
        <v>0.126</v>
      </c>
      <c r="E171" s="1860">
        <v>0.126</v>
      </c>
      <c r="F171" s="1861">
        <v>0.11799999999999999</v>
      </c>
    </row>
    <row r="172" spans="1:6" ht="14.25" thickBot="1">
      <c r="A172" s="1855" t="s">
        <v>1411</v>
      </c>
      <c r="B172" s="1859" t="s">
        <v>2125</v>
      </c>
      <c r="C172" s="1860">
        <v>0.13</v>
      </c>
      <c r="D172" s="1860">
        <v>0.13</v>
      </c>
      <c r="E172" s="1860">
        <v>0.13</v>
      </c>
      <c r="F172" s="1868"/>
    </row>
    <row r="173" spans="1:6" ht="14.25" thickBot="1">
      <c r="A173" s="1855" t="s">
        <v>1411</v>
      </c>
      <c r="B173" s="1859" t="s">
        <v>1232</v>
      </c>
      <c r="C173" s="1860">
        <v>0.13</v>
      </c>
      <c r="D173" s="1860">
        <v>0.13</v>
      </c>
      <c r="E173" s="1860">
        <v>0.13</v>
      </c>
      <c r="F173" s="1868"/>
    </row>
    <row r="174" spans="1:6" ht="14.25" thickBot="1">
      <c r="A174" s="1855" t="s">
        <v>1411</v>
      </c>
      <c r="B174" s="1859" t="s">
        <v>2126</v>
      </c>
      <c r="C174" s="1860">
        <v>0.13</v>
      </c>
      <c r="D174" s="1860">
        <v>0.13</v>
      </c>
      <c r="E174" s="1860">
        <v>0.13</v>
      </c>
      <c r="F174" s="1861">
        <v>0.13</v>
      </c>
    </row>
    <row r="175" spans="1:6" ht="14.25" thickBot="1">
      <c r="A175" s="1855" t="s">
        <v>1411</v>
      </c>
      <c r="B175" s="1859" t="s">
        <v>2127</v>
      </c>
      <c r="C175" s="1860">
        <v>0.13</v>
      </c>
      <c r="D175" s="1860">
        <v>0.13</v>
      </c>
      <c r="E175" s="1860">
        <v>0.13</v>
      </c>
      <c r="F175" s="1861">
        <v>0.13</v>
      </c>
    </row>
    <row r="176" spans="1:6" ht="14.25" thickBot="1">
      <c r="A176" s="1855" t="s">
        <v>1411</v>
      </c>
      <c r="B176" s="1859" t="s">
        <v>1262</v>
      </c>
      <c r="C176" s="1860">
        <v>0.13</v>
      </c>
      <c r="D176" s="1860">
        <v>0.13</v>
      </c>
      <c r="E176" s="1860">
        <v>0.13</v>
      </c>
      <c r="F176" s="1861">
        <v>0.13</v>
      </c>
    </row>
    <row r="177" spans="1:6" ht="14.25" thickBot="1">
      <c r="A177" s="1855" t="s">
        <v>1411</v>
      </c>
      <c r="B177" s="1859" t="s">
        <v>2128</v>
      </c>
      <c r="C177" s="1860">
        <v>0.13</v>
      </c>
      <c r="D177" s="1860">
        <v>0.13</v>
      </c>
      <c r="E177" s="1860">
        <v>0.13</v>
      </c>
      <c r="F177" s="1861">
        <v>0.13</v>
      </c>
    </row>
    <row r="178" spans="1:6" ht="14.25" thickBot="1">
      <c r="A178" s="1855" t="s">
        <v>1411</v>
      </c>
      <c r="B178" s="1859" t="s">
        <v>1280</v>
      </c>
      <c r="C178" s="1860">
        <v>0.13</v>
      </c>
      <c r="D178" s="1860">
        <v>0.13</v>
      </c>
      <c r="E178" s="1860">
        <v>0.13</v>
      </c>
      <c r="F178" s="1861">
        <v>0.127</v>
      </c>
    </row>
    <row r="179" spans="1:6" ht="14.25" thickBot="1">
      <c r="A179" s="1855" t="s">
        <v>1411</v>
      </c>
      <c r="B179" s="1859" t="s">
        <v>1288</v>
      </c>
      <c r="C179" s="1860">
        <v>0.13</v>
      </c>
      <c r="D179" s="1860">
        <v>0.13</v>
      </c>
      <c r="E179" s="1860">
        <v>0.13</v>
      </c>
      <c r="F179" s="1868"/>
    </row>
    <row r="180" spans="1:6" ht="14.25" thickBot="1">
      <c r="A180" s="1855" t="s">
        <v>1411</v>
      </c>
      <c r="B180" s="1859" t="s">
        <v>2129</v>
      </c>
      <c r="C180" s="1860">
        <v>0.13</v>
      </c>
      <c r="D180" s="1860">
        <v>0.13</v>
      </c>
      <c r="E180" s="1860">
        <v>0.125</v>
      </c>
      <c r="F180" s="1861">
        <v>0.13</v>
      </c>
    </row>
    <row r="181" spans="1:6" ht="14.25" thickBot="1">
      <c r="A181" s="1855" t="s">
        <v>1411</v>
      </c>
      <c r="B181" s="1859" t="s">
        <v>1302</v>
      </c>
      <c r="C181" s="1860">
        <v>0.122</v>
      </c>
      <c r="D181" s="1860">
        <v>0.123</v>
      </c>
      <c r="E181" s="1860">
        <v>0.126</v>
      </c>
      <c r="F181" s="1861">
        <v>0.121</v>
      </c>
    </row>
    <row r="182" spans="1:6" ht="14.25" thickBot="1">
      <c r="A182" s="1855" t="s">
        <v>1411</v>
      </c>
      <c r="B182" s="1859" t="s">
        <v>1309</v>
      </c>
      <c r="C182" s="1860">
        <v>0.125</v>
      </c>
      <c r="D182" s="1860">
        <v>0.125</v>
      </c>
      <c r="E182" s="1860">
        <v>0.11700000000000001</v>
      </c>
      <c r="F182" s="1861">
        <v>0.13</v>
      </c>
    </row>
    <row r="183" spans="1:6" ht="14.25" thickBot="1">
      <c r="A183" s="1855" t="s">
        <v>1411</v>
      </c>
      <c r="B183" s="1859" t="s">
        <v>1316</v>
      </c>
      <c r="C183" s="1860">
        <v>0.127</v>
      </c>
      <c r="D183" s="1860">
        <v>0.127</v>
      </c>
      <c r="E183" s="1860">
        <v>0.128</v>
      </c>
      <c r="F183" s="1868"/>
    </row>
    <row r="184" spans="1:6" ht="14.25" thickBot="1">
      <c r="A184" s="1855" t="s">
        <v>1411</v>
      </c>
      <c r="B184" s="1859" t="s">
        <v>1323</v>
      </c>
      <c r="C184" s="1860">
        <v>0.125</v>
      </c>
      <c r="D184" s="1860">
        <v>0.125</v>
      </c>
      <c r="E184" s="1860">
        <v>0.127</v>
      </c>
      <c r="F184" s="1868"/>
    </row>
    <row r="185" spans="1:6" ht="14.25" thickBot="1">
      <c r="A185" s="1855" t="s">
        <v>1411</v>
      </c>
      <c r="B185" s="1859" t="s">
        <v>2130</v>
      </c>
      <c r="C185" s="1860">
        <v>0.127</v>
      </c>
      <c r="D185" s="1860">
        <v>0.127</v>
      </c>
      <c r="E185" s="1860">
        <v>0.128</v>
      </c>
      <c r="F185" s="1861">
        <v>0.13</v>
      </c>
    </row>
    <row r="186" spans="1:6" ht="24.75" thickBot="1">
      <c r="A186" s="1855" t="s">
        <v>1411</v>
      </c>
      <c r="B186" s="1859" t="s">
        <v>2131</v>
      </c>
      <c r="C186" s="1869"/>
      <c r="D186" s="1869"/>
      <c r="E186" s="1869"/>
      <c r="F186" s="1861">
        <v>0.05</v>
      </c>
    </row>
    <row r="187" spans="1:6" ht="14.25" thickBot="1">
      <c r="A187" s="1855" t="s">
        <v>1411</v>
      </c>
      <c r="B187" s="1859" t="s">
        <v>2132</v>
      </c>
      <c r="C187" s="1869"/>
      <c r="D187" s="1869"/>
      <c r="E187" s="1869"/>
      <c r="F187" s="1861">
        <v>0.05</v>
      </c>
    </row>
    <row r="188" spans="1:6" ht="14.25" thickBot="1">
      <c r="A188" s="1855" t="s">
        <v>1411</v>
      </c>
      <c r="B188" s="1859" t="s">
        <v>2133</v>
      </c>
      <c r="C188" s="1869"/>
      <c r="D188" s="1869"/>
      <c r="E188" s="1869"/>
      <c r="F188" s="1861">
        <v>0.05</v>
      </c>
    </row>
    <row r="189" spans="1:6" ht="24.75" thickBot="1">
      <c r="A189" s="1855" t="s">
        <v>1411</v>
      </c>
      <c r="B189" s="1859" t="s">
        <v>2134</v>
      </c>
      <c r="C189" s="1869"/>
      <c r="D189" s="1869"/>
      <c r="E189" s="1869"/>
      <c r="F189" s="1861">
        <v>0.05</v>
      </c>
    </row>
    <row r="190" spans="1:6" ht="24.75" thickBot="1">
      <c r="A190" s="1855" t="s">
        <v>1411</v>
      </c>
      <c r="B190" s="1859" t="s">
        <v>2135</v>
      </c>
      <c r="C190" s="1869"/>
      <c r="D190" s="1869"/>
      <c r="E190" s="1869"/>
      <c r="F190" s="1861">
        <v>0.05</v>
      </c>
    </row>
    <row r="191" spans="1:6" ht="24.75" thickBot="1">
      <c r="A191" s="1855" t="s">
        <v>1411</v>
      </c>
      <c r="B191" s="1859" t="s">
        <v>2136</v>
      </c>
      <c r="C191" s="1869"/>
      <c r="D191" s="1869"/>
      <c r="E191" s="1869"/>
      <c r="F191" s="1861">
        <v>0.05</v>
      </c>
    </row>
    <row r="192" spans="1:6" ht="24.75" thickBot="1">
      <c r="A192" s="1855" t="s">
        <v>1411</v>
      </c>
      <c r="B192" s="1859" t="s">
        <v>2137</v>
      </c>
      <c r="C192" s="1869"/>
      <c r="D192" s="1869"/>
      <c r="E192" s="1869"/>
      <c r="F192" s="1861">
        <v>0.05</v>
      </c>
    </row>
    <row r="193" spans="1:6" ht="24.75" thickBot="1">
      <c r="A193" s="1855" t="s">
        <v>1411</v>
      </c>
      <c r="B193" s="1859" t="s">
        <v>2138</v>
      </c>
      <c r="C193" s="1869"/>
      <c r="D193" s="1869"/>
      <c r="E193" s="1869"/>
      <c r="F193" s="1861">
        <v>0.05</v>
      </c>
    </row>
    <row r="194" spans="1:6" ht="24.75" thickBot="1">
      <c r="A194" s="1855" t="s">
        <v>1411</v>
      </c>
      <c r="B194" s="1859" t="s">
        <v>2139</v>
      </c>
      <c r="C194" s="1869"/>
      <c r="D194" s="1869"/>
      <c r="E194" s="1869"/>
      <c r="F194" s="1861">
        <v>0.05</v>
      </c>
    </row>
    <row r="195" spans="1:6" ht="14.25" thickBot="1">
      <c r="A195" s="1855" t="s">
        <v>1411</v>
      </c>
      <c r="B195" s="1859" t="s">
        <v>2140</v>
      </c>
      <c r="C195" s="1869"/>
      <c r="D195" s="1869"/>
      <c r="E195" s="1869"/>
      <c r="F195" s="1861">
        <v>0.05</v>
      </c>
    </row>
    <row r="196" spans="1:6" ht="24.75" thickBot="1">
      <c r="A196" s="1855" t="s">
        <v>1411</v>
      </c>
      <c r="B196" s="1859" t="s">
        <v>2141</v>
      </c>
      <c r="C196" s="1869"/>
      <c r="D196" s="1869"/>
      <c r="E196" s="1869"/>
      <c r="F196" s="1861">
        <v>0.05</v>
      </c>
    </row>
    <row r="197" spans="1:6" ht="24.75" thickBot="1">
      <c r="A197" s="1855" t="s">
        <v>1411</v>
      </c>
      <c r="B197" s="1859" t="s">
        <v>2142</v>
      </c>
      <c r="C197" s="1869"/>
      <c r="D197" s="1869"/>
      <c r="E197" s="1869"/>
      <c r="F197" s="1861">
        <v>0.05</v>
      </c>
    </row>
    <row r="198" spans="1:6" ht="24.75" thickBot="1">
      <c r="A198" s="1855" t="s">
        <v>1411</v>
      </c>
      <c r="B198" s="1859" t="s">
        <v>2143</v>
      </c>
      <c r="C198" s="1869"/>
      <c r="D198" s="1869"/>
      <c r="E198" s="1869"/>
      <c r="F198" s="1861">
        <v>0.05</v>
      </c>
    </row>
    <row r="199" spans="1:6" ht="24.75" thickBot="1">
      <c r="A199" s="1855" t="s">
        <v>1411</v>
      </c>
      <c r="B199" s="1859" t="s">
        <v>2144</v>
      </c>
      <c r="C199" s="1869"/>
      <c r="D199" s="1869"/>
      <c r="E199" s="1869"/>
      <c r="F199" s="1861">
        <v>0.05</v>
      </c>
    </row>
    <row r="200" spans="1:6" ht="24.75" thickBot="1">
      <c r="A200" s="1855" t="s">
        <v>1411</v>
      </c>
      <c r="B200" s="1859" t="s">
        <v>2145</v>
      </c>
      <c r="C200" s="1869"/>
      <c r="D200" s="1869"/>
      <c r="E200" s="1869"/>
      <c r="F200" s="1861">
        <v>0.05</v>
      </c>
    </row>
    <row r="201" spans="1:6" ht="24.75" thickBot="1">
      <c r="A201" s="1855" t="s">
        <v>1411</v>
      </c>
      <c r="B201" s="1859" t="s">
        <v>2146</v>
      </c>
      <c r="C201" s="1869"/>
      <c r="D201" s="1869"/>
      <c r="E201" s="1869"/>
      <c r="F201" s="1861">
        <v>0.05</v>
      </c>
    </row>
    <row r="202" spans="1:6" ht="24.75" thickBot="1">
      <c r="A202" s="1855" t="s">
        <v>1411</v>
      </c>
      <c r="B202" s="1859" t="s">
        <v>2147</v>
      </c>
      <c r="C202" s="1869"/>
      <c r="D202" s="1869"/>
      <c r="E202" s="1869"/>
      <c r="F202" s="1861">
        <v>0.05</v>
      </c>
    </row>
    <row r="203" spans="1:6" ht="24.75" thickBot="1">
      <c r="A203" s="1855" t="s">
        <v>1411</v>
      </c>
      <c r="B203" s="1859" t="s">
        <v>2148</v>
      </c>
      <c r="C203" s="1869"/>
      <c r="D203" s="1869"/>
      <c r="E203" s="1869"/>
      <c r="F203" s="1861">
        <v>0.05</v>
      </c>
    </row>
    <row r="204" spans="1:6" ht="14.25" thickBot="1">
      <c r="A204" s="1855" t="s">
        <v>1411</v>
      </c>
      <c r="B204" s="1859" t="s">
        <v>2149</v>
      </c>
      <c r="C204" s="1869"/>
      <c r="D204" s="1869"/>
      <c r="E204" s="1869"/>
      <c r="F204" s="1861">
        <v>0.05</v>
      </c>
    </row>
    <row r="205" spans="1:6" ht="14.25" thickBot="1">
      <c r="A205" s="1863" t="s">
        <v>1411</v>
      </c>
      <c r="B205" s="1870" t="s">
        <v>2150</v>
      </c>
      <c r="C205" s="1866"/>
      <c r="D205" s="1866"/>
      <c r="E205" s="1866"/>
      <c r="F205" s="1871">
        <v>0.05</v>
      </c>
    </row>
    <row r="206" spans="1:6" ht="14.25" thickBot="1">
      <c r="A206" s="1855" t="s">
        <v>1413</v>
      </c>
      <c r="B206" s="1856" t="s">
        <v>2151</v>
      </c>
      <c r="C206" s="1857">
        <v>0.15</v>
      </c>
      <c r="D206" s="1857">
        <v>0.15</v>
      </c>
      <c r="E206" s="1857">
        <v>0.15</v>
      </c>
      <c r="F206" s="1858">
        <v>0.15</v>
      </c>
    </row>
    <row r="207" spans="1:6" ht="14.25" thickBot="1">
      <c r="A207" s="1855" t="s">
        <v>1413</v>
      </c>
      <c r="B207" s="1859" t="s">
        <v>1077</v>
      </c>
      <c r="C207" s="1860">
        <v>0.15</v>
      </c>
      <c r="D207" s="1860">
        <v>0.15</v>
      </c>
      <c r="E207" s="1860">
        <v>0.15</v>
      </c>
      <c r="F207" s="1861">
        <v>0.14399999999999999</v>
      </c>
    </row>
    <row r="208" spans="1:6" ht="14.25" thickBot="1">
      <c r="A208" s="1855" t="s">
        <v>1413</v>
      </c>
      <c r="B208" s="1859" t="s">
        <v>1091</v>
      </c>
      <c r="C208" s="1860">
        <v>0.15</v>
      </c>
      <c r="D208" s="1860">
        <v>0.15</v>
      </c>
      <c r="E208" s="1860">
        <v>0.15</v>
      </c>
      <c r="F208" s="1861">
        <v>0.15</v>
      </c>
    </row>
    <row r="209" spans="1:6" ht="14.25" thickBot="1">
      <c r="A209" s="1855" t="s">
        <v>1413</v>
      </c>
      <c r="B209" s="1859" t="s">
        <v>1104</v>
      </c>
      <c r="C209" s="1860">
        <v>0.13700000000000001</v>
      </c>
      <c r="D209" s="1860">
        <v>0.13700000000000001</v>
      </c>
      <c r="E209" s="1860">
        <v>0.14000000000000001</v>
      </c>
      <c r="F209" s="1861">
        <v>0.11700000000000001</v>
      </c>
    </row>
    <row r="210" spans="1:6" ht="14.25" thickBot="1">
      <c r="A210" s="1855" t="s">
        <v>1413</v>
      </c>
      <c r="B210" s="1859" t="s">
        <v>2152</v>
      </c>
      <c r="C210" s="1860">
        <v>0.15</v>
      </c>
      <c r="D210" s="1860">
        <v>0.15</v>
      </c>
      <c r="E210" s="1860">
        <v>0.15</v>
      </c>
      <c r="F210" s="1861">
        <v>0.13800000000000001</v>
      </c>
    </row>
    <row r="211" spans="1:6" ht="14.25" thickBot="1">
      <c r="A211" s="1855" t="s">
        <v>1413</v>
      </c>
      <c r="B211" s="1859" t="s">
        <v>2153</v>
      </c>
      <c r="C211" s="1860">
        <v>0.13700000000000001</v>
      </c>
      <c r="D211" s="1860">
        <v>0.13500000000000001</v>
      </c>
      <c r="E211" s="1860">
        <v>0.13600000000000001</v>
      </c>
      <c r="F211" s="1861">
        <v>0.1</v>
      </c>
    </row>
    <row r="212" spans="1:6" ht="14.25" thickBot="1">
      <c r="A212" s="1855" t="s">
        <v>1413</v>
      </c>
      <c r="B212" s="1859" t="s">
        <v>2154</v>
      </c>
      <c r="C212" s="1860">
        <v>0.15</v>
      </c>
      <c r="D212" s="1860">
        <v>0.15</v>
      </c>
      <c r="E212" s="1860">
        <v>0.14799999999999999</v>
      </c>
      <c r="F212" s="1861">
        <v>0.13600000000000001</v>
      </c>
    </row>
    <row r="213" spans="1:6" ht="14.25" thickBot="1">
      <c r="A213" s="1855" t="s">
        <v>1413</v>
      </c>
      <c r="B213" s="1859" t="s">
        <v>1151</v>
      </c>
      <c r="C213" s="1860">
        <v>0.15</v>
      </c>
      <c r="D213" s="1860">
        <v>0.15</v>
      </c>
      <c r="E213" s="1860">
        <v>0.15</v>
      </c>
      <c r="F213" s="1861">
        <v>0.13800000000000001</v>
      </c>
    </row>
    <row r="214" spans="1:6" ht="14.25" thickBot="1">
      <c r="A214" s="1855" t="s">
        <v>1413</v>
      </c>
      <c r="B214" s="1859" t="s">
        <v>1163</v>
      </c>
      <c r="C214" s="1860">
        <v>9.0999999999999998E-2</v>
      </c>
      <c r="D214" s="1860">
        <v>0.09</v>
      </c>
      <c r="E214" s="1860">
        <v>9.1999999999999998E-2</v>
      </c>
      <c r="F214" s="1868"/>
    </row>
    <row r="215" spans="1:6" ht="14.25" thickBot="1">
      <c r="A215" s="1855" t="s">
        <v>1413</v>
      </c>
      <c r="B215" s="1859" t="s">
        <v>2155</v>
      </c>
      <c r="C215" s="1860">
        <v>0.15</v>
      </c>
      <c r="D215" s="1860">
        <v>0.15</v>
      </c>
      <c r="E215" s="1860">
        <v>0.15</v>
      </c>
      <c r="F215" s="1861">
        <v>0.15</v>
      </c>
    </row>
    <row r="216" spans="1:6" ht="14.25" thickBot="1">
      <c r="A216" s="1855" t="s">
        <v>1413</v>
      </c>
      <c r="B216" s="1859" t="s">
        <v>1183</v>
      </c>
      <c r="C216" s="1860">
        <v>0.14699999999999999</v>
      </c>
      <c r="D216" s="1860">
        <v>0.14699999999999999</v>
      </c>
      <c r="E216" s="1860">
        <v>0.15</v>
      </c>
      <c r="F216" s="1861">
        <v>0.14000000000000001</v>
      </c>
    </row>
    <row r="217" spans="1:6" ht="14.25" thickBot="1">
      <c r="A217" s="1855" t="s">
        <v>1413</v>
      </c>
      <c r="B217" s="1859" t="s">
        <v>1193</v>
      </c>
      <c r="C217" s="1860">
        <v>0.15</v>
      </c>
      <c r="D217" s="1860">
        <v>0.15</v>
      </c>
      <c r="E217" s="1860">
        <v>0.15</v>
      </c>
      <c r="F217" s="1861">
        <v>0.15</v>
      </c>
    </row>
    <row r="218" spans="1:6" ht="14.25" thickBot="1">
      <c r="A218" s="1855" t="s">
        <v>1413</v>
      </c>
      <c r="B218" s="1859" t="s">
        <v>2156</v>
      </c>
      <c r="C218" s="1860">
        <v>0.15</v>
      </c>
      <c r="D218" s="1860">
        <v>0.15</v>
      </c>
      <c r="E218" s="1860">
        <v>0.15</v>
      </c>
      <c r="F218" s="1861">
        <v>0.15</v>
      </c>
    </row>
    <row r="219" spans="1:6" ht="14.25" thickBot="1">
      <c r="A219" s="1855" t="s">
        <v>1413</v>
      </c>
      <c r="B219" s="1859" t="s">
        <v>1213</v>
      </c>
      <c r="C219" s="1860">
        <v>0.15</v>
      </c>
      <c r="D219" s="1860">
        <v>0.15</v>
      </c>
      <c r="E219" s="1860">
        <v>0.15</v>
      </c>
      <c r="F219" s="1861">
        <v>0.14799999999999999</v>
      </c>
    </row>
    <row r="220" spans="1:6" ht="14.25" thickBot="1">
      <c r="A220" s="1855" t="s">
        <v>1413</v>
      </c>
      <c r="B220" s="1859" t="s">
        <v>2157</v>
      </c>
      <c r="C220" s="1860">
        <v>0.15</v>
      </c>
      <c r="D220" s="1860">
        <v>0.15</v>
      </c>
      <c r="E220" s="1860">
        <v>0.15</v>
      </c>
      <c r="F220" s="1861">
        <v>0.15</v>
      </c>
    </row>
    <row r="221" spans="1:6" ht="14.25" thickBot="1">
      <c r="A221" s="1855" t="s">
        <v>1413</v>
      </c>
      <c r="B221" s="1859" t="s">
        <v>1233</v>
      </c>
      <c r="C221" s="1860"/>
      <c r="D221" s="1869"/>
      <c r="E221" s="1869"/>
      <c r="F221" s="1861">
        <v>0.14799999999999999</v>
      </c>
    </row>
    <row r="222" spans="1:6" ht="14.25" thickBot="1">
      <c r="A222" s="1855" t="s">
        <v>1413</v>
      </c>
      <c r="B222" s="1859" t="s">
        <v>1243</v>
      </c>
      <c r="C222" s="1860"/>
      <c r="D222" s="1869"/>
      <c r="E222" s="1869"/>
      <c r="F222" s="1861">
        <v>0.1</v>
      </c>
    </row>
    <row r="223" spans="1:6" ht="14.25" thickBot="1">
      <c r="A223" s="1855" t="s">
        <v>1413</v>
      </c>
      <c r="B223" s="1859" t="s">
        <v>1253</v>
      </c>
      <c r="C223" s="1860"/>
      <c r="D223" s="1869"/>
      <c r="E223" s="1869"/>
      <c r="F223" s="1861">
        <v>0.15</v>
      </c>
    </row>
    <row r="224" spans="1:6" ht="14.25" thickBot="1">
      <c r="A224" s="1855" t="s">
        <v>1413</v>
      </c>
      <c r="B224" s="1859" t="s">
        <v>1263</v>
      </c>
      <c r="C224" s="1860"/>
      <c r="D224" s="1869"/>
      <c r="E224" s="1869"/>
      <c r="F224" s="1861">
        <v>0.15</v>
      </c>
    </row>
    <row r="225" spans="1:6" ht="14.25" thickBot="1">
      <c r="A225" s="1855" t="s">
        <v>1413</v>
      </c>
      <c r="B225" s="1859" t="s">
        <v>2158</v>
      </c>
      <c r="C225" s="1860">
        <v>0.15</v>
      </c>
      <c r="D225" s="1860">
        <v>0.15</v>
      </c>
      <c r="E225" s="1860">
        <v>0.15</v>
      </c>
      <c r="F225" s="1861">
        <v>0.15</v>
      </c>
    </row>
    <row r="226" spans="1:6" ht="14.25" thickBot="1">
      <c r="A226" s="1855" t="s">
        <v>1413</v>
      </c>
      <c r="B226" s="1859" t="s">
        <v>1281</v>
      </c>
      <c r="C226" s="1860">
        <v>0.15</v>
      </c>
      <c r="D226" s="1860">
        <v>0.15</v>
      </c>
      <c r="E226" s="1860">
        <v>0.15</v>
      </c>
      <c r="F226" s="1861">
        <v>0.14799999999999999</v>
      </c>
    </row>
    <row r="227" spans="1:6" ht="14.25" thickBot="1">
      <c r="A227" s="1855" t="s">
        <v>1413</v>
      </c>
      <c r="B227" s="1859" t="s">
        <v>2159</v>
      </c>
      <c r="C227" s="1860">
        <v>0.15</v>
      </c>
      <c r="D227" s="1860">
        <v>0.15</v>
      </c>
      <c r="E227" s="1860">
        <v>0.15</v>
      </c>
      <c r="F227" s="1861">
        <v>0.15</v>
      </c>
    </row>
    <row r="228" spans="1:6" ht="14.25" thickBot="1">
      <c r="A228" s="1855" t="s">
        <v>1413</v>
      </c>
      <c r="B228" s="1859" t="s">
        <v>1296</v>
      </c>
      <c r="C228" s="1860">
        <v>0.15</v>
      </c>
      <c r="D228" s="1860">
        <v>0.15</v>
      </c>
      <c r="E228" s="1860">
        <v>0.15</v>
      </c>
      <c r="F228" s="1861">
        <v>0.15</v>
      </c>
    </row>
    <row r="229" spans="1:6" ht="14.25" thickBot="1">
      <c r="A229" s="1855" t="s">
        <v>1413</v>
      </c>
      <c r="B229" s="1859" t="s">
        <v>1303</v>
      </c>
      <c r="C229" s="1860">
        <v>0.15</v>
      </c>
      <c r="D229" s="1860">
        <v>0.15</v>
      </c>
      <c r="E229" s="1860">
        <v>0.15</v>
      </c>
      <c r="F229" s="1868"/>
    </row>
    <row r="230" spans="1:6" ht="14.25" thickBot="1">
      <c r="A230" s="1855" t="s">
        <v>1413</v>
      </c>
      <c r="B230" s="1859" t="s">
        <v>1310</v>
      </c>
      <c r="C230" s="1860">
        <v>0.14499999999999999</v>
      </c>
      <c r="D230" s="1860">
        <v>0.14499999999999999</v>
      </c>
      <c r="E230" s="1860">
        <v>0.14399999999999999</v>
      </c>
      <c r="F230" s="1868"/>
    </row>
    <row r="231" spans="1:6" ht="14.25" thickBot="1">
      <c r="A231" s="1855" t="s">
        <v>1413</v>
      </c>
      <c r="B231" s="1859" t="s">
        <v>2160</v>
      </c>
      <c r="C231" s="1860">
        <v>0.128</v>
      </c>
      <c r="D231" s="1860">
        <v>0.125</v>
      </c>
      <c r="E231" s="1860">
        <v>0.13200000000000001</v>
      </c>
      <c r="F231" s="1868"/>
    </row>
    <row r="232" spans="1:6" ht="14.25" thickBot="1">
      <c r="A232" s="1855" t="s">
        <v>1413</v>
      </c>
      <c r="B232" s="1859" t="s">
        <v>2161</v>
      </c>
      <c r="C232" s="1860">
        <v>0.14499999999999999</v>
      </c>
      <c r="D232" s="1860">
        <v>0.14399999999999999</v>
      </c>
      <c r="E232" s="1860">
        <v>0.14599999999999999</v>
      </c>
      <c r="F232" s="1861">
        <v>0.13800000000000001</v>
      </c>
    </row>
    <row r="233" spans="1:6" ht="14.25" thickBot="1">
      <c r="A233" s="1855" t="s">
        <v>1413</v>
      </c>
      <c r="B233" s="1859" t="s">
        <v>2162</v>
      </c>
      <c r="C233" s="1860">
        <v>0.14499999999999999</v>
      </c>
      <c r="D233" s="1860">
        <v>0.14299999999999999</v>
      </c>
      <c r="E233" s="1860">
        <v>0.14199999999999999</v>
      </c>
      <c r="F233" s="1868"/>
    </row>
    <row r="234" spans="1:6" ht="14.25" thickBot="1">
      <c r="A234" s="1855" t="s">
        <v>1413</v>
      </c>
      <c r="B234" s="1859" t="s">
        <v>2163</v>
      </c>
      <c r="C234" s="1860">
        <v>0.14000000000000001</v>
      </c>
      <c r="D234" s="1860">
        <v>0.14000000000000001</v>
      </c>
      <c r="E234" s="1860">
        <v>0.14399999999999999</v>
      </c>
      <c r="F234" s="1868"/>
    </row>
    <row r="235" spans="1:6" ht="14.25" thickBot="1">
      <c r="A235" s="1855" t="s">
        <v>1413</v>
      </c>
      <c r="B235" s="1859" t="s">
        <v>2164</v>
      </c>
      <c r="C235" s="1860">
        <v>0.14099999999999999</v>
      </c>
      <c r="D235" s="1860">
        <v>0.14199999999999999</v>
      </c>
      <c r="E235" s="1860">
        <v>0.14499999999999999</v>
      </c>
      <c r="F235" s="1861">
        <v>0.15</v>
      </c>
    </row>
    <row r="236" spans="1:6" ht="14.25" thickBot="1">
      <c r="A236" s="1855" t="s">
        <v>1413</v>
      </c>
      <c r="B236" s="1859" t="s">
        <v>1345</v>
      </c>
      <c r="C236" s="1869"/>
      <c r="D236" s="1869"/>
      <c r="E236" s="1869"/>
      <c r="F236" s="1861">
        <v>0.14299999999999999</v>
      </c>
    </row>
    <row r="237" spans="1:6" ht="24.75" thickBot="1">
      <c r="A237" s="1855" t="s">
        <v>1413</v>
      </c>
      <c r="B237" s="1859" t="s">
        <v>2165</v>
      </c>
      <c r="C237" s="1869"/>
      <c r="D237" s="1869"/>
      <c r="E237" s="1869"/>
      <c r="F237" s="1861">
        <v>0.05</v>
      </c>
    </row>
    <row r="238" spans="1:6" ht="24.75" thickBot="1">
      <c r="A238" s="1855" t="s">
        <v>1413</v>
      </c>
      <c r="B238" s="1859" t="s">
        <v>2166</v>
      </c>
      <c r="C238" s="1869"/>
      <c r="D238" s="1869"/>
      <c r="E238" s="1869"/>
      <c r="F238" s="1861">
        <v>0.05</v>
      </c>
    </row>
    <row r="239" spans="1:6" ht="24.75" thickBot="1">
      <c r="A239" s="1855" t="s">
        <v>1413</v>
      </c>
      <c r="B239" s="1859" t="s">
        <v>2167</v>
      </c>
      <c r="C239" s="1869"/>
      <c r="D239" s="1869"/>
      <c r="E239" s="1869"/>
      <c r="F239" s="1861">
        <v>0.05</v>
      </c>
    </row>
    <row r="240" spans="1:6" ht="24.75" thickBot="1">
      <c r="A240" s="1855" t="s">
        <v>1413</v>
      </c>
      <c r="B240" s="1859" t="s">
        <v>2168</v>
      </c>
      <c r="C240" s="1869"/>
      <c r="D240" s="1869"/>
      <c r="E240" s="1869"/>
      <c r="F240" s="1861">
        <v>0.05</v>
      </c>
    </row>
    <row r="241" spans="1:6" ht="24.75" thickBot="1">
      <c r="A241" s="1855" t="s">
        <v>1413</v>
      </c>
      <c r="B241" s="1859" t="s">
        <v>2169</v>
      </c>
      <c r="C241" s="1869"/>
      <c r="D241" s="1869"/>
      <c r="E241" s="1869"/>
      <c r="F241" s="1861">
        <v>0.05</v>
      </c>
    </row>
    <row r="242" spans="1:6" ht="24.75" thickBot="1">
      <c r="A242" s="1855" t="s">
        <v>1413</v>
      </c>
      <c r="B242" s="1859" t="s">
        <v>2170</v>
      </c>
      <c r="C242" s="1869"/>
      <c r="D242" s="1869"/>
      <c r="E242" s="1869"/>
      <c r="F242" s="1861">
        <v>0.05</v>
      </c>
    </row>
    <row r="243" spans="1:6" ht="24.75" thickBot="1">
      <c r="A243" s="1855" t="s">
        <v>1413</v>
      </c>
      <c r="B243" s="1859" t="s">
        <v>2171</v>
      </c>
      <c r="C243" s="1869"/>
      <c r="D243" s="1869"/>
      <c r="E243" s="1869"/>
      <c r="F243" s="1861">
        <v>0.05</v>
      </c>
    </row>
    <row r="244" spans="1:6" ht="24.75" thickBot="1">
      <c r="A244" s="1863" t="s">
        <v>1413</v>
      </c>
      <c r="B244" s="1870" t="s">
        <v>2172</v>
      </c>
      <c r="C244" s="1866"/>
      <c r="D244" s="1866"/>
      <c r="E244" s="1866"/>
      <c r="F244" s="1871">
        <v>0.05</v>
      </c>
    </row>
    <row r="245" spans="1:6" ht="14.25" thickBot="1">
      <c r="A245" s="1855" t="s">
        <v>1415</v>
      </c>
      <c r="B245" s="1856" t="s">
        <v>2173</v>
      </c>
      <c r="C245" s="1857">
        <v>0.15</v>
      </c>
      <c r="D245" s="1857">
        <v>0.15</v>
      </c>
      <c r="E245" s="1857">
        <v>0.15</v>
      </c>
      <c r="F245" s="1858">
        <v>0.14299999999999999</v>
      </c>
    </row>
    <row r="246" spans="1:6" ht="14.25" thickBot="1">
      <c r="A246" s="1855" t="s">
        <v>1415</v>
      </c>
      <c r="B246" s="1859" t="s">
        <v>1078</v>
      </c>
      <c r="C246" s="1860">
        <v>0.15</v>
      </c>
      <c r="D246" s="1860">
        <v>0.15</v>
      </c>
      <c r="E246" s="1860">
        <v>0.15</v>
      </c>
      <c r="F246" s="1861">
        <v>0.114</v>
      </c>
    </row>
    <row r="247" spans="1:6" ht="14.25" thickBot="1">
      <c r="A247" s="1855" t="s">
        <v>1415</v>
      </c>
      <c r="B247" s="1859" t="s">
        <v>2174</v>
      </c>
      <c r="C247" s="1860">
        <v>0.15</v>
      </c>
      <c r="D247" s="1860">
        <v>0.15</v>
      </c>
      <c r="E247" s="1860">
        <v>0.15</v>
      </c>
      <c r="F247" s="1861">
        <v>0.15</v>
      </c>
    </row>
    <row r="248" spans="1:6" ht="14.25" thickBot="1">
      <c r="A248" s="1855" t="s">
        <v>1415</v>
      </c>
      <c r="B248" s="1859" t="s">
        <v>2175</v>
      </c>
      <c r="C248" s="1860">
        <v>0.15</v>
      </c>
      <c r="D248" s="1860">
        <v>0.15</v>
      </c>
      <c r="E248" s="1860">
        <v>0.15</v>
      </c>
      <c r="F248" s="1861">
        <v>0.14000000000000001</v>
      </c>
    </row>
    <row r="249" spans="1:6" ht="14.25" thickBot="1">
      <c r="A249" s="1855" t="s">
        <v>1415</v>
      </c>
      <c r="B249" s="1859" t="s">
        <v>2176</v>
      </c>
      <c r="C249" s="1860">
        <v>0.15</v>
      </c>
      <c r="D249" s="1860">
        <v>0.14899999999999999</v>
      </c>
      <c r="E249" s="1860">
        <v>0.15</v>
      </c>
      <c r="F249" s="1861">
        <v>0.1</v>
      </c>
    </row>
    <row r="250" spans="1:6" ht="14.25" thickBot="1">
      <c r="A250" s="1855" t="s">
        <v>1415</v>
      </c>
      <c r="B250" s="1859" t="s">
        <v>2177</v>
      </c>
      <c r="C250" s="1860">
        <v>0.15</v>
      </c>
      <c r="D250" s="1860">
        <v>0.15</v>
      </c>
      <c r="E250" s="1860">
        <v>0.15</v>
      </c>
      <c r="F250" s="1861">
        <v>0.14399999999999999</v>
      </c>
    </row>
    <row r="251" spans="1:6" ht="14.25" thickBot="1">
      <c r="A251" s="1855" t="s">
        <v>1415</v>
      </c>
      <c r="B251" s="1859" t="s">
        <v>1141</v>
      </c>
      <c r="C251" s="1860">
        <v>0.15</v>
      </c>
      <c r="D251" s="1860">
        <v>0.15</v>
      </c>
      <c r="E251" s="1860">
        <v>0.15</v>
      </c>
      <c r="F251" s="1861">
        <v>0.14299999999999999</v>
      </c>
    </row>
    <row r="252" spans="1:6" ht="14.25" thickBot="1">
      <c r="A252" s="1855" t="s">
        <v>1415</v>
      </c>
      <c r="B252" s="1859" t="s">
        <v>1152</v>
      </c>
      <c r="C252" s="1860">
        <v>0.15</v>
      </c>
      <c r="D252" s="1860">
        <v>0.15</v>
      </c>
      <c r="E252" s="1860">
        <v>0.15</v>
      </c>
      <c r="F252" s="1861">
        <v>0.1</v>
      </c>
    </row>
    <row r="253" spans="1:6" ht="14.25" thickBot="1">
      <c r="A253" s="1855" t="s">
        <v>1415</v>
      </c>
      <c r="B253" s="1859" t="s">
        <v>1164</v>
      </c>
      <c r="C253" s="1860">
        <v>0.15</v>
      </c>
      <c r="D253" s="1860">
        <v>0.15</v>
      </c>
      <c r="E253" s="1860">
        <v>0.15</v>
      </c>
      <c r="F253" s="1861">
        <v>0.1</v>
      </c>
    </row>
    <row r="254" spans="1:6" ht="14.25" thickBot="1">
      <c r="A254" s="1855" t="s">
        <v>1415</v>
      </c>
      <c r="B254" s="1859" t="s">
        <v>1174</v>
      </c>
      <c r="C254" s="1869"/>
      <c r="D254" s="1869"/>
      <c r="E254" s="1869"/>
      <c r="F254" s="1861">
        <v>0.15</v>
      </c>
    </row>
    <row r="255" spans="1:6" ht="14.25" thickBot="1">
      <c r="A255" s="1855" t="s">
        <v>1415</v>
      </c>
      <c r="B255" s="1859" t="s">
        <v>1184</v>
      </c>
      <c r="C255" s="1869"/>
      <c r="D255" s="1869"/>
      <c r="E255" s="1869"/>
      <c r="F255" s="1861">
        <v>0.14299999999999999</v>
      </c>
    </row>
    <row r="256" spans="1:6" ht="14.25" thickBot="1">
      <c r="A256" s="1855" t="s">
        <v>1415</v>
      </c>
      <c r="B256" s="1859" t="s">
        <v>2178</v>
      </c>
      <c r="C256" s="1860">
        <v>0.14599999999999999</v>
      </c>
      <c r="D256" s="1860">
        <v>0.14699999999999999</v>
      </c>
      <c r="E256" s="1860">
        <v>0.15</v>
      </c>
      <c r="F256" s="1861">
        <v>0.13200000000000001</v>
      </c>
    </row>
    <row r="257" spans="1:6" ht="14.25" thickBot="1">
      <c r="A257" s="1855" t="s">
        <v>1415</v>
      </c>
      <c r="B257" s="1859" t="s">
        <v>1204</v>
      </c>
      <c r="C257" s="1860">
        <v>0.15</v>
      </c>
      <c r="D257" s="1860">
        <v>0.15</v>
      </c>
      <c r="E257" s="1860">
        <v>0.15</v>
      </c>
      <c r="F257" s="1861">
        <v>0.13900000000000001</v>
      </c>
    </row>
    <row r="258" spans="1:6" ht="14.25" thickBot="1">
      <c r="A258" s="1855" t="s">
        <v>1415</v>
      </c>
      <c r="B258" s="1859" t="s">
        <v>1214</v>
      </c>
      <c r="C258" s="1860">
        <v>0.15</v>
      </c>
      <c r="D258" s="1860">
        <v>0.15</v>
      </c>
      <c r="E258" s="1860">
        <v>0.15</v>
      </c>
      <c r="F258" s="1861">
        <v>0.13</v>
      </c>
    </row>
    <row r="259" spans="1:6" ht="14.25" thickBot="1">
      <c r="A259" s="1855" t="s">
        <v>1415</v>
      </c>
      <c r="B259" s="1859" t="s">
        <v>2179</v>
      </c>
      <c r="C259" s="1860">
        <v>0.14799999999999999</v>
      </c>
      <c r="D259" s="1860">
        <v>0.14899999999999999</v>
      </c>
      <c r="E259" s="1860">
        <v>0.15</v>
      </c>
      <c r="F259" s="1861">
        <v>0.13700000000000001</v>
      </c>
    </row>
    <row r="260" spans="1:6" ht="14.25" thickBot="1">
      <c r="A260" s="1855" t="s">
        <v>1415</v>
      </c>
      <c r="B260" s="1859" t="s">
        <v>1234</v>
      </c>
      <c r="C260" s="1860">
        <v>0.15</v>
      </c>
      <c r="D260" s="1860">
        <v>0.15</v>
      </c>
      <c r="E260" s="1860">
        <v>0.15</v>
      </c>
      <c r="F260" s="1861">
        <v>0.14199999999999999</v>
      </c>
    </row>
    <row r="261" spans="1:6" ht="14.25" thickBot="1">
      <c r="A261" s="1855" t="s">
        <v>1415</v>
      </c>
      <c r="B261" s="1859" t="s">
        <v>1244</v>
      </c>
      <c r="C261" s="1860">
        <v>0.15</v>
      </c>
      <c r="D261" s="1860">
        <v>0.15</v>
      </c>
      <c r="E261" s="1860">
        <v>0.14899999999999999</v>
      </c>
      <c r="F261" s="1861">
        <v>0.14799999999999999</v>
      </c>
    </row>
    <row r="262" spans="1:6" ht="14.25" thickBot="1">
      <c r="A262" s="1855" t="s">
        <v>1415</v>
      </c>
      <c r="B262" s="1859" t="s">
        <v>1254</v>
      </c>
      <c r="C262" s="1860">
        <v>0.15</v>
      </c>
      <c r="D262" s="1860">
        <v>0.15</v>
      </c>
      <c r="E262" s="1860">
        <v>0.15</v>
      </c>
      <c r="F262" s="1868"/>
    </row>
    <row r="263" spans="1:6" ht="14.25" thickBot="1">
      <c r="A263" s="1855" t="s">
        <v>1415</v>
      </c>
      <c r="B263" s="1859" t="s">
        <v>2180</v>
      </c>
      <c r="C263" s="1860">
        <v>0.14899999999999999</v>
      </c>
      <c r="D263" s="1860">
        <v>0.14899999999999999</v>
      </c>
      <c r="E263" s="1860">
        <v>0.15</v>
      </c>
      <c r="F263" s="1861">
        <v>0.13</v>
      </c>
    </row>
    <row r="264" spans="1:6" ht="14.25" thickBot="1">
      <c r="A264" s="1855" t="s">
        <v>1415</v>
      </c>
      <c r="B264" s="1859" t="s">
        <v>1273</v>
      </c>
      <c r="C264" s="1860">
        <v>0.14799999999999999</v>
      </c>
      <c r="D264" s="1860">
        <v>0.14699999999999999</v>
      </c>
      <c r="E264" s="1860">
        <v>0.15</v>
      </c>
      <c r="F264" s="1861">
        <v>7.8E-2</v>
      </c>
    </row>
    <row r="265" spans="1:6" ht="14.25" thickBot="1">
      <c r="A265" s="1855" t="s">
        <v>1415</v>
      </c>
      <c r="B265" s="1859" t="s">
        <v>1282</v>
      </c>
      <c r="C265" s="1860">
        <v>0.15</v>
      </c>
      <c r="D265" s="1860">
        <v>0.15</v>
      </c>
      <c r="E265" s="1860">
        <v>0.15</v>
      </c>
      <c r="F265" s="1861">
        <v>7.3999999999999996E-2</v>
      </c>
    </row>
    <row r="266" spans="1:6" ht="14.25" thickBot="1">
      <c r="A266" s="1855" t="s">
        <v>1415</v>
      </c>
      <c r="B266" s="1859" t="s">
        <v>1290</v>
      </c>
      <c r="C266" s="1860">
        <v>0.14699999999999999</v>
      </c>
      <c r="D266" s="1860">
        <v>0.14699999999999999</v>
      </c>
      <c r="E266" s="1860">
        <v>0.15</v>
      </c>
      <c r="F266" s="1861">
        <v>0.14299999999999999</v>
      </c>
    </row>
    <row r="267" spans="1:6" ht="14.25" thickBot="1">
      <c r="A267" s="1855" t="s">
        <v>1415</v>
      </c>
      <c r="B267" s="1859" t="s">
        <v>1297</v>
      </c>
      <c r="C267" s="1860">
        <v>0.14199999999999999</v>
      </c>
      <c r="D267" s="1860">
        <v>0.14299999999999999</v>
      </c>
      <c r="E267" s="1860">
        <v>0.15</v>
      </c>
      <c r="F267" s="1868"/>
    </row>
    <row r="268" spans="1:6" ht="14.25" thickBot="1">
      <c r="A268" s="1855" t="s">
        <v>1415</v>
      </c>
      <c r="B268" s="1859" t="s">
        <v>2181</v>
      </c>
      <c r="C268" s="1860">
        <v>0.15</v>
      </c>
      <c r="D268" s="1860">
        <v>0.15</v>
      </c>
      <c r="E268" s="1860">
        <v>0.15</v>
      </c>
      <c r="F268" s="1861">
        <v>0.13</v>
      </c>
    </row>
    <row r="269" spans="1:6" ht="14.25" thickBot="1">
      <c r="A269" s="1855" t="s">
        <v>1415</v>
      </c>
      <c r="B269" s="1859" t="s">
        <v>1311</v>
      </c>
      <c r="C269" s="1860">
        <v>0.15</v>
      </c>
      <c r="D269" s="1860">
        <v>0.15</v>
      </c>
      <c r="E269" s="1860">
        <v>0.15</v>
      </c>
      <c r="F269" s="1861">
        <v>0.14299999999999999</v>
      </c>
    </row>
    <row r="270" spans="1:6" ht="14.25" thickBot="1">
      <c r="A270" s="1855" t="s">
        <v>1415</v>
      </c>
      <c r="B270" s="1859" t="s">
        <v>1318</v>
      </c>
      <c r="C270" s="1860">
        <v>0.14499999999999999</v>
      </c>
      <c r="D270" s="1860">
        <v>0.14499999999999999</v>
      </c>
      <c r="E270" s="1860">
        <v>0.15</v>
      </c>
      <c r="F270" s="1861">
        <v>0.14699999999999999</v>
      </c>
    </row>
    <row r="271" spans="1:6" ht="14.25" thickBot="1">
      <c r="A271" s="1855" t="s">
        <v>1415</v>
      </c>
      <c r="B271" s="1859" t="s">
        <v>1325</v>
      </c>
      <c r="C271" s="1860">
        <v>0.15</v>
      </c>
      <c r="D271" s="1860">
        <v>0.15</v>
      </c>
      <c r="E271" s="1860">
        <v>0.15</v>
      </c>
      <c r="F271" s="1861">
        <v>0.13800000000000001</v>
      </c>
    </row>
    <row r="272" spans="1:6" ht="14.25" thickBot="1">
      <c r="A272" s="1855" t="s">
        <v>1415</v>
      </c>
      <c r="B272" s="1859" t="s">
        <v>1332</v>
      </c>
      <c r="C272" s="1869"/>
      <c r="D272" s="1869"/>
      <c r="E272" s="1869"/>
      <c r="F272" s="1861">
        <v>0.14000000000000001</v>
      </c>
    </row>
    <row r="273" spans="1:6" ht="14.25" thickBot="1">
      <c r="A273" s="1855" t="s">
        <v>1415</v>
      </c>
      <c r="B273" s="1859" t="s">
        <v>2182</v>
      </c>
      <c r="C273" s="1860">
        <v>0.14199999999999999</v>
      </c>
      <c r="D273" s="1860">
        <v>0.14299999999999999</v>
      </c>
      <c r="E273" s="1860">
        <v>0.15</v>
      </c>
      <c r="F273" s="1861">
        <v>0.1</v>
      </c>
    </row>
    <row r="274" spans="1:6" ht="14.25" thickBot="1">
      <c r="A274" s="1855" t="s">
        <v>1415</v>
      </c>
      <c r="B274" s="1859" t="s">
        <v>2183</v>
      </c>
      <c r="C274" s="1860">
        <v>0.14799999999999999</v>
      </c>
      <c r="D274" s="1860">
        <v>0.14799999999999999</v>
      </c>
      <c r="E274" s="1860">
        <v>0.15</v>
      </c>
      <c r="F274" s="1861">
        <v>6.7000000000000004E-2</v>
      </c>
    </row>
    <row r="275" spans="1:6" ht="14.25" thickBot="1">
      <c r="A275" s="1855" t="s">
        <v>1415</v>
      </c>
      <c r="B275" s="1859" t="s">
        <v>2184</v>
      </c>
      <c r="C275" s="1860">
        <v>0.15</v>
      </c>
      <c r="D275" s="1860">
        <v>0.15</v>
      </c>
      <c r="E275" s="1860">
        <v>0.15</v>
      </c>
      <c r="F275" s="1861">
        <v>0.15</v>
      </c>
    </row>
    <row r="276" spans="1:6" ht="14.25" thickBot="1">
      <c r="A276" s="1855" t="s">
        <v>1415</v>
      </c>
      <c r="B276" s="1859" t="s">
        <v>2185</v>
      </c>
      <c r="C276" s="1860">
        <v>0.14499999999999999</v>
      </c>
      <c r="D276" s="1860">
        <v>0.14299999999999999</v>
      </c>
      <c r="E276" s="1860">
        <v>0.15</v>
      </c>
      <c r="F276" s="1861">
        <v>5.8999999999999997E-2</v>
      </c>
    </row>
    <row r="277" spans="1:6" ht="14.25" thickBot="1">
      <c r="A277" s="1855" t="s">
        <v>1415</v>
      </c>
      <c r="B277" s="1859" t="s">
        <v>2186</v>
      </c>
      <c r="C277" s="1860">
        <v>0.15</v>
      </c>
      <c r="D277" s="1860">
        <v>0.15</v>
      </c>
      <c r="E277" s="1860">
        <v>0.15</v>
      </c>
      <c r="F277" s="1861">
        <v>0.121</v>
      </c>
    </row>
    <row r="278" spans="1:6" ht="14.25" thickBot="1">
      <c r="A278" s="1855" t="s">
        <v>1415</v>
      </c>
      <c r="B278" s="1859" t="s">
        <v>2187</v>
      </c>
      <c r="C278" s="1860">
        <v>0.15</v>
      </c>
      <c r="D278" s="1860">
        <v>0.15</v>
      </c>
      <c r="E278" s="1860">
        <v>0.15</v>
      </c>
      <c r="F278" s="1861">
        <v>0.13800000000000001</v>
      </c>
    </row>
    <row r="279" spans="1:6" ht="24.75" thickBot="1">
      <c r="A279" s="1855" t="s">
        <v>1415</v>
      </c>
      <c r="B279" s="1859" t="s">
        <v>2188</v>
      </c>
      <c r="C279" s="1869"/>
      <c r="D279" s="1869"/>
      <c r="E279" s="1869"/>
      <c r="F279" s="1861">
        <v>0.05</v>
      </c>
    </row>
    <row r="280" spans="1:6" ht="24.75" thickBot="1">
      <c r="A280" s="1855" t="s">
        <v>1415</v>
      </c>
      <c r="B280" s="1859" t="s">
        <v>2189</v>
      </c>
      <c r="C280" s="1869"/>
      <c r="D280" s="1869"/>
      <c r="E280" s="1869"/>
      <c r="F280" s="1861">
        <v>0.05</v>
      </c>
    </row>
    <row r="281" spans="1:6" ht="24.75" thickBot="1">
      <c r="A281" s="1855" t="s">
        <v>1415</v>
      </c>
      <c r="B281" s="1859" t="s">
        <v>2190</v>
      </c>
      <c r="C281" s="1869"/>
      <c r="D281" s="1869"/>
      <c r="E281" s="1869"/>
      <c r="F281" s="1861">
        <v>0.05</v>
      </c>
    </row>
    <row r="282" spans="1:6" ht="24.75" thickBot="1">
      <c r="A282" s="1855" t="s">
        <v>1415</v>
      </c>
      <c r="B282" s="1859" t="s">
        <v>2191</v>
      </c>
      <c r="C282" s="1869"/>
      <c r="D282" s="1869"/>
      <c r="E282" s="1869"/>
      <c r="F282" s="1861">
        <v>0.05</v>
      </c>
    </row>
    <row r="283" spans="1:6" ht="24.75" thickBot="1">
      <c r="A283" s="1855" t="s">
        <v>1415</v>
      </c>
      <c r="B283" s="1859" t="s">
        <v>2192</v>
      </c>
      <c r="C283" s="1869"/>
      <c r="D283" s="1869"/>
      <c r="E283" s="1869"/>
      <c r="F283" s="1861">
        <v>0.05</v>
      </c>
    </row>
    <row r="284" spans="1:6" ht="24.75" thickBot="1">
      <c r="A284" s="1855" t="s">
        <v>1415</v>
      </c>
      <c r="B284" s="1859" t="s">
        <v>2193</v>
      </c>
      <c r="C284" s="1869"/>
      <c r="D284" s="1869"/>
      <c r="E284" s="1869"/>
      <c r="F284" s="1861">
        <v>0.05</v>
      </c>
    </row>
    <row r="285" spans="1:6" ht="24.75" thickBot="1">
      <c r="A285" s="1855" t="s">
        <v>1415</v>
      </c>
      <c r="B285" s="1859" t="s">
        <v>2194</v>
      </c>
      <c r="C285" s="1869"/>
      <c r="D285" s="1869"/>
      <c r="E285" s="1869"/>
      <c r="F285" s="1861">
        <v>0.05</v>
      </c>
    </row>
    <row r="286" spans="1:6" ht="24.75" thickBot="1">
      <c r="A286" s="1855" t="s">
        <v>1415</v>
      </c>
      <c r="B286" s="1859" t="s">
        <v>2195</v>
      </c>
      <c r="C286" s="1869"/>
      <c r="D286" s="1869"/>
      <c r="E286" s="1869"/>
      <c r="F286" s="1861">
        <v>0.05</v>
      </c>
    </row>
    <row r="287" spans="1:6" ht="24.75" thickBot="1">
      <c r="A287" s="1855" t="s">
        <v>1415</v>
      </c>
      <c r="B287" s="1859" t="s">
        <v>2196</v>
      </c>
      <c r="C287" s="1869"/>
      <c r="D287" s="1869"/>
      <c r="E287" s="1869"/>
      <c r="F287" s="1861">
        <v>0.05</v>
      </c>
    </row>
    <row r="288" spans="1:6" ht="24.75" thickBot="1">
      <c r="A288" s="1855" t="s">
        <v>1415</v>
      </c>
      <c r="B288" s="1859" t="s">
        <v>2197</v>
      </c>
      <c r="C288" s="1869"/>
      <c r="D288" s="1869"/>
      <c r="E288" s="1869"/>
      <c r="F288" s="1861">
        <v>0.05</v>
      </c>
    </row>
    <row r="289" spans="1:6" ht="24.75" thickBot="1">
      <c r="A289" s="1863" t="s">
        <v>1415</v>
      </c>
      <c r="B289" s="1870" t="s">
        <v>2198</v>
      </c>
      <c r="C289" s="1866"/>
      <c r="D289" s="1866"/>
      <c r="E289" s="1866"/>
      <c r="F289" s="1871">
        <v>0.05</v>
      </c>
    </row>
    <row r="290" spans="1:6" ht="14.25" thickBot="1">
      <c r="A290" s="1855" t="s">
        <v>1419</v>
      </c>
      <c r="B290" s="1856" t="s">
        <v>2199</v>
      </c>
      <c r="C290" s="1857">
        <v>0.15</v>
      </c>
      <c r="D290" s="1857">
        <v>0.15</v>
      </c>
      <c r="E290" s="1857">
        <v>0.15</v>
      </c>
      <c r="F290" s="1879"/>
    </row>
    <row r="291" spans="1:6" ht="14.25" thickBot="1">
      <c r="A291" s="1855" t="s">
        <v>1419</v>
      </c>
      <c r="B291" s="1859" t="s">
        <v>1079</v>
      </c>
      <c r="C291" s="1860">
        <v>0.15</v>
      </c>
      <c r="D291" s="1860">
        <v>0.15</v>
      </c>
      <c r="E291" s="1860">
        <v>0.15</v>
      </c>
      <c r="F291" s="1868"/>
    </row>
    <row r="292" spans="1:6" ht="14.25" thickBot="1">
      <c r="A292" s="1855" t="s">
        <v>1419</v>
      </c>
      <c r="B292" s="1859" t="s">
        <v>2200</v>
      </c>
      <c r="C292" s="1860">
        <v>0.15</v>
      </c>
      <c r="D292" s="1860">
        <v>0.15</v>
      </c>
      <c r="E292" s="1860">
        <v>0.15</v>
      </c>
      <c r="F292" s="1861">
        <v>0.14699999999999999</v>
      </c>
    </row>
    <row r="293" spans="1:6" ht="14.25" thickBot="1">
      <c r="A293" s="1855" t="s">
        <v>1419</v>
      </c>
      <c r="B293" s="1859" t="s">
        <v>2201</v>
      </c>
      <c r="C293" s="1869"/>
      <c r="D293" s="1869"/>
      <c r="E293" s="1869"/>
      <c r="F293" s="1861">
        <v>0.1</v>
      </c>
    </row>
    <row r="294" spans="1:6" ht="14.25" thickBot="1">
      <c r="A294" s="1855" t="s">
        <v>1419</v>
      </c>
      <c r="B294" s="1859" t="s">
        <v>2202</v>
      </c>
      <c r="C294" s="1860">
        <v>0.15</v>
      </c>
      <c r="D294" s="1860">
        <v>0.15</v>
      </c>
      <c r="E294" s="1860">
        <v>0.15</v>
      </c>
      <c r="F294" s="1861">
        <v>0.15</v>
      </c>
    </row>
    <row r="295" spans="1:6" ht="14.25" thickBot="1">
      <c r="A295" s="1855" t="s">
        <v>1419</v>
      </c>
      <c r="B295" s="1859" t="s">
        <v>1120</v>
      </c>
      <c r="C295" s="1860">
        <v>0.15</v>
      </c>
      <c r="D295" s="1860">
        <v>0.15</v>
      </c>
      <c r="E295" s="1860">
        <v>0.15</v>
      </c>
      <c r="F295" s="1861">
        <v>0.15</v>
      </c>
    </row>
    <row r="296" spans="1:6" ht="14.25" thickBot="1">
      <c r="A296" s="1855" t="s">
        <v>1419</v>
      </c>
      <c r="B296" s="1859" t="s">
        <v>2203</v>
      </c>
      <c r="C296" s="1860">
        <v>0.15</v>
      </c>
      <c r="D296" s="1860">
        <v>0.15</v>
      </c>
      <c r="E296" s="1860">
        <v>0.15</v>
      </c>
      <c r="F296" s="1861">
        <v>0.15</v>
      </c>
    </row>
    <row r="297" spans="1:6" ht="14.25" thickBot="1">
      <c r="A297" s="1855" t="s">
        <v>1419</v>
      </c>
      <c r="B297" s="1859" t="s">
        <v>2204</v>
      </c>
      <c r="C297" s="1860">
        <v>0.14799999999999999</v>
      </c>
      <c r="D297" s="1860">
        <v>0.14899999999999999</v>
      </c>
      <c r="E297" s="1860">
        <v>0.15</v>
      </c>
      <c r="F297" s="1861">
        <v>0.13700000000000001</v>
      </c>
    </row>
    <row r="298" spans="1:6" ht="14.25" thickBot="1">
      <c r="A298" s="1855" t="s">
        <v>1419</v>
      </c>
      <c r="B298" s="1859" t="s">
        <v>1153</v>
      </c>
      <c r="C298" s="1860">
        <v>0.13400000000000001</v>
      </c>
      <c r="D298" s="1860">
        <v>0.13400000000000001</v>
      </c>
      <c r="E298" s="1860">
        <v>0.14499999999999999</v>
      </c>
      <c r="F298" s="1861">
        <v>0.14799999999999999</v>
      </c>
    </row>
    <row r="299" spans="1:6" ht="14.25" thickBot="1">
      <c r="A299" s="1855" t="s">
        <v>1419</v>
      </c>
      <c r="B299" s="1859" t="s">
        <v>1165</v>
      </c>
      <c r="C299" s="1860">
        <v>0.15</v>
      </c>
      <c r="D299" s="1860">
        <v>0.15</v>
      </c>
      <c r="E299" s="1860">
        <v>0.15</v>
      </c>
      <c r="F299" s="1868"/>
    </row>
    <row r="300" spans="1:6" ht="14.25" thickBot="1">
      <c r="A300" s="1855" t="s">
        <v>1419</v>
      </c>
      <c r="B300" s="1859" t="s">
        <v>2205</v>
      </c>
      <c r="C300" s="1860">
        <v>0.15</v>
      </c>
      <c r="D300" s="1860">
        <v>0.15</v>
      </c>
      <c r="E300" s="1860">
        <v>0.15</v>
      </c>
      <c r="F300" s="1861">
        <v>0.15</v>
      </c>
    </row>
    <row r="301" spans="1:6" ht="14.25" thickBot="1">
      <c r="A301" s="1855" t="s">
        <v>1419</v>
      </c>
      <c r="B301" s="1859" t="s">
        <v>1185</v>
      </c>
      <c r="C301" s="1860">
        <v>0.15</v>
      </c>
      <c r="D301" s="1860">
        <v>0.15</v>
      </c>
      <c r="E301" s="1860">
        <v>0.15</v>
      </c>
      <c r="F301" s="1868"/>
    </row>
    <row r="302" spans="1:6" ht="14.25" thickBot="1">
      <c r="A302" s="1855" t="s">
        <v>1419</v>
      </c>
      <c r="B302" s="1859" t="s">
        <v>2206</v>
      </c>
      <c r="C302" s="1860">
        <v>0.15</v>
      </c>
      <c r="D302" s="1860">
        <v>0.15</v>
      </c>
      <c r="E302" s="1860">
        <v>0.15</v>
      </c>
      <c r="F302" s="1861">
        <v>0.15</v>
      </c>
    </row>
    <row r="303" spans="1:6" ht="14.25" thickBot="1">
      <c r="A303" s="1855" t="s">
        <v>1419</v>
      </c>
      <c r="B303" s="1859" t="s">
        <v>1205</v>
      </c>
      <c r="C303" s="1860">
        <v>0.15</v>
      </c>
      <c r="D303" s="1860">
        <v>0.15</v>
      </c>
      <c r="E303" s="1860">
        <v>0.15</v>
      </c>
      <c r="F303" s="1861">
        <v>0.15</v>
      </c>
    </row>
    <row r="304" spans="1:6" ht="14.25" thickBot="1">
      <c r="A304" s="1855" t="s">
        <v>1419</v>
      </c>
      <c r="B304" s="1859" t="s">
        <v>1215</v>
      </c>
      <c r="C304" s="1860">
        <v>0.15</v>
      </c>
      <c r="D304" s="1860">
        <v>0.15</v>
      </c>
      <c r="E304" s="1860">
        <v>0.15</v>
      </c>
      <c r="F304" s="1868"/>
    </row>
    <row r="305" spans="1:6" ht="14.25" thickBot="1">
      <c r="A305" s="1855" t="s">
        <v>1419</v>
      </c>
      <c r="B305" s="1859" t="s">
        <v>2207</v>
      </c>
      <c r="C305" s="1860">
        <v>0.15</v>
      </c>
      <c r="D305" s="1860">
        <v>0.15</v>
      </c>
      <c r="E305" s="1860">
        <v>0.15</v>
      </c>
      <c r="F305" s="1861">
        <v>0.14000000000000001</v>
      </c>
    </row>
    <row r="306" spans="1:6" ht="14.25" thickBot="1">
      <c r="A306" s="1855" t="s">
        <v>1419</v>
      </c>
      <c r="B306" s="1859" t="s">
        <v>1235</v>
      </c>
      <c r="C306" s="1860">
        <v>0.15</v>
      </c>
      <c r="D306" s="1860">
        <v>0.15</v>
      </c>
      <c r="E306" s="1860">
        <v>0.15</v>
      </c>
      <c r="F306" s="1868"/>
    </row>
    <row r="307" spans="1:6" ht="14.25" thickBot="1">
      <c r="A307" s="1855" t="s">
        <v>1419</v>
      </c>
      <c r="B307" s="1859" t="s">
        <v>2208</v>
      </c>
      <c r="C307" s="1860">
        <v>0.15</v>
      </c>
      <c r="D307" s="1860">
        <v>0.15</v>
      </c>
      <c r="E307" s="1860">
        <v>0.15</v>
      </c>
      <c r="F307" s="1861">
        <v>0.14299999999999999</v>
      </c>
    </row>
    <row r="308" spans="1:6" ht="14.25" thickBot="1">
      <c r="A308" s="1855" t="s">
        <v>1419</v>
      </c>
      <c r="B308" s="1859" t="s">
        <v>1255</v>
      </c>
      <c r="C308" s="1860">
        <v>0.15</v>
      </c>
      <c r="D308" s="1860">
        <v>0.15</v>
      </c>
      <c r="E308" s="1860">
        <v>0.15</v>
      </c>
      <c r="F308" s="1861">
        <v>0.15</v>
      </c>
    </row>
    <row r="309" spans="1:6" ht="14.25" thickBot="1">
      <c r="A309" s="1855" t="s">
        <v>1419</v>
      </c>
      <c r="B309" s="1859" t="s">
        <v>1265</v>
      </c>
      <c r="C309" s="1860">
        <v>0.15</v>
      </c>
      <c r="D309" s="1860">
        <v>0.15</v>
      </c>
      <c r="E309" s="1860">
        <v>0.15</v>
      </c>
      <c r="F309" s="1868"/>
    </row>
    <row r="310" spans="1:6" ht="14.25" thickBot="1">
      <c r="A310" s="1855" t="s">
        <v>1419</v>
      </c>
      <c r="B310" s="1859" t="s">
        <v>2209</v>
      </c>
      <c r="C310" s="1860">
        <v>0.15</v>
      </c>
      <c r="D310" s="1860">
        <v>0.15</v>
      </c>
      <c r="E310" s="1860">
        <v>0.15</v>
      </c>
      <c r="F310" s="1861">
        <v>0.13700000000000001</v>
      </c>
    </row>
    <row r="311" spans="1:6" ht="14.25" thickBot="1">
      <c r="A311" s="1855" t="s">
        <v>1419</v>
      </c>
      <c r="B311" s="1859" t="s">
        <v>2210</v>
      </c>
      <c r="C311" s="1860">
        <v>0.15</v>
      </c>
      <c r="D311" s="1860">
        <v>0.15</v>
      </c>
      <c r="E311" s="1860">
        <v>0.15</v>
      </c>
      <c r="F311" s="1861">
        <v>0.15</v>
      </c>
    </row>
    <row r="312" spans="1:6" ht="14.25" thickBot="1">
      <c r="A312" s="1855" t="s">
        <v>1419</v>
      </c>
      <c r="B312" s="1859" t="s">
        <v>1291</v>
      </c>
      <c r="C312" s="1860">
        <v>0.15</v>
      </c>
      <c r="D312" s="1860">
        <v>0.15</v>
      </c>
      <c r="E312" s="1860">
        <v>0.15</v>
      </c>
      <c r="F312" s="1861">
        <v>0.1</v>
      </c>
    </row>
    <row r="313" spans="1:6" ht="14.25" thickBot="1">
      <c r="A313" s="1855" t="s">
        <v>1419</v>
      </c>
      <c r="B313" s="1859" t="s">
        <v>2211</v>
      </c>
      <c r="C313" s="1860">
        <v>0.15</v>
      </c>
      <c r="D313" s="1860">
        <v>0.15</v>
      </c>
      <c r="E313" s="1860">
        <v>0.15</v>
      </c>
      <c r="F313" s="1861">
        <v>0.15</v>
      </c>
    </row>
    <row r="314" spans="1:6" ht="24.75" thickBot="1">
      <c r="A314" s="1855" t="s">
        <v>1419</v>
      </c>
      <c r="B314" s="1859" t="s">
        <v>2212</v>
      </c>
      <c r="C314" s="1869"/>
      <c r="D314" s="1869"/>
      <c r="E314" s="1869"/>
      <c r="F314" s="1861">
        <v>0.05</v>
      </c>
    </row>
    <row r="315" spans="1:6" ht="24.75" thickBot="1">
      <c r="A315" s="1855" t="s">
        <v>1419</v>
      </c>
      <c r="B315" s="1859" t="s">
        <v>2213</v>
      </c>
      <c r="C315" s="1869"/>
      <c r="D315" s="1869"/>
      <c r="E315" s="1869"/>
      <c r="F315" s="1861">
        <v>0.05</v>
      </c>
    </row>
    <row r="316" spans="1:6" ht="24.75" thickBot="1">
      <c r="A316" s="1863" t="s">
        <v>1419</v>
      </c>
      <c r="B316" s="1870" t="s">
        <v>2214</v>
      </c>
      <c r="C316" s="1866"/>
      <c r="D316" s="1866"/>
      <c r="E316" s="1866"/>
      <c r="F316" s="1871">
        <v>0.05</v>
      </c>
    </row>
    <row r="317" spans="1:6" ht="14.25" thickBot="1">
      <c r="A317" s="1855" t="s">
        <v>2215</v>
      </c>
      <c r="B317" s="1856" t="s">
        <v>2216</v>
      </c>
      <c r="C317" s="1857">
        <v>0.15</v>
      </c>
      <c r="D317" s="1857">
        <v>0.15</v>
      </c>
      <c r="E317" s="1857">
        <v>0.15</v>
      </c>
      <c r="F317" s="1858">
        <v>0.15</v>
      </c>
    </row>
    <row r="318" spans="1:6" ht="14.25" thickBot="1">
      <c r="A318" s="1855" t="s">
        <v>2215</v>
      </c>
      <c r="B318" s="1859" t="s">
        <v>2217</v>
      </c>
      <c r="C318" s="1860">
        <v>0.107</v>
      </c>
      <c r="D318" s="1860">
        <v>0.11</v>
      </c>
      <c r="E318" s="1860">
        <v>0.112</v>
      </c>
      <c r="F318" s="1868"/>
    </row>
    <row r="319" spans="1:6" ht="14.25" thickBot="1">
      <c r="A319" s="1855" t="s">
        <v>2215</v>
      </c>
      <c r="B319" s="1859" t="s">
        <v>2218</v>
      </c>
      <c r="C319" s="1860">
        <v>0.15</v>
      </c>
      <c r="D319" s="1860">
        <v>0.15</v>
      </c>
      <c r="E319" s="1860">
        <v>0.15</v>
      </c>
      <c r="F319" s="1861">
        <v>0.15</v>
      </c>
    </row>
    <row r="320" spans="1:6" ht="14.25" thickBot="1">
      <c r="A320" s="1855" t="s">
        <v>2215</v>
      </c>
      <c r="B320" s="1859" t="s">
        <v>1107</v>
      </c>
      <c r="C320" s="1860">
        <v>0.15</v>
      </c>
      <c r="D320" s="1860">
        <v>0.15</v>
      </c>
      <c r="E320" s="1860">
        <v>0.15</v>
      </c>
      <c r="F320" s="1868"/>
    </row>
    <row r="321" spans="1:6" ht="14.25" thickBot="1">
      <c r="A321" s="1855" t="s">
        <v>2215</v>
      </c>
      <c r="B321" s="1859" t="s">
        <v>2219</v>
      </c>
      <c r="C321" s="1860">
        <v>0.15</v>
      </c>
      <c r="D321" s="1860">
        <v>0.15</v>
      </c>
      <c r="E321" s="1860">
        <v>0.15</v>
      </c>
      <c r="F321" s="1868"/>
    </row>
    <row r="322" spans="1:6" ht="14.25" thickBot="1">
      <c r="A322" s="1855" t="s">
        <v>2215</v>
      </c>
      <c r="B322" s="1859" t="s">
        <v>2220</v>
      </c>
      <c r="C322" s="1860">
        <v>0.15</v>
      </c>
      <c r="D322" s="1860">
        <v>0.15</v>
      </c>
      <c r="E322" s="1860">
        <v>0.15</v>
      </c>
      <c r="F322" s="1861">
        <v>0.15</v>
      </c>
    </row>
    <row r="323" spans="1:6" ht="14.25" thickBot="1">
      <c r="A323" s="1855" t="s">
        <v>2215</v>
      </c>
      <c r="B323" s="1859" t="s">
        <v>2221</v>
      </c>
      <c r="C323" s="1860">
        <v>0.15</v>
      </c>
      <c r="D323" s="1860">
        <v>0.15</v>
      </c>
      <c r="E323" s="1860">
        <v>0.15</v>
      </c>
      <c r="F323" s="1868"/>
    </row>
    <row r="324" spans="1:6" ht="14.25" thickBot="1">
      <c r="A324" s="1855" t="s">
        <v>2215</v>
      </c>
      <c r="B324" s="1859" t="s">
        <v>2222</v>
      </c>
      <c r="C324" s="1860">
        <v>0.15</v>
      </c>
      <c r="D324" s="1860">
        <v>0.15</v>
      </c>
      <c r="E324" s="1860">
        <v>0.15</v>
      </c>
      <c r="F324" s="1868"/>
    </row>
    <row r="325" spans="1:6" ht="14.25" thickBot="1">
      <c r="A325" s="1855" t="s">
        <v>2215</v>
      </c>
      <c r="B325" s="1859" t="s">
        <v>2223</v>
      </c>
      <c r="C325" s="1860">
        <v>0.15</v>
      </c>
      <c r="D325" s="1860">
        <v>0.15</v>
      </c>
      <c r="E325" s="1860">
        <v>0.15</v>
      </c>
      <c r="F325" s="1861">
        <v>0.14699999999999999</v>
      </c>
    </row>
    <row r="326" spans="1:6" ht="14.25" thickBot="1">
      <c r="A326" s="1855" t="s">
        <v>2215</v>
      </c>
      <c r="B326" s="1859" t="s">
        <v>1176</v>
      </c>
      <c r="C326" s="1860">
        <v>0.15</v>
      </c>
      <c r="D326" s="1860">
        <v>0.15</v>
      </c>
      <c r="E326" s="1860">
        <v>0.15</v>
      </c>
      <c r="F326" s="1868"/>
    </row>
    <row r="327" spans="1:6" ht="14.25" thickBot="1">
      <c r="A327" s="1855" t="s">
        <v>2215</v>
      </c>
      <c r="B327" s="1859" t="s">
        <v>2224</v>
      </c>
      <c r="C327" s="1860">
        <v>0.15</v>
      </c>
      <c r="D327" s="1860">
        <v>0.15</v>
      </c>
      <c r="E327" s="1860">
        <v>0.15</v>
      </c>
      <c r="F327" s="1861">
        <v>0.15</v>
      </c>
    </row>
    <row r="328" spans="1:6" ht="14.25" thickBot="1">
      <c r="A328" s="1855" t="s">
        <v>2215</v>
      </c>
      <c r="B328" s="1859" t="s">
        <v>1196</v>
      </c>
      <c r="C328" s="1860">
        <v>0.15</v>
      </c>
      <c r="D328" s="1860">
        <v>0.15</v>
      </c>
      <c r="E328" s="1860">
        <v>0.15</v>
      </c>
      <c r="F328" s="1861">
        <v>0.14099999999999999</v>
      </c>
    </row>
    <row r="329" spans="1:6" ht="14.25" thickBot="1">
      <c r="A329" s="1855" t="s">
        <v>2215</v>
      </c>
      <c r="B329" s="1859" t="s">
        <v>1206</v>
      </c>
      <c r="C329" s="1860">
        <v>0.15</v>
      </c>
      <c r="D329" s="1860">
        <v>0.15</v>
      </c>
      <c r="E329" s="1860">
        <v>0.15</v>
      </c>
      <c r="F329" s="1861">
        <v>0.15</v>
      </c>
    </row>
    <row r="330" spans="1:6" ht="14.25" thickBot="1">
      <c r="A330" s="1855" t="s">
        <v>2215</v>
      </c>
      <c r="B330" s="1859" t="s">
        <v>1216</v>
      </c>
      <c r="C330" s="1860">
        <v>0.15</v>
      </c>
      <c r="D330" s="1860">
        <v>0.15</v>
      </c>
      <c r="E330" s="1860">
        <v>0.15</v>
      </c>
      <c r="F330" s="1868"/>
    </row>
    <row r="331" spans="1:6" ht="14.25" thickBot="1">
      <c r="A331" s="1855" t="s">
        <v>2215</v>
      </c>
      <c r="B331" s="1859" t="s">
        <v>2225</v>
      </c>
      <c r="C331" s="1860">
        <v>0.15</v>
      </c>
      <c r="D331" s="1860">
        <v>0.15</v>
      </c>
      <c r="E331" s="1860">
        <v>0.15</v>
      </c>
      <c r="F331" s="1861">
        <v>0.15</v>
      </c>
    </row>
    <row r="332" spans="1:6" ht="14.25" thickBot="1">
      <c r="A332" s="1855" t="s">
        <v>2215</v>
      </c>
      <c r="B332" s="1859" t="s">
        <v>1236</v>
      </c>
      <c r="C332" s="1860">
        <v>0.15</v>
      </c>
      <c r="D332" s="1860">
        <v>0.15</v>
      </c>
      <c r="E332" s="1860">
        <v>0.15</v>
      </c>
      <c r="F332" s="1861">
        <v>0.15</v>
      </c>
    </row>
    <row r="333" spans="1:6" ht="14.25" thickBot="1">
      <c r="A333" s="1855" t="s">
        <v>2215</v>
      </c>
      <c r="B333" s="1859" t="s">
        <v>2226</v>
      </c>
      <c r="C333" s="1860">
        <v>0.15</v>
      </c>
      <c r="D333" s="1860">
        <v>0.15</v>
      </c>
      <c r="E333" s="1860">
        <v>0.15</v>
      </c>
      <c r="F333" s="1861">
        <v>0.14099999999999999</v>
      </c>
    </row>
    <row r="334" spans="1:6" ht="14.25" thickBot="1">
      <c r="A334" s="1855" t="s">
        <v>2215</v>
      </c>
      <c r="B334" s="1859" t="s">
        <v>1256</v>
      </c>
      <c r="C334" s="1860">
        <v>0.15</v>
      </c>
      <c r="D334" s="1860">
        <v>0.15</v>
      </c>
      <c r="E334" s="1860">
        <v>0.15</v>
      </c>
      <c r="F334" s="1861">
        <v>0.15</v>
      </c>
    </row>
    <row r="335" spans="1:6" ht="14.25" thickBot="1">
      <c r="A335" s="1855" t="s">
        <v>2215</v>
      </c>
      <c r="B335" s="1859" t="s">
        <v>1266</v>
      </c>
      <c r="C335" s="1860">
        <v>0.15</v>
      </c>
      <c r="D335" s="1860">
        <v>0.15</v>
      </c>
      <c r="E335" s="1860">
        <v>0.15</v>
      </c>
      <c r="F335" s="1868"/>
    </row>
    <row r="336" spans="1:6" ht="14.25" thickBot="1">
      <c r="A336" s="1855" t="s">
        <v>2215</v>
      </c>
      <c r="B336" s="1859" t="s">
        <v>2227</v>
      </c>
      <c r="C336" s="1860">
        <v>0.15</v>
      </c>
      <c r="D336" s="1860">
        <v>0.15</v>
      </c>
      <c r="E336" s="1860">
        <v>0.15</v>
      </c>
      <c r="F336" s="1861">
        <v>0.11799999999999999</v>
      </c>
    </row>
    <row r="337" spans="1:6" ht="14.25" thickBot="1">
      <c r="A337" s="1863" t="s">
        <v>2215</v>
      </c>
      <c r="B337" s="1870" t="s">
        <v>1284</v>
      </c>
      <c r="C337" s="1866"/>
      <c r="D337" s="1866"/>
      <c r="E337" s="1866"/>
      <c r="F337" s="1871">
        <v>0.14299999999999999</v>
      </c>
    </row>
    <row r="338" spans="1:6" ht="14.25" thickBot="1">
      <c r="A338" s="1855" t="s">
        <v>2228</v>
      </c>
      <c r="B338" s="1856" t="s">
        <v>2229</v>
      </c>
      <c r="C338" s="1857">
        <v>0.15</v>
      </c>
      <c r="D338" s="1857">
        <v>0.15</v>
      </c>
      <c r="E338" s="1857">
        <v>0.15</v>
      </c>
      <c r="F338" s="1879"/>
    </row>
    <row r="339" spans="1:6" ht="14.25" thickBot="1">
      <c r="A339" s="1855" t="s">
        <v>2228</v>
      </c>
      <c r="B339" s="1859" t="s">
        <v>2230</v>
      </c>
      <c r="C339" s="1860">
        <v>0.15</v>
      </c>
      <c r="D339" s="1860">
        <v>0.15</v>
      </c>
      <c r="E339" s="1860">
        <v>0.15</v>
      </c>
      <c r="F339" s="1868"/>
    </row>
    <row r="340" spans="1:6" ht="14.25" thickBot="1">
      <c r="A340" s="1855" t="s">
        <v>2228</v>
      </c>
      <c r="B340" s="1859" t="s">
        <v>2231</v>
      </c>
      <c r="C340" s="1860">
        <v>0.15</v>
      </c>
      <c r="D340" s="1860">
        <v>0.15</v>
      </c>
      <c r="E340" s="1860">
        <v>0.15</v>
      </c>
      <c r="F340" s="1868"/>
    </row>
    <row r="341" spans="1:6" ht="14.25" thickBot="1">
      <c r="A341" s="1855" t="s">
        <v>2232</v>
      </c>
      <c r="B341" s="1859" t="s">
        <v>2233</v>
      </c>
      <c r="C341" s="1860">
        <v>0.15</v>
      </c>
      <c r="D341" s="1860">
        <v>0.15</v>
      </c>
      <c r="E341" s="1860">
        <v>0.15</v>
      </c>
      <c r="F341" s="1861">
        <v>0.15</v>
      </c>
    </row>
    <row r="342" spans="1:6" ht="14.25" thickBot="1">
      <c r="A342" s="1855" t="s">
        <v>2228</v>
      </c>
      <c r="B342" s="1859" t="s">
        <v>2234</v>
      </c>
      <c r="C342" s="1860">
        <v>0.15</v>
      </c>
      <c r="D342" s="1860">
        <v>0.15</v>
      </c>
      <c r="E342" s="1860">
        <v>0.15</v>
      </c>
      <c r="F342" s="1861">
        <v>0.15</v>
      </c>
    </row>
    <row r="343" spans="1:6" ht="14.25" thickBot="1">
      <c r="A343" s="1855" t="s">
        <v>2228</v>
      </c>
      <c r="B343" s="1859" t="s">
        <v>2235</v>
      </c>
      <c r="C343" s="1860">
        <v>0.15</v>
      </c>
      <c r="D343" s="1860">
        <v>0.15</v>
      </c>
      <c r="E343" s="1860">
        <v>0.15</v>
      </c>
      <c r="F343" s="1861">
        <v>0.15</v>
      </c>
    </row>
    <row r="344" spans="1:6" ht="14.25" thickBot="1">
      <c r="A344" s="1863" t="s">
        <v>2228</v>
      </c>
      <c r="B344" s="1870" t="s">
        <v>2236</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0" t="s">
        <v>2945</v>
      </c>
      <c r="B1" s="3082"/>
      <c r="C1" s="3082"/>
      <c r="D1" s="3082"/>
      <c r="E1" s="3082"/>
      <c r="F1" s="3082"/>
    </row>
    <row r="2" spans="1:6" ht="14.25">
      <c r="A2" s="3083" t="s">
        <v>2940</v>
      </c>
      <c r="B2" s="3084">
        <f ca="1">SUMIF(B7:B14,"&lt;&gt;#ref!",B7:B14)</f>
        <v>1659</v>
      </c>
      <c r="C2" s="3083" t="s">
        <v>2941</v>
      </c>
      <c r="D2" s="3082"/>
      <c r="E2" s="3082"/>
      <c r="F2" s="3082"/>
    </row>
    <row r="3" spans="1:6" ht="14.25">
      <c r="A3" s="3083" t="s">
        <v>2973</v>
      </c>
      <c r="B3" s="3084">
        <f ca="1">ROUND(B2*10000/E3,0)</f>
        <v>1407</v>
      </c>
      <c r="C3" s="3083" t="s">
        <v>2077</v>
      </c>
      <c r="D3" s="3083" t="s">
        <v>2942</v>
      </c>
      <c r="E3" s="3084">
        <f ca="1">SUMIF(E7:E14,"&lt;&gt;#ref!",E7:E14)</f>
        <v>11789.81</v>
      </c>
      <c r="F3" s="3082"/>
    </row>
    <row r="4" spans="1:6" ht="14.25">
      <c r="A4" s="3083" t="s">
        <v>2949</v>
      </c>
      <c r="B4" s="3084">
        <f ca="1">ROUND(B2*10000/E4,0)</f>
        <v>1205</v>
      </c>
      <c r="C4" s="3083" t="s">
        <v>2077</v>
      </c>
      <c r="D4" s="3083" t="s">
        <v>2950</v>
      </c>
      <c r="E4" s="3084">
        <f ca="1">SUMIF(F7:F14,"&lt;&gt;#ref!",F7:F14)</f>
        <v>13764.69</v>
      </c>
      <c r="F4" s="3082"/>
    </row>
    <row r="5" spans="1:6" ht="14.25">
      <c r="A5" s="3085"/>
      <c r="B5" s="1881"/>
      <c r="C5" s="1881"/>
      <c r="D5" s="1881"/>
      <c r="E5" s="1881"/>
      <c r="F5" s="3082"/>
    </row>
    <row r="6" spans="1:6" ht="28.5">
      <c r="A6" s="3086" t="s">
        <v>2946</v>
      </c>
      <c r="B6" s="3083" t="s">
        <v>2943</v>
      </c>
      <c r="C6" s="3084"/>
      <c r="D6" s="1881"/>
      <c r="E6" s="3083" t="s">
        <v>2944</v>
      </c>
      <c r="F6" s="3083" t="s">
        <v>2948</v>
      </c>
    </row>
    <row r="7" spans="1:6" ht="14.25">
      <c r="A7" s="260" t="s">
        <v>2947</v>
      </c>
      <c r="B7" s="3087">
        <f ca="1">SUMIF(INDIRECT("'"&amp;A7&amp;"'"&amp;"!A:A"),"总价",INDIRECT("'"&amp;A7&amp;"'"&amp;"!B:B"))</f>
        <v>1659</v>
      </c>
      <c r="C7" s="3083" t="s">
        <v>2941</v>
      </c>
      <c r="D7" s="1881"/>
      <c r="E7" s="3088">
        <f ca="1">SUMIF(INDIRECT("'"&amp;A7&amp;"'"&amp;"!C:C"),"建筑面积",INDIRECT("'"&amp;A7&amp;"'"&amp;"!D:D"))</f>
        <v>11789.81</v>
      </c>
      <c r="F7" s="3088">
        <f ca="1">SUMIF(INDIRECT("'"&amp;A7&amp;"'"&amp;"!E:E"),"土地面积",INDIRECT("'"&amp;A7&amp;"'"&amp;"!F:F"))</f>
        <v>13764.69</v>
      </c>
    </row>
    <row r="8" spans="1:6" ht="14.25">
      <c r="A8" s="260"/>
      <c r="B8" s="3087" t="e">
        <f t="shared" ref="B8:B14" ca="1" si="0">SUMIF(INDIRECT("'"&amp;A8&amp;"'"&amp;"!A:A"),"总价",INDIRECT("'"&amp;A8&amp;"'"&amp;"!B:B"))</f>
        <v>#REF!</v>
      </c>
      <c r="C8" s="3083" t="s">
        <v>2941</v>
      </c>
      <c r="D8" s="1881"/>
      <c r="E8" s="3088" t="e">
        <f t="shared" ref="E8:E14" ca="1" si="1">SUMIF(INDIRECT("'"&amp;A8&amp;"'"&amp;"!C:C"),"建筑面积",INDIRECT("'"&amp;A8&amp;"'"&amp;"!D:D"))</f>
        <v>#REF!</v>
      </c>
      <c r="F8" s="3088" t="e">
        <f t="shared" ref="F8:F14" ca="1" si="2">SUMIF(INDIRECT("'"&amp;A8&amp;"'"&amp;"!E:E"),"土地面积",INDIRECT("'"&amp;A8&amp;"'"&amp;"!F:F"))</f>
        <v>#REF!</v>
      </c>
    </row>
    <row r="9" spans="1:6" ht="14.25">
      <c r="A9" s="260"/>
      <c r="B9" s="3087" t="e">
        <f t="shared" ca="1" si="0"/>
        <v>#REF!</v>
      </c>
      <c r="C9" s="3083" t="s">
        <v>2941</v>
      </c>
      <c r="D9" s="1881"/>
      <c r="E9" s="3088" t="e">
        <f t="shared" ca="1" si="1"/>
        <v>#REF!</v>
      </c>
      <c r="F9" s="3088" t="e">
        <f t="shared" ca="1" si="2"/>
        <v>#REF!</v>
      </c>
    </row>
    <row r="10" spans="1:6" ht="14.25">
      <c r="A10" s="260"/>
      <c r="B10" s="3087" t="e">
        <f t="shared" ca="1" si="0"/>
        <v>#REF!</v>
      </c>
      <c r="C10" s="3083" t="s">
        <v>2941</v>
      </c>
      <c r="D10" s="1881"/>
      <c r="E10" s="3088" t="e">
        <f t="shared" ca="1" si="1"/>
        <v>#REF!</v>
      </c>
      <c r="F10" s="3088" t="e">
        <f t="shared" ca="1" si="2"/>
        <v>#REF!</v>
      </c>
    </row>
    <row r="11" spans="1:6" ht="14.25">
      <c r="A11" s="260"/>
      <c r="B11" s="3087" t="e">
        <f t="shared" ca="1" si="0"/>
        <v>#REF!</v>
      </c>
      <c r="C11" s="3083" t="s">
        <v>2941</v>
      </c>
      <c r="D11" s="1881"/>
      <c r="E11" s="3088" t="e">
        <f t="shared" ca="1" si="1"/>
        <v>#REF!</v>
      </c>
      <c r="F11" s="3088" t="e">
        <f t="shared" ca="1" si="2"/>
        <v>#REF!</v>
      </c>
    </row>
    <row r="12" spans="1:6" ht="14.25">
      <c r="A12" s="260"/>
      <c r="B12" s="3087" t="e">
        <f t="shared" ca="1" si="0"/>
        <v>#REF!</v>
      </c>
      <c r="C12" s="3083" t="s">
        <v>2941</v>
      </c>
      <c r="D12" s="1881"/>
      <c r="E12" s="3088" t="e">
        <f t="shared" ca="1" si="1"/>
        <v>#REF!</v>
      </c>
      <c r="F12" s="3088" t="e">
        <f t="shared" ca="1" si="2"/>
        <v>#REF!</v>
      </c>
    </row>
    <row r="13" spans="1:6" ht="14.25">
      <c r="A13" s="260"/>
      <c r="B13" s="3087" t="e">
        <f t="shared" ca="1" si="0"/>
        <v>#REF!</v>
      </c>
      <c r="C13" s="3083" t="s">
        <v>2941</v>
      </c>
      <c r="D13" s="1881"/>
      <c r="E13" s="3088" t="e">
        <f t="shared" ca="1" si="1"/>
        <v>#REF!</v>
      </c>
      <c r="F13" s="3088" t="e">
        <f t="shared" ca="1" si="2"/>
        <v>#REF!</v>
      </c>
    </row>
    <row r="14" spans="1:6" ht="14.25">
      <c r="A14" s="3081"/>
      <c r="B14" s="3087" t="e">
        <f t="shared" ca="1" si="0"/>
        <v>#REF!</v>
      </c>
      <c r="C14" s="3083" t="s">
        <v>2941</v>
      </c>
      <c r="D14" s="1881"/>
      <c r="E14" s="3088" t="e">
        <f t="shared" ca="1" si="1"/>
        <v>#REF!</v>
      </c>
      <c r="F14" s="308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627</v>
      </c>
      <c r="B1" s="738"/>
      <c r="C1" s="773"/>
      <c r="D1" s="2050"/>
      <c r="E1" s="2366" t="s">
        <v>2371</v>
      </c>
      <c r="F1" s="2367">
        <f ca="1">J54</f>
        <v>-2</v>
      </c>
      <c r="G1" s="774">
        <f>MATCH(C1,'数据-取费表'!A6:A16,0)+5</f>
        <v>7</v>
      </c>
      <c r="H1" s="1350"/>
      <c r="I1" s="2051"/>
      <c r="J1" s="2051"/>
      <c r="K1" s="2052"/>
      <c r="L1" s="2051"/>
      <c r="M1" s="2051"/>
      <c r="N1" s="2053"/>
      <c r="O1" s="2053"/>
      <c r="P1" s="2053"/>
      <c r="Q1" s="2053"/>
      <c r="R1" s="2053"/>
      <c r="S1" s="2053"/>
      <c r="T1" s="2053"/>
      <c r="U1" s="2053"/>
      <c r="V1" s="2053"/>
      <c r="W1" s="2053"/>
      <c r="X1" s="2053"/>
      <c r="Y1" s="2053"/>
    </row>
    <row r="2" spans="1:25" ht="18" customHeight="1">
      <c r="A2" s="1645" t="s">
        <v>628</v>
      </c>
      <c r="B2" s="775">
        <f ca="1">IF(ISERROR(C45+J31),0,C45+J31)</f>
        <v>0</v>
      </c>
      <c r="C2" s="1351"/>
      <c r="D2" s="2055"/>
      <c r="E2" s="2056"/>
      <c r="F2" s="2056"/>
      <c r="G2" s="1591"/>
      <c r="H2" s="1363"/>
      <c r="I2" s="2057"/>
      <c r="J2" s="2057"/>
      <c r="K2" s="2058"/>
      <c r="L2" s="2057"/>
      <c r="M2" s="2057"/>
    </row>
    <row r="3" spans="1:25" ht="18" customHeight="1">
      <c r="A3" s="1646" t="s">
        <v>1686</v>
      </c>
      <c r="B3" s="1392">
        <f ca="1">ROUND(B2*10000/'数据-汇总表'!E3,0)</f>
        <v>0</v>
      </c>
      <c r="C3" s="1351"/>
      <c r="D3" s="2055"/>
      <c r="E3" s="2056"/>
      <c r="F3" s="2056"/>
      <c r="G3" s="1591"/>
      <c r="H3" s="776" t="s">
        <v>694</v>
      </c>
      <c r="I3" s="2057"/>
      <c r="J3" s="2057"/>
      <c r="K3" s="2058"/>
      <c r="L3" s="2057"/>
      <c r="M3" s="2057"/>
    </row>
    <row r="4" spans="1:25" ht="18" customHeight="1">
      <c r="A4" s="1647" t="s">
        <v>695</v>
      </c>
      <c r="B4" s="1352">
        <f ca="1">ROUND(B2*10000/'数据-汇总表'!D3,0)</f>
        <v>0</v>
      </c>
      <c r="C4" s="428"/>
      <c r="D4" s="2055"/>
      <c r="E4" s="2056"/>
      <c r="F4" s="2056"/>
      <c r="G4" s="1591"/>
      <c r="H4" s="776"/>
      <c r="I4" s="2057"/>
      <c r="J4" s="2057"/>
      <c r="K4" s="2058"/>
      <c r="L4" s="2057"/>
      <c r="M4" s="2057"/>
    </row>
    <row r="5" spans="1:25" ht="18" customHeight="1" thickBot="1">
      <c r="A5" s="1648"/>
      <c r="B5" s="430">
        <f ca="1">ROUND(B2/('数据-汇总表'!D3/666.67),0)</f>
        <v>0</v>
      </c>
      <c r="C5" s="431" t="s">
        <v>696</v>
      </c>
      <c r="D5" s="2055"/>
      <c r="E5" s="2056"/>
      <c r="F5" s="2056"/>
      <c r="G5" s="1591"/>
      <c r="H5" s="776"/>
      <c r="I5" s="2057"/>
      <c r="J5" s="2057"/>
      <c r="K5" s="2058"/>
      <c r="L5" s="2057"/>
      <c r="M5" s="2057"/>
    </row>
    <row r="6" spans="1:25" ht="18" customHeight="1">
      <c r="A6" s="1828" t="s">
        <v>697</v>
      </c>
      <c r="B6" s="1820" t="s">
        <v>698</v>
      </c>
      <c r="C6" s="1820" t="s">
        <v>631</v>
      </c>
      <c r="D6" s="1820" t="s">
        <v>632</v>
      </c>
      <c r="E6" s="779" t="s">
        <v>633</v>
      </c>
      <c r="F6" s="780"/>
      <c r="G6" s="1593"/>
      <c r="H6" s="1828" t="s">
        <v>629</v>
      </c>
      <c r="I6" s="1820" t="s">
        <v>630</v>
      </c>
      <c r="J6" s="1820" t="s">
        <v>631</v>
      </c>
      <c r="K6" s="1820" t="s">
        <v>632</v>
      </c>
      <c r="L6" s="779" t="s">
        <v>633</v>
      </c>
      <c r="M6" s="780"/>
    </row>
    <row r="7" spans="1:25" ht="18" customHeight="1">
      <c r="A7" s="781">
        <v>1</v>
      </c>
      <c r="B7" s="782" t="s">
        <v>2455</v>
      </c>
      <c r="C7" s="53">
        <f ca="1">C8+C12+C14</f>
        <v>0</v>
      </c>
      <c r="D7" s="2475" t="s">
        <v>2458</v>
      </c>
      <c r="E7" s="2469"/>
      <c r="F7" s="2470"/>
      <c r="G7" s="1593"/>
      <c r="H7" s="781">
        <v>1</v>
      </c>
      <c r="I7" s="782" t="s">
        <v>2455</v>
      </c>
      <c r="J7" s="53">
        <f ca="1">J8+J12+J14</f>
        <v>0</v>
      </c>
      <c r="K7" s="2475" t="s">
        <v>2458</v>
      </c>
      <c r="L7" s="2469"/>
      <c r="M7" s="2470"/>
    </row>
    <row r="8" spans="1:25" ht="18" customHeight="1">
      <c r="A8" s="1830" t="s">
        <v>1824</v>
      </c>
      <c r="B8" s="3428" t="s">
        <v>2460</v>
      </c>
      <c r="C8" s="1825">
        <f ca="1">ROUND(F8*F10*F9*(1-F11)/10000,0)</f>
        <v>0</v>
      </c>
      <c r="D8" s="1822" t="s">
        <v>2531</v>
      </c>
      <c r="E8" s="61" t="s">
        <v>636</v>
      </c>
      <c r="F8" s="785">
        <f ca="1">INDIRECT("'数据-取费表'!u"&amp;$G$1)</f>
        <v>0</v>
      </c>
      <c r="G8" s="1593"/>
      <c r="H8" s="2483" t="s">
        <v>1824</v>
      </c>
      <c r="I8" s="3428" t="s">
        <v>2460</v>
      </c>
      <c r="J8" s="783">
        <f ca="1">ROUND(M8*M10*M9*(1-M11)/10000,0)</f>
        <v>0</v>
      </c>
      <c r="K8" s="341" t="s">
        <v>2531</v>
      </c>
      <c r="L8" s="784" t="s">
        <v>1738</v>
      </c>
      <c r="M8" s="785">
        <f ca="1">INDIRECT("'数据-取费表'!z"&amp;$G$1)</f>
        <v>0</v>
      </c>
    </row>
    <row r="9" spans="1:25" ht="18" customHeight="1">
      <c r="A9" s="2479"/>
      <c r="B9" s="3429"/>
      <c r="C9" s="1826"/>
      <c r="D9" s="1823"/>
      <c r="E9" s="61" t="s">
        <v>637</v>
      </c>
      <c r="F9" s="785">
        <f ca="1">IF(INDIRECT("'数据-取费表'!ah"&amp;$G$1)="",INDIRECT("'数据-取费表'!k"&amp;$G$1),INDIRECT("'数据-取费表'!ah"&amp;$G$1))</f>
        <v>0</v>
      </c>
      <c r="G9" s="1593"/>
      <c r="H9" s="2468"/>
      <c r="I9" s="3429"/>
      <c r="J9" s="788"/>
      <c r="K9" s="789"/>
      <c r="L9" s="784" t="s">
        <v>1739</v>
      </c>
      <c r="M9" s="785">
        <f ca="1">F9</f>
        <v>0</v>
      </c>
    </row>
    <row r="10" spans="1:25" ht="18" customHeight="1">
      <c r="A10" s="2472"/>
      <c r="B10" s="3430"/>
      <c r="C10" s="1826"/>
      <c r="D10" s="1823"/>
      <c r="E10" s="61" t="s">
        <v>638</v>
      </c>
      <c r="F10" s="785">
        <f ca="1">INDIRECT("'数据-取费表'!ai"&amp;$G$1)</f>
        <v>0</v>
      </c>
      <c r="G10" s="1593"/>
      <c r="H10" s="2468"/>
      <c r="I10" s="3430"/>
      <c r="J10" s="788"/>
      <c r="K10" s="789"/>
      <c r="L10" s="784" t="s">
        <v>1740</v>
      </c>
      <c r="M10" s="785">
        <f ca="1">INDIRECT("'数据-取费表'!ai"&amp;$G$1)</f>
        <v>0</v>
      </c>
    </row>
    <row r="11" spans="1:25" ht="18" customHeight="1">
      <c r="A11" s="786"/>
      <c r="B11" s="3431"/>
      <c r="C11" s="1826"/>
      <c r="D11" s="1823"/>
      <c r="E11" s="61" t="s">
        <v>639</v>
      </c>
      <c r="F11" s="794">
        <f ca="1">INDIRECT("'数据-取费表'!w"&amp;$G$1)</f>
        <v>0</v>
      </c>
      <c r="G11" s="1593"/>
      <c r="H11" s="2484"/>
      <c r="I11" s="3430"/>
      <c r="J11" s="788"/>
      <c r="K11" s="789"/>
      <c r="L11" s="795" t="s">
        <v>1741</v>
      </c>
      <c r="M11" s="796">
        <f ca="1">INDIRECT("'数据-取费表'!ab"&amp;$G$1)</f>
        <v>0</v>
      </c>
    </row>
    <row r="12" spans="1:25" ht="18" customHeight="1">
      <c r="A12" s="1830" t="s">
        <v>1825</v>
      </c>
      <c r="B12" s="2473" t="s">
        <v>2456</v>
      </c>
      <c r="C12" s="799">
        <f ca="1">ROUND(IF(F12="押一",C8/12*F13,IF(F12="押二",C8/12*2*F13,IF(F12="押三",C8/12*3*F13,C13*F13))),0)</f>
        <v>0</v>
      </c>
      <c r="D12" s="2480" t="s">
        <v>2970</v>
      </c>
      <c r="E12" s="2477" t="s">
        <v>2461</v>
      </c>
      <c r="F12" s="2600"/>
      <c r="G12" s="1593"/>
      <c r="H12" s="2540" t="s">
        <v>1825</v>
      </c>
      <c r="I12" s="2545" t="s">
        <v>2456</v>
      </c>
      <c r="J12" s="783">
        <f ca="1">ROUND(IF(M12="押一",J8/12*M13,IF(M12="押二",J8/12*2*M13,IF(M12="押三",J8/12*3*M13,J13*M13))),0)</f>
        <v>0</v>
      </c>
      <c r="K12" s="2480" t="s">
        <v>2970</v>
      </c>
      <c r="L12" s="2477" t="s">
        <v>2461</v>
      </c>
      <c r="M12" s="2600"/>
    </row>
    <row r="13" spans="1:25" ht="18" customHeight="1">
      <c r="A13" s="790"/>
      <c r="B13" s="2474" t="s">
        <v>2570</v>
      </c>
      <c r="C13" s="2478"/>
      <c r="D13" s="789"/>
      <c r="E13" s="2477" t="s">
        <v>2453</v>
      </c>
      <c r="F13" s="796">
        <f ca="1">'数据-取费表'!B39</f>
        <v>1.4999999999999999E-2</v>
      </c>
      <c r="G13" s="1593"/>
      <c r="H13" s="2541"/>
      <c r="I13" s="2474" t="s">
        <v>2570</v>
      </c>
      <c r="J13" s="2478"/>
      <c r="K13" s="2542"/>
      <c r="L13" s="2477" t="s">
        <v>2453</v>
      </c>
      <c r="M13" s="2471">
        <f ca="1">'数据-取费表'!B39</f>
        <v>1.4999999999999999E-2</v>
      </c>
    </row>
    <row r="14" spans="1:25" ht="18" customHeight="1" thickBot="1">
      <c r="A14" s="2516" t="s">
        <v>2464</v>
      </c>
      <c r="B14" s="2517" t="s">
        <v>2457</v>
      </c>
      <c r="C14" s="2518"/>
      <c r="D14" s="2519"/>
      <c r="E14" s="2520"/>
      <c r="F14" s="2521"/>
      <c r="G14" s="1593"/>
      <c r="H14" s="2530" t="s">
        <v>2464</v>
      </c>
      <c r="I14" s="2543" t="s">
        <v>2457</v>
      </c>
      <c r="J14" s="2544"/>
      <c r="K14" s="2519"/>
      <c r="L14" s="2520"/>
      <c r="M14" s="2533"/>
    </row>
    <row r="15" spans="1:25" ht="18" customHeight="1" thickTop="1">
      <c r="A15" s="1829" t="s">
        <v>1874</v>
      </c>
      <c r="B15" s="1827" t="s">
        <v>640</v>
      </c>
      <c r="C15" s="792">
        <f ca="1">ROUND(C31*F15,0)</f>
        <v>0</v>
      </c>
      <c r="D15" s="1834" t="s">
        <v>641</v>
      </c>
      <c r="E15" s="795" t="s">
        <v>642</v>
      </c>
      <c r="F15" s="800">
        <f ca="1">INDIRECT("'数据-取费表'!y"&amp;$G$1)</f>
        <v>0</v>
      </c>
      <c r="G15" s="1593"/>
      <c r="H15" s="1829" t="s">
        <v>1826</v>
      </c>
      <c r="I15" s="1827" t="s">
        <v>643</v>
      </c>
      <c r="J15" s="1819">
        <f ca="1">ROUND(J16*J17,0)</f>
        <v>0</v>
      </c>
      <c r="K15" s="1821" t="s">
        <v>641</v>
      </c>
      <c r="L15" s="801"/>
      <c r="M15" s="802"/>
    </row>
    <row r="16" spans="1:25" ht="18" customHeight="1">
      <c r="A16" s="803" t="s">
        <v>1875</v>
      </c>
      <c r="B16" s="784" t="s">
        <v>644</v>
      </c>
      <c r="C16" s="804">
        <f ca="1">INDIRECT("'数据-取费表'!m"&amp;$G$1)+INDIRECT("'数据-取费表'!t"&amp;$G$1)</f>
        <v>0</v>
      </c>
      <c r="D16" s="1979" t="s">
        <v>645</v>
      </c>
      <c r="E16" s="1980"/>
      <c r="F16" s="805"/>
      <c r="G16" s="1593"/>
      <c r="H16" s="803" t="s">
        <v>2068</v>
      </c>
      <c r="I16" s="2231" t="s">
        <v>2821</v>
      </c>
      <c r="J16" s="53">
        <f ca="1">C31</f>
        <v>0</v>
      </c>
      <c r="K16" s="26"/>
      <c r="L16" s="801"/>
      <c r="M16" s="802"/>
    </row>
    <row r="17" spans="1:25" s="2064" customFormat="1" ht="18" customHeight="1">
      <c r="A17" s="803" t="s">
        <v>1849</v>
      </c>
      <c r="B17" s="784" t="s">
        <v>646</v>
      </c>
      <c r="C17" s="53">
        <f ca="1">ROUND(C16*F17,0)</f>
        <v>0</v>
      </c>
      <c r="D17" s="806" t="s">
        <v>647</v>
      </c>
      <c r="E17" s="806" t="s">
        <v>648</v>
      </c>
      <c r="F17" s="807">
        <f>'数据-取费表'!B33</f>
        <v>0.03</v>
      </c>
      <c r="G17" s="1594"/>
      <c r="H17" s="803" t="s">
        <v>2069</v>
      </c>
      <c r="I17" s="784" t="s">
        <v>642</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1850</v>
      </c>
      <c r="B18" s="784" t="s">
        <v>649</v>
      </c>
      <c r="C18" s="53">
        <f ca="1">ROUND(INDIRECT("'数据-取费表'!m"&amp;$G$1)*F18,0)</f>
        <v>0</v>
      </c>
      <c r="D18" s="784" t="s">
        <v>647</v>
      </c>
      <c r="E18" s="784" t="s">
        <v>648</v>
      </c>
      <c r="F18" s="809">
        <f ca="1">IF(INDIRECT("'数据-取费表'!c"&amp;$G$1)="住宅",'数据-取费表'!B34,0)</f>
        <v>0</v>
      </c>
      <c r="G18" s="1593"/>
      <c r="H18" s="797" t="s">
        <v>1827</v>
      </c>
      <c r="I18" s="798" t="s">
        <v>650</v>
      </c>
      <c r="J18" s="799">
        <f ca="1">ROUND(J19+J24+J25+J26,0)</f>
        <v>0</v>
      </c>
      <c r="K18" s="26" t="s">
        <v>651</v>
      </c>
      <c r="L18" s="1982"/>
      <c r="M18" s="56"/>
    </row>
    <row r="19" spans="1:25" s="2064" customFormat="1" ht="18" customHeight="1">
      <c r="A19" s="803" t="s">
        <v>1851</v>
      </c>
      <c r="B19" s="784" t="s">
        <v>652</v>
      </c>
      <c r="C19" s="53">
        <f ca="1">ROUND(F19*(INDIRECT("'数据-取费表'!k"&amp;$G$1)+INDIRECT("'数据-取费表'!S"&amp;$G$1))/10000,0)</f>
        <v>0</v>
      </c>
      <c r="D19" s="784" t="s">
        <v>653</v>
      </c>
      <c r="E19" s="784" t="s">
        <v>654</v>
      </c>
      <c r="F19" s="56">
        <f>'数据-取费表'!B35</f>
        <v>200</v>
      </c>
      <c r="G19" s="1594"/>
      <c r="H19" s="803" t="s">
        <v>2068</v>
      </c>
      <c r="I19" s="784" t="s">
        <v>655</v>
      </c>
      <c r="J19" s="53">
        <f ca="1">ROUND(IF(项目基本情况!B11="自然人",J7*M19,J20+J21+J22),0)</f>
        <v>0</v>
      </c>
      <c r="K19" s="1979" t="s">
        <v>656</v>
      </c>
      <c r="L19" s="1977" t="s">
        <v>657</v>
      </c>
      <c r="M19" s="810"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3" t="s">
        <v>1852</v>
      </c>
      <c r="B20" s="784" t="s">
        <v>658</v>
      </c>
      <c r="C20" s="53">
        <f ca="1">ROUND(C16*F20,0)</f>
        <v>0</v>
      </c>
      <c r="D20" s="784" t="s">
        <v>647</v>
      </c>
      <c r="E20" s="784" t="s">
        <v>648</v>
      </c>
      <c r="F20" s="809">
        <f>'数据-取费表'!B36</f>
        <v>1.4999999999999999E-2</v>
      </c>
      <c r="G20" s="1594"/>
      <c r="H20" s="803" t="s">
        <v>1831</v>
      </c>
      <c r="I20" s="784" t="s">
        <v>659</v>
      </c>
      <c r="J20" s="53">
        <f ca="1">ROUND(J7*M20/1.05,1)</f>
        <v>0</v>
      </c>
      <c r="K20" s="1977" t="s">
        <v>660</v>
      </c>
      <c r="L20" s="784" t="s">
        <v>648</v>
      </c>
      <c r="M20" s="809">
        <f>'数据-取费表'!B41</f>
        <v>5.6000000000000001E-2</v>
      </c>
      <c r="N20" s="2063"/>
      <c r="O20" s="2063"/>
      <c r="P20" s="2063"/>
      <c r="Q20" s="2063"/>
      <c r="R20" s="2063"/>
      <c r="S20" s="2063"/>
      <c r="T20" s="2063"/>
      <c r="U20" s="2063"/>
      <c r="V20" s="2063"/>
      <c r="W20" s="2063"/>
      <c r="X20" s="2063"/>
      <c r="Y20" s="2063"/>
    </row>
    <row r="21" spans="1:25" ht="18" customHeight="1">
      <c r="A21" s="803" t="s">
        <v>1876</v>
      </c>
      <c r="B21" s="784" t="s">
        <v>661</v>
      </c>
      <c r="C21" s="53">
        <f ca="1">SUM(C16:C20)</f>
        <v>0</v>
      </c>
      <c r="D21" s="261" t="s">
        <v>662</v>
      </c>
      <c r="E21" s="1982"/>
      <c r="F21" s="56"/>
      <c r="G21" s="1593"/>
      <c r="H21" s="1830" t="s">
        <v>1849</v>
      </c>
      <c r="I21" s="784" t="s">
        <v>663</v>
      </c>
      <c r="J21" s="53">
        <f ca="1">IF(K21="按租金收入计税",ROUND(J7*M21,1),ROUND(C31*F35*0.7,1))</f>
        <v>0</v>
      </c>
      <c r="K21" s="811" t="s">
        <v>664</v>
      </c>
      <c r="L21" s="784" t="s">
        <v>648</v>
      </c>
      <c r="M21" s="809">
        <f>IF(K21="按租金收入计税",'数据-取费表'!B51,'数据-取费表'!B50)</f>
        <v>1.2E-2</v>
      </c>
    </row>
    <row r="22" spans="1:25" s="2064" customFormat="1" ht="18" customHeight="1">
      <c r="A22" s="803" t="s">
        <v>1877</v>
      </c>
      <c r="B22" s="784" t="s">
        <v>665</v>
      </c>
      <c r="C22" s="53">
        <f ca="1">ROUND(C21*F22,0)</f>
        <v>0</v>
      </c>
      <c r="D22" s="812" t="s">
        <v>666</v>
      </c>
      <c r="E22" s="784" t="s">
        <v>648</v>
      </c>
      <c r="F22" s="809">
        <f>'数据-取费表'!B37</f>
        <v>0.02</v>
      </c>
      <c r="G22" s="1594"/>
      <c r="H22" s="1832" t="s">
        <v>1850</v>
      </c>
      <c r="I22" s="1822" t="s">
        <v>667</v>
      </c>
      <c r="J22" s="54">
        <f ca="1">ROUND(M22*M23/10000,0)</f>
        <v>0</v>
      </c>
      <c r="K22" s="814" t="s">
        <v>668</v>
      </c>
      <c r="L22" s="784" t="s">
        <v>669</v>
      </c>
      <c r="M22" s="640">
        <f>'数据-取费表'!B52</f>
        <v>1.5</v>
      </c>
      <c r="N22" s="2063"/>
      <c r="O22" s="2063"/>
      <c r="P22" s="2063"/>
      <c r="Q22" s="2063"/>
      <c r="R22" s="2063"/>
      <c r="S22" s="2063"/>
      <c r="T22" s="2063"/>
      <c r="U22" s="2063"/>
      <c r="V22" s="2063"/>
      <c r="W22" s="2063"/>
      <c r="X22" s="2063"/>
      <c r="Y22" s="2063"/>
    </row>
    <row r="23" spans="1:25" s="2064" customFormat="1" ht="18" customHeight="1">
      <c r="A23" s="803" t="s">
        <v>1878</v>
      </c>
      <c r="B23" s="784" t="s">
        <v>670</v>
      </c>
      <c r="C23" s="53" t="s">
        <v>1</v>
      </c>
      <c r="D23" s="812" t="s">
        <v>671</v>
      </c>
      <c r="E23" s="784" t="s">
        <v>672</v>
      </c>
      <c r="F23" s="809">
        <f>'数据-取费表'!B38</f>
        <v>0.02</v>
      </c>
      <c r="G23" s="1594"/>
      <c r="H23" s="1833"/>
      <c r="I23" s="1824"/>
      <c r="J23" s="69"/>
      <c r="K23" s="816"/>
      <c r="L23" s="784" t="s">
        <v>673</v>
      </c>
      <c r="M23" s="785">
        <f ca="1">INDIRECT("'数据-取费表'!r"&amp;$G$1)</f>
        <v>0</v>
      </c>
      <c r="N23" s="2063"/>
      <c r="O23" s="2063"/>
      <c r="P23" s="2063"/>
      <c r="Q23" s="2063"/>
      <c r="R23" s="2063"/>
      <c r="S23" s="2063"/>
      <c r="T23" s="2063"/>
      <c r="U23" s="2063"/>
      <c r="V23" s="2063"/>
      <c r="W23" s="2063"/>
      <c r="X23" s="2063"/>
      <c r="Y23" s="2063"/>
    </row>
    <row r="24" spans="1:25" ht="18" customHeight="1">
      <c r="A24" s="803" t="s">
        <v>1879</v>
      </c>
      <c r="B24" s="784" t="s">
        <v>674</v>
      </c>
      <c r="C24" s="53"/>
      <c r="D24" s="2551" t="str">
        <f>IF(F25&lt;=1,"单利计息。","复利计息。")&amp;"建造成本、管理费用、销售费用产生的利息。"</f>
        <v>复利计息。建造成本、管理费用、销售费用产生的利息。</v>
      </c>
      <c r="E24" s="1982"/>
      <c r="F24" s="56"/>
      <c r="G24" s="1593"/>
      <c r="H24" s="1831" t="s">
        <v>2069</v>
      </c>
      <c r="I24" s="784" t="s">
        <v>675</v>
      </c>
      <c r="J24" s="53">
        <f ca="1">ROUND(J16*M24,0)</f>
        <v>0</v>
      </c>
      <c r="K24" s="1977" t="s">
        <v>676</v>
      </c>
      <c r="L24" s="784" t="s">
        <v>648</v>
      </c>
      <c r="M24" s="817">
        <f ca="1">INDIRECT("'数据-取费表'!Ak"&amp;$G$1)</f>
        <v>0</v>
      </c>
    </row>
    <row r="25" spans="1:25" s="2064" customFormat="1" ht="18" customHeight="1">
      <c r="A25" s="803" t="s">
        <v>1875</v>
      </c>
      <c r="B25" s="784" t="s">
        <v>2434</v>
      </c>
      <c r="C25" s="53">
        <f ca="1">ROUND(IF('数据-取费表'!B22&lt;=1,(C21+C22)*F26*F25/2,(C21+C22)*(POWER((1+F26),F25/2)-1)),0)</f>
        <v>0</v>
      </c>
      <c r="D25" s="2550" t="str">
        <f>IF(F25&lt;=1,"(建造成本+管理费用)×利率×(建设周期÷2)","(建造成本+管理费用)×((1+利率)^(建设周期÷2)-1)")</f>
        <v>(建造成本+管理费用)×((1+利率)^(建设周期÷2)-1)</v>
      </c>
      <c r="E25" s="784" t="s">
        <v>677</v>
      </c>
      <c r="F25" s="640">
        <f>'数据-取费表'!B20</f>
        <v>2</v>
      </c>
      <c r="G25" s="1594"/>
      <c r="H25" s="803" t="s">
        <v>1878</v>
      </c>
      <c r="I25" s="784" t="s">
        <v>678</v>
      </c>
      <c r="J25" s="53">
        <f ca="1">ROUND(J15*M25,0)</f>
        <v>0</v>
      </c>
      <c r="K25" s="1977" t="s">
        <v>679</v>
      </c>
      <c r="L25" s="784" t="s">
        <v>648</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1849</v>
      </c>
      <c r="B26" s="784" t="s">
        <v>680</v>
      </c>
      <c r="C26" s="53">
        <f ca="1">ROUND(IF('数据-取费表'!B22&lt;=1,F23*F26*F25/2,F23*(POWER((1+F26),F25/2)-1)),4)</f>
        <v>1E-3</v>
      </c>
      <c r="D26" s="2550" t="str">
        <f>IF(F25&lt;=1,"销售费用×利率×(建设周期÷2)","销售费用×((1+利率)^(建设周期÷2)-1)")</f>
        <v>销售费用×((1+利率)^(建设周期÷2)-1)</v>
      </c>
      <c r="E26" s="784" t="s">
        <v>681</v>
      </c>
      <c r="F26" s="819">
        <f ca="1">'数据-取费表'!B40</f>
        <v>4.7500000000000001E-2</v>
      </c>
      <c r="G26" s="1594"/>
      <c r="H26" s="803" t="s">
        <v>1879</v>
      </c>
      <c r="I26" s="784" t="s">
        <v>665</v>
      </c>
      <c r="J26" s="53">
        <f ca="1">ROUND(J7*M26,0)</f>
        <v>0</v>
      </c>
      <c r="K26" s="1977" t="s">
        <v>682</v>
      </c>
      <c r="L26" s="784" t="s">
        <v>648</v>
      </c>
      <c r="M26" s="794">
        <f ca="1">INDIRECT("'数据-取费表'!Am"&amp;$G$1)</f>
        <v>0</v>
      </c>
      <c r="N26" s="2063"/>
      <c r="O26" s="2063"/>
      <c r="P26" s="2063"/>
      <c r="Q26" s="2063"/>
      <c r="R26" s="2063"/>
      <c r="S26" s="2063"/>
      <c r="T26" s="2063"/>
      <c r="U26" s="2063"/>
      <c r="V26" s="2063"/>
      <c r="W26" s="2063"/>
      <c r="X26" s="2063"/>
      <c r="Y26" s="2063"/>
    </row>
    <row r="27" spans="1:25" ht="18" customHeight="1">
      <c r="A27" s="803" t="s">
        <v>1881</v>
      </c>
      <c r="B27" s="784" t="s">
        <v>683</v>
      </c>
      <c r="C27" s="53"/>
      <c r="D27" s="261" t="s">
        <v>684</v>
      </c>
      <c r="E27" s="1982"/>
      <c r="F27" s="56"/>
      <c r="G27" s="1593"/>
      <c r="H27" s="797" t="s">
        <v>1828</v>
      </c>
      <c r="I27" s="2987" t="s">
        <v>2818</v>
      </c>
      <c r="J27" s="799">
        <f ca="1">J7-J18</f>
        <v>0</v>
      </c>
      <c r="K27" s="1979" t="s">
        <v>699</v>
      </c>
      <c r="L27" s="1981"/>
      <c r="M27" s="820"/>
    </row>
    <row r="28" spans="1:25" ht="18" customHeight="1">
      <c r="A28" s="803" t="s">
        <v>1875</v>
      </c>
      <c r="B28" s="784" t="s">
        <v>2435</v>
      </c>
      <c r="C28" s="53">
        <f ca="1">ROUND((C21+C22)*F28,0)</f>
        <v>0</v>
      </c>
      <c r="D28" s="812" t="s">
        <v>700</v>
      </c>
      <c r="E28" s="795" t="s">
        <v>701</v>
      </c>
      <c r="F28" s="794">
        <f ca="1">INDIRECT("'数据-取费表'!q"&amp;$G$1)</f>
        <v>0</v>
      </c>
      <c r="G28" s="1593"/>
      <c r="H28" s="781" t="s">
        <v>1837</v>
      </c>
      <c r="I28" s="782" t="s">
        <v>702</v>
      </c>
      <c r="J28" s="783">
        <f ca="1">IF(J7&lt;&gt;0,ROUND(J27*(1-((1+M30)/(1+M28))^M29)/(M28-M30),0),0)</f>
        <v>0</v>
      </c>
      <c r="K28" s="814" t="s">
        <v>703</v>
      </c>
      <c r="L28" s="784" t="s">
        <v>704</v>
      </c>
      <c r="M28" s="794">
        <f ca="1">INDIRECT("'数据-取费表'!I"&amp;$G$1)</f>
        <v>0</v>
      </c>
    </row>
    <row r="29" spans="1:25" ht="18" customHeight="1">
      <c r="A29" s="803" t="s">
        <v>1849</v>
      </c>
      <c r="B29" s="784" t="s">
        <v>685</v>
      </c>
      <c r="C29" s="53">
        <f ca="1">ROUND(F23*F28,4)</f>
        <v>0</v>
      </c>
      <c r="D29" s="812" t="s">
        <v>705</v>
      </c>
      <c r="E29" s="806"/>
      <c r="F29" s="807"/>
      <c r="G29" s="1593"/>
      <c r="H29" s="786"/>
      <c r="I29" s="787"/>
      <c r="J29" s="788"/>
      <c r="K29" s="821" t="s">
        <v>706</v>
      </c>
      <c r="L29" s="784" t="s">
        <v>707</v>
      </c>
      <c r="M29" s="822">
        <f ca="1">INDIRECT("'数据-取费表'!ag"&amp;$G$1)</f>
        <v>0</v>
      </c>
    </row>
    <row r="30" spans="1:25" s="2064" customFormat="1" ht="18" customHeight="1">
      <c r="A30" s="803" t="s">
        <v>1882</v>
      </c>
      <c r="B30" s="784" t="s">
        <v>686</v>
      </c>
      <c r="C30" s="53">
        <f>ROUND(F30/(1+'数据-取费表'!C42),4)</f>
        <v>5.33E-2</v>
      </c>
      <c r="D30" s="812" t="s">
        <v>708</v>
      </c>
      <c r="E30" s="784" t="s">
        <v>648</v>
      </c>
      <c r="F30" s="809">
        <f>'数据-取费表'!B41</f>
        <v>5.6000000000000001E-2</v>
      </c>
      <c r="G30" s="1594"/>
      <c r="H30" s="790"/>
      <c r="I30" s="791"/>
      <c r="J30" s="792"/>
      <c r="K30" s="816"/>
      <c r="L30" s="784" t="s">
        <v>709</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1883</v>
      </c>
      <c r="B31" s="2520" t="s">
        <v>2819</v>
      </c>
      <c r="C31" s="2523">
        <f ca="1">ROUND((C21+C22+C25+C28)/(1-F23-C26-C29-C30),0)</f>
        <v>0</v>
      </c>
      <c r="D31" s="2524"/>
      <c r="E31" s="2525"/>
      <c r="F31" s="2526"/>
      <c r="G31" s="1594"/>
      <c r="H31" s="823" t="s">
        <v>1872</v>
      </c>
      <c r="I31" s="2988" t="s">
        <v>2820</v>
      </c>
      <c r="J31" s="825">
        <f ca="1">ROUND(J28/(1+F45)^F46,0)</f>
        <v>0</v>
      </c>
      <c r="K31" s="826" t="s">
        <v>687</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688</v>
      </c>
      <c r="C32" s="792">
        <f ca="1">ROUND(C33+C38+C39+C40,0)</f>
        <v>0</v>
      </c>
      <c r="D32" s="1821" t="s">
        <v>651</v>
      </c>
      <c r="E32" s="2466"/>
      <c r="F32" s="2470"/>
      <c r="G32" s="2062"/>
      <c r="H32" s="2065"/>
      <c r="I32" s="2066"/>
      <c r="J32" s="2067"/>
      <c r="K32" s="2068"/>
      <c r="L32" s="2069"/>
      <c r="M32" s="2070"/>
    </row>
    <row r="33" spans="1:18" ht="18" customHeight="1">
      <c r="A33" s="803" t="s">
        <v>1876</v>
      </c>
      <c r="B33" s="784" t="s">
        <v>655</v>
      </c>
      <c r="C33" s="53">
        <f ca="1">ROUND(IF(项目基本情况!B11="自然人",C7*F33,C34+C35+C36),1)</f>
        <v>0</v>
      </c>
      <c r="D33" s="1979" t="s">
        <v>656</v>
      </c>
      <c r="E33" s="1977" t="s">
        <v>689</v>
      </c>
      <c r="F33" s="810" t="str">
        <f ca="1">IF(项目基本情况!B11="企业","",IF(INDIRECT("'数据-取费表'!c"&amp;$G$1)="住宅",5%,IF(F8*F9*F10/12/(1+'数据-取费表'!C42)&gt;20000,12%,7%)))</f>
        <v/>
      </c>
      <c r="G33" s="2062"/>
      <c r="H33" s="2065"/>
      <c r="I33" s="2066"/>
      <c r="J33" s="2067"/>
      <c r="K33" s="2068"/>
      <c r="L33" s="2069"/>
      <c r="M33" s="2070"/>
    </row>
    <row r="34" spans="1:18" ht="18" customHeight="1">
      <c r="A34" s="803" t="s">
        <v>1875</v>
      </c>
      <c r="B34" s="784" t="s">
        <v>659</v>
      </c>
      <c r="C34" s="53">
        <f ca="1">ROUND(C7*F34/1.05,1)</f>
        <v>0</v>
      </c>
      <c r="D34" s="1977" t="s">
        <v>660</v>
      </c>
      <c r="E34" s="784" t="s">
        <v>648</v>
      </c>
      <c r="F34" s="809">
        <f>'数据-取费表'!B41</f>
        <v>5.6000000000000001E-2</v>
      </c>
      <c r="G34" s="2062"/>
      <c r="H34" s="2071"/>
      <c r="I34" s="2072"/>
      <c r="J34" s="2073"/>
      <c r="K34" s="2074"/>
      <c r="L34" s="2075"/>
      <c r="M34" s="2076"/>
    </row>
    <row r="35" spans="1:18" ht="18" customHeight="1">
      <c r="A35" s="803" t="s">
        <v>1849</v>
      </c>
      <c r="B35" s="784" t="s">
        <v>663</v>
      </c>
      <c r="C35" s="53">
        <f ca="1">IF(D35="按租金收入计税",ROUND(C7*F35,1),IF(D35="按房产原值计税",ROUND(C31*F35*0.7,1),INDIRECT("'数据-取费表'!Aj"&amp;$G$1)))</f>
        <v>0</v>
      </c>
      <c r="D35" s="811" t="s">
        <v>1680</v>
      </c>
      <c r="E35" s="784" t="s">
        <v>648</v>
      </c>
      <c r="F35" s="809">
        <f>IF(D35="按租金收入计税",'数据-取费表'!B51,'数据-取费表'!B50)</f>
        <v>1.2E-2</v>
      </c>
      <c r="G35" s="2062"/>
      <c r="H35" s="2077"/>
      <c r="I35" s="2077"/>
      <c r="J35" s="2077"/>
      <c r="K35" s="2078"/>
      <c r="L35" s="2077"/>
      <c r="M35" s="2077"/>
    </row>
    <row r="36" spans="1:18" ht="18" customHeight="1">
      <c r="A36" s="813" t="s">
        <v>1880</v>
      </c>
      <c r="B36" s="341" t="s">
        <v>667</v>
      </c>
      <c r="C36" s="54">
        <f ca="1">ROUND(F36*F37/10000,1)</f>
        <v>0</v>
      </c>
      <c r="D36" s="814" t="s">
        <v>668</v>
      </c>
      <c r="E36" s="784" t="s">
        <v>669</v>
      </c>
      <c r="F36" s="640">
        <f>'数据-取费表'!B52</f>
        <v>1.5</v>
      </c>
      <c r="G36" s="2062"/>
      <c r="H36" s="2065"/>
      <c r="I36" s="3427"/>
      <c r="J36" s="2079"/>
      <c r="K36" s="2080"/>
      <c r="L36" s="2079"/>
      <c r="M36" s="2079"/>
    </row>
    <row r="37" spans="1:18" ht="18" customHeight="1">
      <c r="A37" s="815"/>
      <c r="B37" s="793"/>
      <c r="C37" s="69"/>
      <c r="D37" s="816"/>
      <c r="E37" s="784" t="s">
        <v>673</v>
      </c>
      <c r="F37" s="785">
        <f ca="1">INDIRECT("'数据-取费表'!r"&amp;$G$1)</f>
        <v>0</v>
      </c>
      <c r="G37" s="2062"/>
      <c r="H37" s="2065"/>
      <c r="I37" s="3427"/>
      <c r="J37" s="2077"/>
      <c r="K37" s="2078"/>
      <c r="L37" s="2077"/>
      <c r="M37" s="2077"/>
    </row>
    <row r="38" spans="1:18" ht="18" customHeight="1">
      <c r="A38" s="803" t="s">
        <v>1877</v>
      </c>
      <c r="B38" s="784" t="s">
        <v>675</v>
      </c>
      <c r="C38" s="53">
        <f ca="1">ROUND(C31*F38,1)</f>
        <v>0</v>
      </c>
      <c r="D38" s="1977" t="s">
        <v>690</v>
      </c>
      <c r="E38" s="784" t="s">
        <v>648</v>
      </c>
      <c r="F38" s="817">
        <f ca="1">INDIRECT("'数据-取费表'!Ak"&amp;$G$1)</f>
        <v>0</v>
      </c>
      <c r="G38" s="2062"/>
      <c r="H38" s="2077"/>
      <c r="I38" s="2081"/>
      <c r="J38" s="1988"/>
      <c r="K38" s="2082"/>
      <c r="L38" s="2077"/>
      <c r="M38" s="2077"/>
    </row>
    <row r="39" spans="1:18" ht="18" customHeight="1">
      <c r="A39" s="803" t="s">
        <v>1878</v>
      </c>
      <c r="B39" s="784" t="s">
        <v>678</v>
      </c>
      <c r="C39" s="53">
        <f ca="1">ROUND(C15*F39,1)</f>
        <v>0</v>
      </c>
      <c r="D39" s="1977" t="s">
        <v>679</v>
      </c>
      <c r="E39" s="784" t="s">
        <v>648</v>
      </c>
      <c r="F39" s="818">
        <f ca="1">INDIRECT("'数据-取费表'!Al"&amp;$G$1)</f>
        <v>0</v>
      </c>
      <c r="G39" s="2062"/>
      <c r="H39" s="2077"/>
      <c r="I39" s="2081"/>
      <c r="J39" s="1988"/>
      <c r="K39" s="2082"/>
      <c r="L39" s="2077"/>
      <c r="M39" s="2077"/>
    </row>
    <row r="40" spans="1:18" ht="18" customHeight="1" thickBot="1">
      <c r="A40" s="2539" t="s">
        <v>1879</v>
      </c>
      <c r="B40" s="2525" t="s">
        <v>665</v>
      </c>
      <c r="C40" s="2523">
        <f ca="1">ROUND(C7*F40,1)</f>
        <v>0</v>
      </c>
      <c r="D40" s="2524" t="s">
        <v>682</v>
      </c>
      <c r="E40" s="2525" t="s">
        <v>648</v>
      </c>
      <c r="F40" s="2521">
        <f ca="1">INDIRECT("'数据-取费表'!Am"&amp;$G$1)</f>
        <v>0</v>
      </c>
      <c r="G40" s="2062"/>
      <c r="H40" s="2077"/>
      <c r="I40" s="2081"/>
      <c r="J40" s="1988"/>
      <c r="K40" s="2083"/>
      <c r="L40" s="2077"/>
      <c r="M40" s="2077"/>
    </row>
    <row r="41" spans="1:18" ht="18" customHeight="1" thickTop="1">
      <c r="A41" s="1829">
        <v>4</v>
      </c>
      <c r="B41" s="1827" t="s">
        <v>691</v>
      </c>
      <c r="C41" s="1353"/>
      <c r="D41" s="1354"/>
      <c r="E41" s="1354"/>
      <c r="F41" s="1355"/>
      <c r="G41" s="2062"/>
      <c r="H41" s="2062"/>
      <c r="I41" s="2062"/>
      <c r="J41" s="2062"/>
      <c r="K41" s="2083"/>
      <c r="L41" s="2062"/>
      <c r="M41" s="2062"/>
    </row>
    <row r="42" spans="1:18" ht="18" customHeight="1">
      <c r="A42" s="803" t="s">
        <v>1876</v>
      </c>
      <c r="B42" s="835" t="s">
        <v>692</v>
      </c>
      <c r="C42" s="829">
        <f ca="1">C7-C32</f>
        <v>0</v>
      </c>
      <c r="D42" s="1979" t="s">
        <v>693</v>
      </c>
      <c r="E42" s="1981"/>
      <c r="F42" s="820"/>
      <c r="G42" s="2062"/>
      <c r="H42" s="2062"/>
      <c r="I42" s="2062"/>
      <c r="J42" s="2062"/>
      <c r="K42" s="2083"/>
      <c r="L42" s="2062"/>
      <c r="M42" s="2062"/>
    </row>
    <row r="43" spans="1:18" ht="18" customHeight="1">
      <c r="A43" s="803" t="s">
        <v>1877</v>
      </c>
      <c r="B43" s="835" t="s">
        <v>710</v>
      </c>
      <c r="C43" s="836">
        <f ca="1">ROUND(C15*F43,0)</f>
        <v>0</v>
      </c>
      <c r="D43" s="1356" t="s">
        <v>711</v>
      </c>
      <c r="E43" s="3099" t="s">
        <v>2958</v>
      </c>
      <c r="F43" s="3100">
        <f ca="1">INDIRECT("'数据-取费表'!j"&amp;$G$1)</f>
        <v>0</v>
      </c>
      <c r="G43" s="2062"/>
      <c r="H43" s="2062"/>
      <c r="I43" s="2062"/>
      <c r="J43" s="2062"/>
      <c r="K43" s="2083"/>
      <c r="L43" s="2062"/>
      <c r="M43" s="2062"/>
    </row>
    <row r="44" spans="1:18" ht="18" customHeight="1">
      <c r="A44" s="803" t="s">
        <v>1878</v>
      </c>
      <c r="B44" s="835" t="s">
        <v>712</v>
      </c>
      <c r="C44" s="1357">
        <f ca="1">C42-C43</f>
        <v>0</v>
      </c>
      <c r="D44" s="463" t="s">
        <v>713</v>
      </c>
      <c r="E44" s="464"/>
      <c r="F44" s="465"/>
      <c r="G44" s="2062"/>
      <c r="H44" s="2062"/>
      <c r="I44" s="2062"/>
      <c r="J44" s="2062"/>
      <c r="K44" s="2083"/>
      <c r="L44" s="2062"/>
      <c r="M44" s="2062"/>
    </row>
    <row r="45" spans="1:18" ht="18" customHeight="1">
      <c r="A45" s="803" t="s">
        <v>1879</v>
      </c>
      <c r="B45" s="1356" t="s">
        <v>714</v>
      </c>
      <c r="C45" s="3014">
        <f ca="1">ROUND(-PV(F45,F46,C44,0),0)</f>
        <v>0</v>
      </c>
      <c r="D45" s="1358" t="s">
        <v>715</v>
      </c>
      <c r="E45" s="806" t="s">
        <v>716</v>
      </c>
      <c r="F45" s="830">
        <f ca="1">INDIRECT("'数据-取费表'!h"&amp;$G$1)</f>
        <v>0</v>
      </c>
      <c r="G45" s="2062"/>
      <c r="H45" s="2062"/>
      <c r="I45" s="2062"/>
      <c r="J45" s="2062"/>
      <c r="K45" s="2083"/>
      <c r="L45" s="2062"/>
      <c r="M45" s="2062"/>
    </row>
    <row r="46" spans="1:18" ht="18" customHeight="1" thickBot="1">
      <c r="A46" s="831"/>
      <c r="B46" s="1359"/>
      <c r="C46" s="1360"/>
      <c r="D46" s="1361"/>
      <c r="E46" s="3101" t="s">
        <v>2961</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2340</v>
      </c>
      <c r="J47" s="2358"/>
      <c r="K47" s="2359"/>
      <c r="L47" s="3137" t="str">
        <f ca="1">IF(M48="住宅",0,IF(L49&gt;J52,L61,J61))</f>
        <v>0</v>
      </c>
      <c r="O47" s="2373" t="s">
        <v>2407</v>
      </c>
      <c r="P47" s="1593"/>
      <c r="Q47" s="1605"/>
      <c r="R47" s="1593"/>
    </row>
    <row r="48" spans="1:18" s="2059" customFormat="1" ht="18" customHeight="1" thickBot="1">
      <c r="A48" s="2084"/>
      <c r="C48" s="2087"/>
      <c r="D48" s="2088"/>
      <c r="E48" s="2088"/>
      <c r="F48" s="2089"/>
      <c r="G48" s="2090"/>
      <c r="I48" s="3127" t="s">
        <v>2341</v>
      </c>
      <c r="J48" s="2360"/>
      <c r="K48" s="3134" t="s">
        <v>2346</v>
      </c>
      <c r="L48" s="3138">
        <f ca="1">INDIRECT("'数据-取费表'!d"&amp;$G$1)</f>
        <v>0</v>
      </c>
      <c r="M48" s="3098" t="str">
        <f>IF(ISNUMBER(FIND("住宅",C1)),"住宅","非住宅")</f>
        <v>非住宅</v>
      </c>
      <c r="O48" s="2374" t="s">
        <v>2372</v>
      </c>
      <c r="P48" s="2375" t="s">
        <v>2373</v>
      </c>
      <c r="Q48" s="2376" t="s">
        <v>2374</v>
      </c>
      <c r="R48" s="2375" t="s">
        <v>2375</v>
      </c>
    </row>
    <row r="49" spans="1:18" s="2059" customFormat="1" ht="18" customHeight="1" thickBot="1">
      <c r="A49" s="2084"/>
      <c r="D49" s="2091"/>
      <c r="E49" s="2092"/>
      <c r="F49" s="2089"/>
      <c r="G49" s="2090"/>
      <c r="H49" s="2093"/>
      <c r="I49" s="3103" t="s">
        <v>2342</v>
      </c>
      <c r="J49" s="2361"/>
      <c r="K49" s="3135" t="s">
        <v>2348</v>
      </c>
      <c r="L49" s="1908">
        <f ca="1">INDIRECT("'数据-取费表'!f"&amp;$G$1)</f>
        <v>0</v>
      </c>
      <c r="O49" s="2377" t="s">
        <v>2376</v>
      </c>
      <c r="P49" s="2378" t="s">
        <v>2402</v>
      </c>
      <c r="Q49" s="2379">
        <f ca="1">C41+J31</f>
        <v>0</v>
      </c>
      <c r="R49" s="2378" t="s">
        <v>2377</v>
      </c>
    </row>
    <row r="50" spans="1:18" s="2059" customFormat="1" ht="18" customHeight="1" thickBot="1">
      <c r="A50" s="2084"/>
      <c r="D50" s="2094"/>
      <c r="E50" s="2094"/>
      <c r="F50" s="2088"/>
      <c r="G50" s="2095"/>
      <c r="H50" s="2093"/>
      <c r="I50" s="3103" t="s">
        <v>2343</v>
      </c>
      <c r="J50" s="2362"/>
      <c r="K50" s="3136" t="s">
        <v>2349</v>
      </c>
      <c r="L50" s="2363"/>
      <c r="O50" s="2377" t="s">
        <v>2378</v>
      </c>
      <c r="P50" s="2378" t="s">
        <v>2403</v>
      </c>
      <c r="Q50" s="2379" t="str">
        <f ca="1">J61</f>
        <v>0</v>
      </c>
      <c r="R50" s="2378" t="s">
        <v>2379</v>
      </c>
    </row>
    <row r="51" spans="1:18" s="2059" customFormat="1" ht="18" customHeight="1" thickBot="1">
      <c r="A51" s="2096"/>
      <c r="D51" s="2094"/>
      <c r="E51" s="2094"/>
      <c r="F51" s="2085"/>
      <c r="H51" s="2093"/>
      <c r="I51" s="3103" t="s">
        <v>2344</v>
      </c>
      <c r="J51" s="3131">
        <f>SUMPRODUCT((I64:I66=J48)*(J63:L63=J49)*(J64:L66))</f>
        <v>0</v>
      </c>
      <c r="K51" s="3136" t="s">
        <v>2350</v>
      </c>
      <c r="L51" s="2363"/>
      <c r="O51" s="2380" t="s">
        <v>2380</v>
      </c>
      <c r="P51" s="2378" t="s">
        <v>2404</v>
      </c>
      <c r="Q51" s="2379">
        <f ca="1">C31</f>
        <v>0</v>
      </c>
      <c r="R51" s="2378" t="s">
        <v>2377</v>
      </c>
    </row>
    <row r="52" spans="1:18" s="2059" customFormat="1" ht="18" customHeight="1" thickBot="1">
      <c r="A52" s="2096"/>
      <c r="F52" s="2085"/>
      <c r="I52" s="3128" t="s">
        <v>2345</v>
      </c>
      <c r="J52" s="3132">
        <f>IF(J50="",J51,J50+J51-YEAR('数据-取费表'!B3))</f>
        <v>0</v>
      </c>
      <c r="K52" s="3103" t="s">
        <v>2351</v>
      </c>
      <c r="L52" s="3139">
        <f ca="1">ROUND(-PV(INDIRECT("'数据-取费表'!h"&amp;$G$1),L49,(C40-C14*J36),0),0)</f>
        <v>0</v>
      </c>
      <c r="O52" s="2380" t="s">
        <v>2381</v>
      </c>
      <c r="P52" s="2378" t="s">
        <v>2382</v>
      </c>
      <c r="Q52" s="2381" t="e">
        <f ca="1">J59</f>
        <v>#VALUE!</v>
      </c>
      <c r="R52" s="2382"/>
    </row>
    <row r="53" spans="1:18" s="2059" customFormat="1" ht="18" customHeight="1" thickBot="1">
      <c r="A53" s="2096"/>
      <c r="F53" s="2085"/>
      <c r="I53" s="3129" t="s">
        <v>2418</v>
      </c>
      <c r="J53" s="2364"/>
      <c r="K53" s="3129" t="s">
        <v>2417</v>
      </c>
      <c r="L53" s="2364"/>
      <c r="O53" s="2380" t="s">
        <v>2383</v>
      </c>
      <c r="P53" s="2378" t="s">
        <v>2384</v>
      </c>
      <c r="Q53" s="2381">
        <f>J53</f>
        <v>0</v>
      </c>
      <c r="R53" s="2382"/>
    </row>
    <row r="54" spans="1:18" s="2059" customFormat="1" ht="29.25" thickBot="1">
      <c r="A54" s="2096"/>
      <c r="I54" s="3130" t="s">
        <v>2974</v>
      </c>
      <c r="J54" s="3133">
        <f ca="1">IF(M48="住宅",MAX(J52,L49-'数据-取费表'!B20),MIN(J52,L49-'数据-取费表'!B20))</f>
        <v>-2</v>
      </c>
      <c r="K54" s="3432"/>
      <c r="L54" s="3433"/>
      <c r="O54" s="2380" t="s">
        <v>2385</v>
      </c>
      <c r="P54" s="2378" t="s">
        <v>2386</v>
      </c>
      <c r="Q54" s="2379">
        <f ca="1">J54</f>
        <v>-2</v>
      </c>
      <c r="R54" s="2378" t="s">
        <v>2387</v>
      </c>
    </row>
    <row r="55" spans="1:18" s="2059" customFormat="1" ht="18" customHeight="1" thickBot="1">
      <c r="A55" s="2096"/>
      <c r="I55" s="314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0"/>
      <c r="K55" s="3141"/>
      <c r="O55" s="2377" t="s">
        <v>2388</v>
      </c>
      <c r="P55" s="2378" t="s">
        <v>2405</v>
      </c>
      <c r="Q55" s="2379">
        <f ca="1">Q49+Q50</f>
        <v>0</v>
      </c>
      <c r="R55" s="2382" t="s">
        <v>2389</v>
      </c>
    </row>
    <row r="56" spans="1:18" s="2059" customFormat="1" ht="16.5" thickBot="1">
      <c r="A56" s="2096"/>
      <c r="B56" s="2097"/>
      <c r="C56" s="2097"/>
      <c r="I56" s="3142" t="s">
        <v>2352</v>
      </c>
      <c r="J56" s="3078" t="e">
        <f ca="1">ROUND(IF(J48="钢混",J58/J51,1-(1-2%)*(J51-J58)/J51),3)</f>
        <v>#VALUE!</v>
      </c>
      <c r="K56" s="3143" t="s">
        <v>2353</v>
      </c>
      <c r="L56" s="2365"/>
      <c r="O56" s="2383" t="s">
        <v>2408</v>
      </c>
      <c r="P56" s="1593"/>
      <c r="Q56" s="1605"/>
      <c r="R56" s="1593"/>
    </row>
    <row r="57" spans="1:18" s="2059" customFormat="1" ht="43.5" thickBot="1">
      <c r="A57" s="2096"/>
      <c r="B57" s="2097"/>
      <c r="C57" s="2097"/>
      <c r="I57" s="3144" t="s">
        <v>2354</v>
      </c>
      <c r="J57" s="3154" t="s">
        <v>1678</v>
      </c>
      <c r="K57" s="3103" t="s">
        <v>2359</v>
      </c>
      <c r="L57" s="1908">
        <f ca="1">IF(L49&lt;J52,"——",L49-J52)</f>
        <v>0</v>
      </c>
      <c r="O57" s="2374" t="s">
        <v>2372</v>
      </c>
      <c r="P57" s="2375" t="s">
        <v>2373</v>
      </c>
      <c r="Q57" s="2376" t="s">
        <v>2374</v>
      </c>
      <c r="R57" s="2375" t="s">
        <v>2375</v>
      </c>
    </row>
    <row r="58" spans="1:18" s="2059" customFormat="1" ht="29.25" thickBot="1">
      <c r="A58" s="2096"/>
      <c r="B58" s="2097"/>
      <c r="C58" s="2097"/>
      <c r="I58" s="3145" t="s">
        <v>2355</v>
      </c>
      <c r="J58" s="3146" t="str">
        <f ca="1">IF(OR(M48="住宅",J52&lt;L49,J57="是"),"——",J52-L49)</f>
        <v>——</v>
      </c>
      <c r="K58" s="3103" t="s">
        <v>2360</v>
      </c>
      <c r="L58" s="1908">
        <f ca="1">IF(L49&lt;J52,"——",IF(L56="比较法",L50,IF(L56="基准地价",L51,L52)))</f>
        <v>0</v>
      </c>
      <c r="O58" s="2377" t="s">
        <v>2376</v>
      </c>
      <c r="P58" s="2378" t="s">
        <v>2402</v>
      </c>
      <c r="Q58" s="2379">
        <f ca="1">C41+J31</f>
        <v>0</v>
      </c>
      <c r="R58" s="2378" t="s">
        <v>2377</v>
      </c>
    </row>
    <row r="59" spans="1:18" s="2059" customFormat="1" ht="29.25" thickBot="1">
      <c r="A59" s="2096"/>
      <c r="B59" s="2097"/>
      <c r="C59" s="2097"/>
      <c r="I59" s="3145" t="s">
        <v>2356</v>
      </c>
      <c r="J59" s="3079" t="e">
        <f ca="1">IF(J56&lt;0.4,0.4,J56)</f>
        <v>#VALUE!</v>
      </c>
      <c r="K59" s="3103" t="s">
        <v>2361</v>
      </c>
      <c r="L59" s="1908">
        <f ca="1">IF(ISERROR(POWER(1+L53,L48-L49)*(POWER(1+L53,L49)-1)/(POWER(1+L53,L48)-1)),0,POWER(1+L53,L48-L49)*(POWER(1+L53,L49)-1)/(POWER(1+L53,L48)-1))</f>
        <v>0</v>
      </c>
      <c r="O59" s="2377" t="s">
        <v>2378</v>
      </c>
      <c r="P59" s="2378" t="s">
        <v>2409</v>
      </c>
      <c r="Q59" s="2379" t="e">
        <f ca="1">L61</f>
        <v>#DIV/0!</v>
      </c>
      <c r="R59" s="2382" t="s">
        <v>2411</v>
      </c>
    </row>
    <row r="60" spans="1:18" s="2059" customFormat="1" ht="29.25" thickBot="1">
      <c r="A60" s="2096"/>
      <c r="B60" s="2097"/>
      <c r="C60" s="2097"/>
      <c r="I60" s="3145" t="s">
        <v>2357</v>
      </c>
      <c r="J60" s="3146" t="str">
        <f ca="1">IF(OR(M48="住宅",J52&lt;L49,J57="是"),"——",ROUND(C30*J59,0))</f>
        <v>——</v>
      </c>
      <c r="K60" s="3103" t="s">
        <v>2362</v>
      </c>
      <c r="L60" s="1908">
        <f ca="1">IF(ISERROR(POWER(1+L53,L48-J52)*(POWER(1+L53,J52)-1)/(POWER(1+L53,L48)-1)),0,POWER(1+L53,L48-J52)*(POWER(1+L53,J52)-1)/(POWER(1+L53,L48)-1))</f>
        <v>0</v>
      </c>
      <c r="O60" s="2380" t="s">
        <v>2380</v>
      </c>
      <c r="P60" s="2378" t="s">
        <v>2410</v>
      </c>
      <c r="Q60" s="2379">
        <f>IF(L56="比较法",L50,IF(L56="基准地价",L51,0))</f>
        <v>0</v>
      </c>
      <c r="R60" s="2378" t="s">
        <v>2377</v>
      </c>
    </row>
    <row r="61" spans="1:18" s="2059" customFormat="1" ht="15.75" thickBot="1">
      <c r="A61" s="2096"/>
      <c r="B61" s="2097"/>
      <c r="C61" s="2097"/>
      <c r="I61" s="3147" t="s">
        <v>2358</v>
      </c>
      <c r="J61" s="3148" t="str">
        <f ca="1">IF(OR(M48="住宅",J52&lt;L49,J57="是"),"0",ROUND(J60/(1+J53)^J54,0))</f>
        <v>0</v>
      </c>
      <c r="K61" s="3149" t="s">
        <v>2363</v>
      </c>
      <c r="L61" s="3148" t="e">
        <f ca="1">IF(OR(M48="住宅",L49&lt;J52),0,ROUND(L58*(L59/L60-1),0))</f>
        <v>#DIV/0!</v>
      </c>
      <c r="O61" s="2380" t="s">
        <v>2381</v>
      </c>
      <c r="P61" s="2378" t="s">
        <v>2390</v>
      </c>
      <c r="Q61" s="2381">
        <f>L53</f>
        <v>0</v>
      </c>
      <c r="R61" s="2382"/>
    </row>
    <row r="62" spans="1:18" s="2059" customFormat="1" ht="20.25" thickBot="1">
      <c r="A62" s="2096"/>
      <c r="B62" s="2097"/>
      <c r="C62" s="2097"/>
      <c r="K62" s="2086"/>
      <c r="O62" s="2380" t="s">
        <v>2383</v>
      </c>
      <c r="P62" s="2378" t="s">
        <v>2391</v>
      </c>
      <c r="Q62" s="2379">
        <f ca="1">L59</f>
        <v>0</v>
      </c>
      <c r="R62" s="2382" t="s">
        <v>2392</v>
      </c>
    </row>
    <row r="63" spans="1:18" s="2059" customFormat="1" ht="20.25" thickBot="1">
      <c r="A63" s="2096"/>
      <c r="B63" s="2097"/>
      <c r="C63" s="2097"/>
      <c r="I63" s="3150" t="s">
        <v>2364</v>
      </c>
      <c r="J63" s="3151" t="s">
        <v>2365</v>
      </c>
      <c r="K63" s="3151" t="s">
        <v>2366</v>
      </c>
      <c r="L63" s="3151" t="s">
        <v>2347</v>
      </c>
      <c r="M63" s="3152" t="s">
        <v>2938</v>
      </c>
      <c r="O63" s="2380" t="s">
        <v>2385</v>
      </c>
      <c r="P63" s="2378" t="s">
        <v>2393</v>
      </c>
      <c r="Q63" s="2379">
        <f ca="1">L60</f>
        <v>0</v>
      </c>
      <c r="R63" s="2382" t="s">
        <v>2394</v>
      </c>
    </row>
    <row r="64" spans="1:18" s="2059" customFormat="1" ht="15.75" thickBot="1">
      <c r="A64" s="2096"/>
      <c r="B64" s="2097"/>
      <c r="C64" s="2097"/>
      <c r="I64" s="3150" t="s">
        <v>2367</v>
      </c>
      <c r="J64" s="3151">
        <v>70</v>
      </c>
      <c r="K64" s="3151">
        <v>50</v>
      </c>
      <c r="L64" s="3151">
        <v>80</v>
      </c>
      <c r="M64" s="3153">
        <v>0.02</v>
      </c>
      <c r="O64" s="2377" t="s">
        <v>2388</v>
      </c>
      <c r="P64" s="2378" t="s">
        <v>2405</v>
      </c>
      <c r="Q64" s="2379" t="e">
        <f ca="1">Q58+Q59</f>
        <v>#DIV/0!</v>
      </c>
      <c r="R64" s="2382" t="s">
        <v>2389</v>
      </c>
    </row>
    <row r="65" spans="1:18" s="2059" customFormat="1" ht="16.5" thickBot="1">
      <c r="A65" s="2096"/>
      <c r="B65" s="2097"/>
      <c r="C65" s="2097"/>
      <c r="I65" s="3150" t="s">
        <v>2368</v>
      </c>
      <c r="J65" s="3151">
        <v>50</v>
      </c>
      <c r="K65" s="3151">
        <v>35</v>
      </c>
      <c r="L65" s="3151">
        <v>60</v>
      </c>
      <c r="M65" s="846">
        <v>0</v>
      </c>
      <c r="O65" s="2383" t="s">
        <v>2412</v>
      </c>
      <c r="P65" s="1593"/>
      <c r="Q65" s="1605"/>
      <c r="R65" s="1593"/>
    </row>
    <row r="66" spans="1:18" s="2059" customFormat="1" ht="15.75" thickBot="1">
      <c r="A66" s="2096"/>
      <c r="B66" s="2097"/>
      <c r="C66" s="2097"/>
      <c r="I66" s="3150" t="s">
        <v>2369</v>
      </c>
      <c r="J66" s="3151">
        <v>40</v>
      </c>
      <c r="K66" s="3151">
        <v>30</v>
      </c>
      <c r="L66" s="3151">
        <v>50</v>
      </c>
      <c r="M66" s="3153">
        <v>0.02</v>
      </c>
      <c r="O66" s="2374" t="s">
        <v>2372</v>
      </c>
      <c r="P66" s="2375" t="s">
        <v>2373</v>
      </c>
      <c r="Q66" s="2376" t="s">
        <v>2374</v>
      </c>
      <c r="R66" s="2375" t="s">
        <v>2375</v>
      </c>
    </row>
    <row r="67" spans="1:18" s="2059" customFormat="1" ht="15.75" thickBot="1">
      <c r="A67" s="2096"/>
      <c r="B67" s="2097"/>
      <c r="C67" s="2097"/>
      <c r="K67" s="2086"/>
      <c r="O67" s="2377" t="s">
        <v>2376</v>
      </c>
      <c r="P67" s="2378" t="s">
        <v>2402</v>
      </c>
      <c r="Q67" s="2379">
        <f ca="1">C41+J31</f>
        <v>0</v>
      </c>
      <c r="R67" s="2378" t="s">
        <v>2377</v>
      </c>
    </row>
    <row r="68" spans="1:18" s="2059" customFormat="1" ht="20.25" thickBot="1">
      <c r="A68" s="2096"/>
      <c r="B68" s="2097"/>
      <c r="C68" s="2097"/>
      <c r="K68" s="2086"/>
      <c r="O68" s="2377" t="s">
        <v>2378</v>
      </c>
      <c r="P68" s="2378" t="s">
        <v>2409</v>
      </c>
      <c r="Q68" s="2379" t="e">
        <f ca="1">L61</f>
        <v>#DIV/0!</v>
      </c>
      <c r="R68" s="2382" t="s">
        <v>2411</v>
      </c>
    </row>
    <row r="69" spans="1:18" s="2059" customFormat="1" ht="21.75" thickBot="1">
      <c r="A69" s="2096"/>
      <c r="B69" s="2097"/>
      <c r="C69" s="2097"/>
      <c r="K69" s="2086"/>
      <c r="O69" s="2380" t="s">
        <v>2380</v>
      </c>
      <c r="P69" s="2378" t="s">
        <v>2410</v>
      </c>
      <c r="Q69" s="2384">
        <f ca="1">L52</f>
        <v>0</v>
      </c>
      <c r="R69" s="2385" t="s">
        <v>2413</v>
      </c>
    </row>
    <row r="70" spans="1:18" s="2059" customFormat="1" ht="20.25" thickBot="1">
      <c r="A70" s="2096"/>
      <c r="B70" s="2097"/>
      <c r="C70" s="2097"/>
      <c r="K70" s="2086"/>
      <c r="O70" s="2380" t="s">
        <v>2381</v>
      </c>
      <c r="P70" s="2386" t="s">
        <v>2395</v>
      </c>
      <c r="Q70" s="2379">
        <f ca="1">ROUND(Q71-Q72*Q73,0)</f>
        <v>0</v>
      </c>
      <c r="R70" s="2382"/>
    </row>
    <row r="71" spans="1:18" s="2059" customFormat="1" ht="15.75" thickBot="1">
      <c r="A71" s="2096"/>
      <c r="B71" s="2097"/>
      <c r="C71" s="2097"/>
      <c r="K71" s="2086"/>
      <c r="O71" s="2380" t="s">
        <v>2396</v>
      </c>
      <c r="P71" s="2386" t="s">
        <v>2397</v>
      </c>
      <c r="Q71" s="2379">
        <f ca="1">C42</f>
        <v>0</v>
      </c>
      <c r="R71" s="2378" t="s">
        <v>2377</v>
      </c>
    </row>
    <row r="72" spans="1:18" s="2059" customFormat="1" ht="15.75" thickBot="1">
      <c r="A72" s="2096"/>
      <c r="B72" s="2097"/>
      <c r="C72" s="2097"/>
      <c r="K72" s="2086"/>
      <c r="O72" s="2380" t="s">
        <v>2398</v>
      </c>
      <c r="P72" s="2386" t="s">
        <v>2399</v>
      </c>
      <c r="Q72" s="2379">
        <f ca="1">C15</f>
        <v>0</v>
      </c>
      <c r="R72" s="2378" t="s">
        <v>2377</v>
      </c>
    </row>
    <row r="73" spans="1:18" s="2059" customFormat="1" ht="15.75" thickBot="1">
      <c r="A73" s="2096"/>
      <c r="B73" s="2097"/>
      <c r="C73" s="2097"/>
      <c r="K73" s="2086"/>
      <c r="O73" s="2380" t="s">
        <v>2400</v>
      </c>
      <c r="P73" s="2386" t="s">
        <v>2401</v>
      </c>
      <c r="Q73" s="2381">
        <f ca="1">F43</f>
        <v>0</v>
      </c>
      <c r="R73" s="2382"/>
    </row>
    <row r="74" spans="1:18" s="2059" customFormat="1" ht="15.75" thickBot="1">
      <c r="A74" s="2096"/>
      <c r="B74" s="2097"/>
      <c r="C74" s="2097"/>
      <c r="K74" s="2086"/>
      <c r="O74" s="2380" t="s">
        <v>2383</v>
      </c>
      <c r="P74" s="2378" t="s">
        <v>2390</v>
      </c>
      <c r="Q74" s="2381">
        <f>L53</f>
        <v>0</v>
      </c>
      <c r="R74" s="2382"/>
    </row>
    <row r="75" spans="1:18" s="2059" customFormat="1" ht="20.25" thickBot="1">
      <c r="A75" s="2096"/>
      <c r="B75" s="2097"/>
      <c r="C75" s="2097"/>
      <c r="K75" s="2086"/>
      <c r="O75" s="2380" t="s">
        <v>2385</v>
      </c>
      <c r="P75" s="2378" t="s">
        <v>2391</v>
      </c>
      <c r="Q75" s="2379">
        <f ca="1">L59</f>
        <v>0</v>
      </c>
      <c r="R75" s="2382" t="s">
        <v>2392</v>
      </c>
    </row>
    <row r="76" spans="1:18" s="2059" customFormat="1" ht="20.25" thickBot="1">
      <c r="A76" s="2096"/>
      <c r="B76" s="2097"/>
      <c r="C76" s="2097"/>
      <c r="K76" s="2086"/>
      <c r="O76" s="2380" t="s">
        <v>2414</v>
      </c>
      <c r="P76" s="2378" t="s">
        <v>2393</v>
      </c>
      <c r="Q76" s="2379">
        <f ca="1">L60</f>
        <v>0</v>
      </c>
      <c r="R76" s="2382" t="s">
        <v>2394</v>
      </c>
    </row>
    <row r="77" spans="1:18" s="2059" customFormat="1" ht="15.75" thickBot="1">
      <c r="A77" s="2096"/>
      <c r="B77" s="2097"/>
      <c r="C77" s="2097"/>
      <c r="K77" s="2086"/>
      <c r="O77" s="2377" t="s">
        <v>2388</v>
      </c>
      <c r="P77" s="2378" t="s">
        <v>2405</v>
      </c>
      <c r="Q77" s="2379" t="e">
        <f ca="1">Q67+Q68</f>
        <v>#DIV/0!</v>
      </c>
      <c r="R77" s="2382" t="s">
        <v>2389</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9" priority="6">
      <formula>$F$12="自定义"</formula>
    </cfRule>
  </conditionalFormatting>
  <conditionalFormatting sqref="J13">
    <cfRule type="expression" dxfId="108" priority="5">
      <formula>$M$10="自定义"</formula>
    </cfRule>
  </conditionalFormatting>
  <conditionalFormatting sqref="K56">
    <cfRule type="expression" dxfId="107" priority="3">
      <formula>$L$48&gt;$J$51</formula>
    </cfRule>
  </conditionalFormatting>
  <conditionalFormatting sqref="I56">
    <cfRule type="expression" dxfId="106" priority="4">
      <formula>$J$51&gt;$L$48</formula>
    </cfRule>
  </conditionalFormatting>
  <conditionalFormatting sqref="I61">
    <cfRule type="expression" dxfId="105" priority="2">
      <formula>$J$51&gt;$L$48</formula>
    </cfRule>
  </conditionalFormatting>
  <conditionalFormatting sqref="K61">
    <cfRule type="expression" dxfId="104"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topLeftCell="K1" zoomScale="80" zoomScaleNormal="80" workbookViewId="0">
      <selection activeCell="L3" sqref="L3"/>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2" customFormat="1">
      <c r="B1" s="3436" t="s">
        <v>2573</v>
      </c>
      <c r="C1" s="3436"/>
      <c r="D1" s="3436"/>
      <c r="E1" s="3436"/>
      <c r="F1" s="3436"/>
      <c r="G1" s="3435" t="s">
        <v>2574</v>
      </c>
      <c r="H1" s="3435"/>
      <c r="I1" s="3435"/>
      <c r="J1" s="3435"/>
      <c r="K1" s="3435"/>
      <c r="L1" s="3435"/>
      <c r="N1" s="3435" t="s">
        <v>2575</v>
      </c>
      <c r="O1" s="3435"/>
      <c r="P1" s="3435"/>
      <c r="Q1" s="3435"/>
      <c r="R1" s="2633"/>
      <c r="S1" s="3435" t="s">
        <v>2576</v>
      </c>
      <c r="T1" s="3435"/>
      <c r="U1" s="3435"/>
      <c r="V1" s="3435"/>
      <c r="X1" s="3434" t="s">
        <v>2636</v>
      </c>
      <c r="Y1" s="3435"/>
      <c r="Z1" s="3435"/>
      <c r="AA1" s="3435"/>
      <c r="AB1" s="3435"/>
      <c r="AD1" s="3434" t="s">
        <v>2640</v>
      </c>
      <c r="AE1" s="3435"/>
      <c r="AF1" s="3435"/>
      <c r="AG1" s="3435"/>
      <c r="AH1" s="3435"/>
    </row>
    <row r="2" spans="1:34" s="2735" customFormat="1" ht="14.25" thickBot="1">
      <c r="B2" s="2743" t="s">
        <v>2577</v>
      </c>
      <c r="C2" s="2743" t="s">
        <v>2638</v>
      </c>
      <c r="D2" s="2736" t="s">
        <v>1644</v>
      </c>
      <c r="E2" s="2736" t="s">
        <v>1949</v>
      </c>
      <c r="F2" s="2743" t="s">
        <v>2639</v>
      </c>
      <c r="G2" s="2739"/>
      <c r="H2" s="2738"/>
      <c r="I2" s="2743" t="s">
        <v>2952</v>
      </c>
      <c r="J2" s="2736" t="s">
        <v>2954</v>
      </c>
      <c r="K2" s="2736" t="s">
        <v>2955</v>
      </c>
      <c r="L2" s="2743" t="s">
        <v>2956</v>
      </c>
      <c r="N2" s="2743" t="s">
        <v>2577</v>
      </c>
      <c r="O2" s="2736" t="s">
        <v>2953</v>
      </c>
      <c r="P2" s="2736" t="s">
        <v>1949</v>
      </c>
      <c r="Q2" s="2743" t="s">
        <v>2639</v>
      </c>
      <c r="R2" s="2737"/>
      <c r="S2" s="2743" t="s">
        <v>2577</v>
      </c>
      <c r="T2" s="2736" t="s">
        <v>2953</v>
      </c>
      <c r="U2" s="2736" t="s">
        <v>1949</v>
      </c>
      <c r="V2" s="2743" t="s">
        <v>2639</v>
      </c>
      <c r="X2" s="2743" t="s">
        <v>2577</v>
      </c>
      <c r="Y2" s="2743" t="s">
        <v>2638</v>
      </c>
      <c r="Z2" s="2736" t="s">
        <v>1644</v>
      </c>
      <c r="AA2" s="2736" t="s">
        <v>1949</v>
      </c>
      <c r="AB2" s="2743" t="s">
        <v>2639</v>
      </c>
      <c r="AD2" s="2743" t="s">
        <v>2577</v>
      </c>
      <c r="AE2" s="2743" t="s">
        <v>2638</v>
      </c>
      <c r="AF2" s="2736" t="s">
        <v>1644</v>
      </c>
      <c r="AG2" s="2736" t="s">
        <v>1949</v>
      </c>
      <c r="AH2" s="2743" t="s">
        <v>2639</v>
      </c>
    </row>
    <row r="3" spans="1:34" s="3111" customFormat="1" ht="14.25">
      <c r="A3" s="3123" t="s">
        <v>2965</v>
      </c>
      <c r="B3" s="3112"/>
      <c r="C3" s="3112"/>
      <c r="D3" s="3113"/>
      <c r="E3" s="3113"/>
      <c r="F3" s="3112"/>
      <c r="G3" s="3114"/>
      <c r="H3" s="3115"/>
      <c r="I3" s="3122">
        <f>ROUND(AVERAGE($I4:$I24),2)</f>
        <v>2.19</v>
      </c>
      <c r="J3" s="3122">
        <f>ROUND(AVERAGE($J4:$J24),2)</f>
        <v>1.53</v>
      </c>
      <c r="K3" s="3122">
        <f>ROUND(AVERAGE($K4:$K24),2)</f>
        <v>2.41</v>
      </c>
      <c r="L3" s="3122">
        <f>ROUND(AVERAGE($L4:$L24),2)</f>
        <v>1.42</v>
      </c>
      <c r="N3" s="3114"/>
      <c r="O3" s="3116"/>
      <c r="P3" s="3116"/>
      <c r="Q3" s="3116"/>
      <c r="R3" s="3116"/>
      <c r="S3" s="3114"/>
      <c r="T3" s="3116"/>
      <c r="U3" s="3116"/>
      <c r="V3" s="3116"/>
      <c r="W3" s="3119"/>
      <c r="X3" s="3117">
        <f>ROUND(SUMPRODUCT(PRODUCT(1+N3:N$23)),4)</f>
        <v>1.4956</v>
      </c>
      <c r="Y3" s="3117">
        <f>ROUND(SUMPRODUCT(PRODUCT(1+O3:O$23)),4)</f>
        <v>1.3237000000000001</v>
      </c>
      <c r="Z3" s="3117">
        <f t="shared" ref="Z3:Z21" si="0">Y3</f>
        <v>1.3237000000000001</v>
      </c>
      <c r="AA3" s="3117">
        <f>ROUND(SUMPRODUCT(PRODUCT(1+P3:P$23)),4)</f>
        <v>1.554</v>
      </c>
      <c r="AB3" s="3117">
        <f>ROUND(SUMPRODUCT(PRODUCT(1+Q3:Q$23)),4)</f>
        <v>1.3087</v>
      </c>
      <c r="AD3" s="3118">
        <f>ROUND(AVERAGE(I3:I$24)/100,4)</f>
        <v>2.1899999999999999E-2</v>
      </c>
      <c r="AE3" s="3118">
        <f>ROUND(AVERAGE(J3:J$24)/100,4)</f>
        <v>1.5299999999999999E-2</v>
      </c>
      <c r="AF3" s="3118">
        <f t="shared" ref="AF3:AF22" si="1">AE3</f>
        <v>1.5299999999999999E-2</v>
      </c>
      <c r="AG3" s="3118">
        <f>ROUND(AVERAGE(K3:K$24)/100,4)</f>
        <v>2.41E-2</v>
      </c>
      <c r="AH3" s="3118">
        <f>ROUND(AVERAGE(L3:L$24)/100,4)</f>
        <v>1.4200000000000001E-2</v>
      </c>
    </row>
    <row r="4" spans="1:34" s="2728" customFormat="1" ht="14.25">
      <c r="B4" s="2729"/>
      <c r="C4" s="2729"/>
      <c r="D4" s="2730"/>
      <c r="E4" s="2730"/>
      <c r="F4" s="2729"/>
      <c r="G4" s="2734"/>
      <c r="H4" s="2731"/>
      <c r="I4" s="3104"/>
      <c r="J4" s="3104"/>
      <c r="K4" s="3104"/>
      <c r="L4" s="3104"/>
      <c r="N4" s="2734"/>
      <c r="O4" s="2732"/>
      <c r="P4" s="2732"/>
      <c r="Q4" s="2732"/>
      <c r="R4" s="2732"/>
      <c r="S4" s="2734"/>
      <c r="T4" s="2732"/>
      <c r="U4" s="2732"/>
      <c r="V4" s="2732"/>
      <c r="W4" s="3120"/>
      <c r="X4" s="2733"/>
      <c r="Y4" s="2733"/>
      <c r="Z4" s="2733"/>
      <c r="AA4" s="2733"/>
      <c r="AB4" s="2733"/>
      <c r="AD4" s="2653"/>
      <c r="AE4" s="2653"/>
      <c r="AF4" s="2653"/>
      <c r="AG4" s="2653"/>
      <c r="AH4" s="2653"/>
    </row>
    <row r="5" spans="1:34" s="3092" customFormat="1">
      <c r="A5" s="3090" t="s">
        <v>2977</v>
      </c>
      <c r="B5" s="2774">
        <f>B6*(1+N5)</f>
        <v>459.95733971036987</v>
      </c>
      <c r="C5" s="2774">
        <f t="shared" ref="C5" si="2">C6*(1+O5)</f>
        <v>341.22221064422405</v>
      </c>
      <c r="D5" s="2774">
        <f t="shared" ref="D5" si="3">C5</f>
        <v>341.22221064422405</v>
      </c>
      <c r="E5" s="2774">
        <f t="shared" ref="E5" si="4">E6*(1+P5)</f>
        <v>657.19161663724799</v>
      </c>
      <c r="F5" s="2774">
        <f t="shared" ref="F5" si="5">F6*(1+Q5)</f>
        <v>300.87803644464805</v>
      </c>
      <c r="G5" s="2734">
        <v>2018</v>
      </c>
      <c r="H5" s="3091">
        <v>4</v>
      </c>
      <c r="I5" s="3105">
        <v>0</v>
      </c>
      <c r="J5" s="3105">
        <v>0</v>
      </c>
      <c r="K5" s="3105">
        <v>0</v>
      </c>
      <c r="L5" s="3105">
        <v>0</v>
      </c>
      <c r="N5" s="2741">
        <f t="shared" ref="N5" si="6">I5/100</f>
        <v>0</v>
      </c>
      <c r="O5" s="2741">
        <f t="shared" ref="O5" si="7">J5/100</f>
        <v>0</v>
      </c>
      <c r="P5" s="2741">
        <f t="shared" ref="P5" si="8">K5/100</f>
        <v>0</v>
      </c>
      <c r="Q5" s="2741">
        <f t="shared" ref="Q5" si="9">L5/100</f>
        <v>0</v>
      </c>
      <c r="R5" s="3093"/>
      <c r="S5" s="3094"/>
      <c r="T5" s="3093"/>
      <c r="U5" s="3093"/>
      <c r="V5" s="3093"/>
      <c r="W5" s="3121" t="s">
        <v>2966</v>
      </c>
      <c r="X5" s="3095">
        <f>ROUND(SUMPRODUCT(PRODUCT(1+N5:N$23)),4)</f>
        <v>1.4956</v>
      </c>
      <c r="Y5" s="3095">
        <f>ROUND(SUMPRODUCT(PRODUCT(1+O5:O$23)),4)</f>
        <v>1.3237000000000001</v>
      </c>
      <c r="Z5" s="3095">
        <f t="shared" ref="Z5" si="10">Y5</f>
        <v>1.3237000000000001</v>
      </c>
      <c r="AA5" s="3095">
        <f>ROUND(SUMPRODUCT(PRODUCT(1+P5:P$23)),4)</f>
        <v>1.554</v>
      </c>
      <c r="AB5" s="3095">
        <f>ROUND(SUMPRODUCT(PRODUCT(1+Q5:Q$23)),4)</f>
        <v>1.3087</v>
      </c>
      <c r="AD5" s="3096">
        <f>ROUND(AVERAGE(I5:I$24)/100,4)</f>
        <v>2.1899999999999999E-2</v>
      </c>
      <c r="AE5" s="3096">
        <f>ROUND(AVERAGE(J5:J$24)/100,4)</f>
        <v>1.5299999999999999E-2</v>
      </c>
      <c r="AF5" s="3096">
        <f t="shared" ref="AF5" si="11">AE5</f>
        <v>1.5299999999999999E-2</v>
      </c>
      <c r="AG5" s="3096">
        <f>ROUND(AVERAGE(K5:K$24)/100,4)</f>
        <v>2.41E-2</v>
      </c>
      <c r="AH5" s="3096">
        <f>ROUND(AVERAGE(L5:L$24)/100,4)</f>
        <v>1.4200000000000001E-2</v>
      </c>
    </row>
    <row r="6" spans="1:34" s="2740" customFormat="1" ht="13.5" thickBot="1">
      <c r="A6" s="2634" t="s">
        <v>2975</v>
      </c>
      <c r="B6" s="2648">
        <f>B7*(1+N6)</f>
        <v>459.95733971036987</v>
      </c>
      <c r="C6" s="2648">
        <f t="shared" ref="C6" si="12">C7*(1+O6)</f>
        <v>341.22221064422405</v>
      </c>
      <c r="D6" s="2648">
        <f t="shared" ref="D6" si="13">C6</f>
        <v>341.22221064422405</v>
      </c>
      <c r="E6" s="2648">
        <f t="shared" ref="E6" si="14">E7*(1+P6)</f>
        <v>657.19161663724799</v>
      </c>
      <c r="F6" s="2648">
        <f t="shared" ref="F6" si="15">F7*(1+Q6)</f>
        <v>300.87803644464805</v>
      </c>
      <c r="G6" s="3110"/>
      <c r="H6" s="2638">
        <v>3</v>
      </c>
      <c r="I6" s="2638">
        <v>1.51</v>
      </c>
      <c r="J6" s="2638">
        <v>1.41</v>
      </c>
      <c r="K6" s="2638">
        <v>1.52</v>
      </c>
      <c r="L6" s="2649">
        <v>1.74</v>
      </c>
      <c r="M6" s="2642"/>
      <c r="N6" s="2643">
        <f t="shared" ref="N6" si="16">I6/100</f>
        <v>1.5100000000000001E-2</v>
      </c>
      <c r="O6" s="2644">
        <f t="shared" ref="O6" si="17">J6/100</f>
        <v>1.41E-2</v>
      </c>
      <c r="P6" s="2644">
        <f t="shared" ref="P6" si="18">K6/100</f>
        <v>1.52E-2</v>
      </c>
      <c r="Q6" s="2644">
        <f t="shared" ref="Q6" si="19">L6/100</f>
        <v>1.7399999999999999E-2</v>
      </c>
      <c r="R6" s="2645"/>
      <c r="S6" s="2651"/>
      <c r="T6" s="2652"/>
      <c r="U6" s="2652"/>
      <c r="V6" s="2652"/>
      <c r="W6" s="2642"/>
      <c r="X6" s="2733">
        <f>ROUND(SUMPRODUCT(PRODUCT(1+N6:N$23)),4)</f>
        <v>1.4956</v>
      </c>
      <c r="Y6" s="2733">
        <f>ROUND(SUMPRODUCT(PRODUCT(1+O6:O$23)),4)</f>
        <v>1.3237000000000001</v>
      </c>
      <c r="Z6" s="2733">
        <f t="shared" ref="Z6" si="20">Y6</f>
        <v>1.3237000000000001</v>
      </c>
      <c r="AA6" s="2733">
        <f>ROUND(SUMPRODUCT(PRODUCT(1+P6:P$23)),4)</f>
        <v>1.554</v>
      </c>
      <c r="AB6" s="2733">
        <f>ROUND(SUMPRODUCT(PRODUCT(1+Q6:Q$23)),4)</f>
        <v>1.3087</v>
      </c>
      <c r="AC6" s="2642"/>
      <c r="AD6" s="2653">
        <f>ROUND(AVERAGE(I6:I$24)/100,4)</f>
        <v>2.3099999999999999E-2</v>
      </c>
      <c r="AE6" s="2653">
        <f>ROUND(AVERAGE(J6:J$24)/100,4)</f>
        <v>1.61E-2</v>
      </c>
      <c r="AF6" s="2653">
        <f t="shared" ref="AF6" si="21">AE6</f>
        <v>1.61E-2</v>
      </c>
      <c r="AG6" s="2653">
        <f>ROUND(AVERAGE(K6:K$24)/100,4)</f>
        <v>2.53E-2</v>
      </c>
      <c r="AH6" s="2653">
        <f>ROUND(AVERAGE(L6:L$24)/100,4)</f>
        <v>1.4999999999999999E-2</v>
      </c>
    </row>
    <row r="7" spans="1:34" s="2740" customFormat="1" ht="13.5" thickBot="1">
      <c r="A7" s="2634" t="s">
        <v>2976</v>
      </c>
      <c r="B7" s="2648">
        <f>B8*(1+N7)</f>
        <v>453.11529869999993</v>
      </c>
      <c r="C7" s="2648">
        <f t="shared" ref="C7" si="22">C8*(1+O7)</f>
        <v>336.47787264000004</v>
      </c>
      <c r="D7" s="2648">
        <f t="shared" ref="D7" si="23">C7</f>
        <v>336.47787264000004</v>
      </c>
      <c r="E7" s="2648">
        <f t="shared" ref="E7" si="24">E8*(1+P7)</f>
        <v>647.35186823999993</v>
      </c>
      <c r="F7" s="2648">
        <f t="shared" ref="F7" si="25">F8*(1+Q7)</f>
        <v>295.73229452000004</v>
      </c>
      <c r="G7" s="3110"/>
      <c r="H7" s="2638">
        <v>2</v>
      </c>
      <c r="I7" s="2638">
        <v>1.49</v>
      </c>
      <c r="J7" s="2638">
        <v>0.96</v>
      </c>
      <c r="K7" s="2638">
        <v>1.58</v>
      </c>
      <c r="L7" s="2649">
        <v>2.44</v>
      </c>
      <c r="M7" s="2642"/>
      <c r="N7" s="2643">
        <f t="shared" ref="N7" si="26">I7/100</f>
        <v>1.49E-2</v>
      </c>
      <c r="O7" s="2644">
        <f t="shared" ref="O7" si="27">J7/100</f>
        <v>9.5999999999999992E-3</v>
      </c>
      <c r="P7" s="2644">
        <f t="shared" ref="P7" si="28">K7/100</f>
        <v>1.5800000000000002E-2</v>
      </c>
      <c r="Q7" s="2644">
        <f t="shared" ref="Q7" si="29">L7/100</f>
        <v>2.4399999999999998E-2</v>
      </c>
      <c r="R7" s="2645"/>
      <c r="S7" s="2651"/>
      <c r="T7" s="2652"/>
      <c r="U7" s="2652"/>
      <c r="V7" s="2652"/>
      <c r="W7" s="2642"/>
      <c r="X7" s="2733">
        <f>ROUND(SUMPRODUCT(PRODUCT(1+N7:N$23)),4)</f>
        <v>1.4733000000000001</v>
      </c>
      <c r="Y7" s="2733">
        <f>ROUND(SUMPRODUCT(PRODUCT(1+O7:O$23)),4)</f>
        <v>1.3052999999999999</v>
      </c>
      <c r="Z7" s="2733">
        <f t="shared" ref="Z7" si="30">Y7</f>
        <v>1.3052999999999999</v>
      </c>
      <c r="AA7" s="2733">
        <f>ROUND(SUMPRODUCT(PRODUCT(1+P7:P$23)),4)</f>
        <v>1.5306999999999999</v>
      </c>
      <c r="AB7" s="2733">
        <f>ROUND(SUMPRODUCT(PRODUCT(1+Q7:Q$23)),4)</f>
        <v>1.2863</v>
      </c>
      <c r="AC7" s="2642"/>
      <c r="AD7" s="2653">
        <f>ROUND(AVERAGE(I7:I$24)/100,4)</f>
        <v>2.35E-2</v>
      </c>
      <c r="AE7" s="2653">
        <f>ROUND(AVERAGE(J7:J$24)/100,4)</f>
        <v>1.6199999999999999E-2</v>
      </c>
      <c r="AF7" s="2653">
        <f t="shared" ref="AF7" si="31">AE7</f>
        <v>1.6199999999999999E-2</v>
      </c>
      <c r="AG7" s="2653">
        <f>ROUND(AVERAGE(K7:K$24)/100,4)</f>
        <v>2.5899999999999999E-2</v>
      </c>
      <c r="AH7" s="2653">
        <f>ROUND(AVERAGE(L7:L$24)/100,4)</f>
        <v>1.49E-2</v>
      </c>
    </row>
    <row r="8" spans="1:34" s="2740" customFormat="1" ht="13.5" thickBot="1">
      <c r="A8" s="2634" t="s">
        <v>2972</v>
      </c>
      <c r="B8" s="2648">
        <f>B9*(1+N8)</f>
        <v>446.46299999999997</v>
      </c>
      <c r="C8" s="2648">
        <f t="shared" ref="C8" si="32">C9*(1+O8)</f>
        <v>333.27840000000003</v>
      </c>
      <c r="D8" s="2648">
        <f t="shared" ref="D8:D13" si="33">C8</f>
        <v>333.27840000000003</v>
      </c>
      <c r="E8" s="2648">
        <f t="shared" ref="E8" si="34">E9*(1+P8)</f>
        <v>637.28279999999995</v>
      </c>
      <c r="F8" s="2648">
        <f t="shared" ref="F8" si="35">F9*(1+Q8)</f>
        <v>288.68830000000003</v>
      </c>
      <c r="G8" s="3110"/>
      <c r="H8" s="2638">
        <v>1</v>
      </c>
      <c r="I8" s="2638">
        <v>1.7</v>
      </c>
      <c r="J8" s="2638">
        <v>1.92</v>
      </c>
      <c r="K8" s="2638">
        <v>1.64</v>
      </c>
      <c r="L8" s="2649">
        <v>2.0099999999999998</v>
      </c>
      <c r="M8" s="2642"/>
      <c r="N8" s="2643">
        <f t="shared" ref="N8:N13" si="36">I8/100</f>
        <v>1.7000000000000001E-2</v>
      </c>
      <c r="O8" s="2644">
        <f t="shared" ref="O8" si="37">J8/100</f>
        <v>1.9199999999999998E-2</v>
      </c>
      <c r="P8" s="2644">
        <f t="shared" ref="P8" si="38">K8/100</f>
        <v>1.6399999999999998E-2</v>
      </c>
      <c r="Q8" s="2644">
        <f t="shared" ref="Q8" si="39">L8/100</f>
        <v>2.0099999999999996E-2</v>
      </c>
      <c r="R8" s="2645"/>
      <c r="S8" s="2651">
        <f>B8/B9-1</f>
        <v>1.6999999999999904E-2</v>
      </c>
      <c r="T8" s="2652">
        <f>C8/C9-1</f>
        <v>1.9200000000000106E-2</v>
      </c>
      <c r="U8" s="2652">
        <f>E8/E9-1</f>
        <v>1.639999999999997E-2</v>
      </c>
      <c r="V8" s="2652">
        <f>F8/F9-1</f>
        <v>2.0100000000000007E-2</v>
      </c>
      <c r="W8" s="2642"/>
      <c r="X8" s="2733">
        <f>ROUND(SUMPRODUCT(PRODUCT(1+N8:N$23)),4)</f>
        <v>1.4517</v>
      </c>
      <c r="Y8" s="2733">
        <f>ROUND(SUMPRODUCT(PRODUCT(1+O8:O$23)),4)</f>
        <v>1.2928999999999999</v>
      </c>
      <c r="Z8" s="2733">
        <f t="shared" ref="Z8" si="40">Y8</f>
        <v>1.2928999999999999</v>
      </c>
      <c r="AA8" s="2733">
        <f>ROUND(SUMPRODUCT(PRODUCT(1+P8:P$23)),4)</f>
        <v>1.5068999999999999</v>
      </c>
      <c r="AB8" s="2733">
        <f>ROUND(SUMPRODUCT(PRODUCT(1+Q8:Q$23)),4)</f>
        <v>1.2557</v>
      </c>
      <c r="AC8" s="2642"/>
      <c r="AD8" s="2653">
        <f>ROUND(AVERAGE(I8:I$24)/100,4)</f>
        <v>2.4E-2</v>
      </c>
      <c r="AE8" s="2653">
        <f>ROUND(AVERAGE(J8:J$24)/100,4)</f>
        <v>1.66E-2</v>
      </c>
      <c r="AF8" s="2653">
        <f t="shared" ref="AF8" si="41">AE8</f>
        <v>1.66E-2</v>
      </c>
      <c r="AG8" s="2653">
        <f>ROUND(AVERAGE(K8:K$24)/100,4)</f>
        <v>2.6499999999999999E-2</v>
      </c>
      <c r="AH8" s="2653">
        <f>ROUND(AVERAGE(L8:L$24)/100,4)</f>
        <v>1.43E-2</v>
      </c>
    </row>
    <row r="9" spans="1:34">
      <c r="A9" s="2634" t="s">
        <v>2963</v>
      </c>
      <c r="B9" s="3125">
        <v>439</v>
      </c>
      <c r="C9" s="3125">
        <v>327</v>
      </c>
      <c r="D9" s="3125">
        <f t="shared" si="33"/>
        <v>327</v>
      </c>
      <c r="E9" s="3125">
        <v>627</v>
      </c>
      <c r="F9" s="3126">
        <v>283</v>
      </c>
      <c r="G9" s="3108">
        <v>2017</v>
      </c>
      <c r="H9" s="2635">
        <v>4</v>
      </c>
      <c r="I9" s="2635">
        <v>1.71</v>
      </c>
      <c r="J9" s="2635">
        <v>1.78</v>
      </c>
      <c r="K9" s="2635">
        <v>1.71</v>
      </c>
      <c r="L9" s="2636">
        <v>1.43</v>
      </c>
      <c r="N9" s="2656">
        <f t="shared" si="36"/>
        <v>1.7100000000000001E-2</v>
      </c>
      <c r="O9" s="2657">
        <f t="shared" ref="O9" si="42">J9/100</f>
        <v>1.78E-2</v>
      </c>
      <c r="P9" s="2657">
        <f t="shared" ref="P9" si="43">K9/100</f>
        <v>1.7100000000000001E-2</v>
      </c>
      <c r="Q9" s="2657">
        <f t="shared" ref="Q9" si="44">L9/100</f>
        <v>1.43E-2</v>
      </c>
      <c r="R9" s="2645"/>
      <c r="S9" s="2646"/>
      <c r="T9" s="2647"/>
      <c r="U9" s="2647"/>
      <c r="V9" s="2647"/>
      <c r="X9" s="2733">
        <f>ROUND(SUMPRODUCT(PRODUCT(1+N9:N$23)),4)</f>
        <v>1.4274</v>
      </c>
      <c r="Y9" s="2733">
        <f>ROUND(SUMPRODUCT(PRODUCT(1+O9:O$23)),4)</f>
        <v>1.2685</v>
      </c>
      <c r="Z9" s="2733">
        <f t="shared" si="0"/>
        <v>1.2685</v>
      </c>
      <c r="AA9" s="2733">
        <f>ROUND(SUMPRODUCT(PRODUCT(1+P9:P$23)),4)</f>
        <v>1.4825999999999999</v>
      </c>
      <c r="AB9" s="2733">
        <f>ROUND(SUMPRODUCT(PRODUCT(1+Q9:Q$23)),4)</f>
        <v>1.2309000000000001</v>
      </c>
      <c r="AD9" s="2653">
        <f>ROUND(AVERAGE(I9:I$24)/100,4)</f>
        <v>2.4500000000000001E-2</v>
      </c>
      <c r="AE9" s="2653">
        <f>ROUND(AVERAGE(J9:J$24)/100,4)</f>
        <v>1.6500000000000001E-2</v>
      </c>
      <c r="AF9" s="2653">
        <f t="shared" si="1"/>
        <v>1.6500000000000001E-2</v>
      </c>
      <c r="AG9" s="2653">
        <f>ROUND(AVERAGE(K9:K$24)/100,4)</f>
        <v>2.7099999999999999E-2</v>
      </c>
      <c r="AH9" s="2653">
        <f>ROUND(AVERAGE(L9:L$24)/100,4)</f>
        <v>1.3899999999999999E-2</v>
      </c>
    </row>
    <row r="10" spans="1:34" s="2740" customFormat="1" ht="13.5" thickBot="1">
      <c r="A10" s="2634" t="s">
        <v>2967</v>
      </c>
      <c r="B10" s="2648">
        <f t="shared" ref="B10:C12" si="45">B11*(1+N10)</f>
        <v>431.80730811680002</v>
      </c>
      <c r="C10" s="2648">
        <f t="shared" si="45"/>
        <v>320.57880516480003</v>
      </c>
      <c r="D10" s="2648">
        <f t="shared" si="33"/>
        <v>320.57880516480003</v>
      </c>
      <c r="E10" s="2648">
        <f t="shared" ref="E10:F12" si="46">E11*(1+P10)</f>
        <v>615.96110553196797</v>
      </c>
      <c r="F10" s="2648">
        <f t="shared" si="46"/>
        <v>279.46777300108801</v>
      </c>
      <c r="G10" s="3110"/>
      <c r="H10" s="2638">
        <v>3</v>
      </c>
      <c r="I10" s="2638">
        <v>2.98</v>
      </c>
      <c r="J10" s="2638">
        <v>2.11</v>
      </c>
      <c r="K10" s="2638">
        <v>3.24</v>
      </c>
      <c r="L10" s="2649">
        <v>1.72</v>
      </c>
      <c r="M10" s="2642"/>
      <c r="N10" s="2643">
        <f t="shared" si="36"/>
        <v>2.98E-2</v>
      </c>
      <c r="O10" s="2661">
        <f t="shared" ref="O10:O11" si="47">J10/100</f>
        <v>2.1099999999999997E-2</v>
      </c>
      <c r="P10" s="2661">
        <f t="shared" ref="P10:P11" si="48">K10/100</f>
        <v>3.2400000000000005E-2</v>
      </c>
      <c r="Q10" s="2661">
        <f t="shared" ref="Q10:Q11" si="49">L10/100</f>
        <v>1.72E-2</v>
      </c>
      <c r="R10" s="2645"/>
      <c r="S10" s="2651"/>
      <c r="T10" s="2652"/>
      <c r="U10" s="2652"/>
      <c r="V10" s="2652"/>
      <c r="W10" s="2642"/>
      <c r="X10" s="2733">
        <f>ROUND(SUMPRODUCT(PRODUCT(1+N10:N$23)),4)</f>
        <v>1.4034</v>
      </c>
      <c r="Y10" s="2733">
        <f>ROUND(SUMPRODUCT(PRODUCT(1+O10:O$23)),4)</f>
        <v>1.2463</v>
      </c>
      <c r="Z10" s="2733">
        <f t="shared" si="0"/>
        <v>1.2463</v>
      </c>
      <c r="AA10" s="2733">
        <f>ROUND(SUMPRODUCT(PRODUCT(1+P10:P$23)),4)</f>
        <v>1.4577</v>
      </c>
      <c r="AB10" s="2733">
        <f>ROUND(SUMPRODUCT(PRODUCT(1+Q10:Q$23)),4)</f>
        <v>1.2136</v>
      </c>
      <c r="AC10" s="2642"/>
      <c r="AD10" s="2653">
        <f>ROUND(AVERAGE(I10:I$24)/100,4)</f>
        <v>2.4899999999999999E-2</v>
      </c>
      <c r="AE10" s="2653">
        <f>ROUND(AVERAGE(J10:J$24)/100,4)</f>
        <v>1.6400000000000001E-2</v>
      </c>
      <c r="AF10" s="2653">
        <f t="shared" si="1"/>
        <v>1.6400000000000001E-2</v>
      </c>
      <c r="AG10" s="2653">
        <f>ROUND(AVERAGE(K10:K$24)/100,4)</f>
        <v>2.7799999999999998E-2</v>
      </c>
      <c r="AH10" s="2653">
        <f>ROUND(AVERAGE(L10:L$24)/100,4)</f>
        <v>1.3899999999999999E-2</v>
      </c>
    </row>
    <row r="11" spans="1:34" s="2632" customFormat="1">
      <c r="A11" s="2634" t="s">
        <v>2578</v>
      </c>
      <c r="B11" s="2648">
        <f t="shared" si="45"/>
        <v>419.31181600000002</v>
      </c>
      <c r="C11" s="2648">
        <f t="shared" si="45"/>
        <v>313.95436800000004</v>
      </c>
      <c r="D11" s="2648">
        <f t="shared" si="33"/>
        <v>313.95436800000004</v>
      </c>
      <c r="E11" s="2648">
        <f t="shared" si="46"/>
        <v>596.63028431999999</v>
      </c>
      <c r="F11" s="2648">
        <f t="shared" si="46"/>
        <v>274.74220703999998</v>
      </c>
      <c r="G11" s="3109"/>
      <c r="H11" s="2639">
        <v>2</v>
      </c>
      <c r="I11" s="2639">
        <v>3.4</v>
      </c>
      <c r="J11" s="2639">
        <v>2</v>
      </c>
      <c r="K11" s="2639">
        <v>3.82</v>
      </c>
      <c r="L11" s="2650">
        <v>1.68</v>
      </c>
      <c r="N11" s="2643">
        <f t="shared" si="36"/>
        <v>3.4000000000000002E-2</v>
      </c>
      <c r="O11" s="2661">
        <f t="shared" si="47"/>
        <v>0.02</v>
      </c>
      <c r="P11" s="2661">
        <f t="shared" si="48"/>
        <v>3.8199999999999998E-2</v>
      </c>
      <c r="Q11" s="2661">
        <f t="shared" si="49"/>
        <v>1.6799999999999999E-2</v>
      </c>
      <c r="R11" s="2633"/>
      <c r="S11" s="2637"/>
      <c r="T11" s="2633"/>
      <c r="U11" s="2633"/>
      <c r="V11" s="2633"/>
      <c r="X11" s="2733">
        <f>ROUND(SUMPRODUCT(PRODUCT(1+N11:N$23)),4)</f>
        <v>1.3628</v>
      </c>
      <c r="Y11" s="2733">
        <f>ROUND(SUMPRODUCT(PRODUCT(1+O11:O$23)),4)</f>
        <v>1.2205999999999999</v>
      </c>
      <c r="Z11" s="2733">
        <f t="shared" si="0"/>
        <v>1.2205999999999999</v>
      </c>
      <c r="AA11" s="2733">
        <f>ROUND(SUMPRODUCT(PRODUCT(1+P11:P$23)),4)</f>
        <v>1.4118999999999999</v>
      </c>
      <c r="AB11" s="2733">
        <f>ROUND(SUMPRODUCT(PRODUCT(1+Q11:Q$23)),4)</f>
        <v>1.1930000000000001</v>
      </c>
      <c r="AD11" s="2653">
        <f>ROUND(AVERAGE(I11:I$24)/100,4)</f>
        <v>2.46E-2</v>
      </c>
      <c r="AE11" s="2653">
        <f>ROUND(AVERAGE(J11:J$24)/100,4)</f>
        <v>1.6E-2</v>
      </c>
      <c r="AF11" s="2653">
        <f t="shared" si="1"/>
        <v>1.6E-2</v>
      </c>
      <c r="AG11" s="2653">
        <f>ROUND(AVERAGE(K11:K$24)/100,4)</f>
        <v>2.75E-2</v>
      </c>
      <c r="AH11" s="2653">
        <f>ROUND(AVERAGE(L11:L$24)/100,4)</f>
        <v>1.37E-2</v>
      </c>
    </row>
    <row r="12" spans="1:34" s="2740" customFormat="1" ht="13.5" thickBot="1">
      <c r="A12" s="2634" t="s">
        <v>2579</v>
      </c>
      <c r="B12" s="2648">
        <f t="shared" si="45"/>
        <v>405.524</v>
      </c>
      <c r="C12" s="2648">
        <f t="shared" si="45"/>
        <v>307.79840000000002</v>
      </c>
      <c r="D12" s="2648">
        <f t="shared" si="33"/>
        <v>307.79840000000002</v>
      </c>
      <c r="E12" s="2648">
        <f t="shared" si="46"/>
        <v>574.67759999999998</v>
      </c>
      <c r="F12" s="2648">
        <f t="shared" si="46"/>
        <v>270.20280000000002</v>
      </c>
      <c r="G12" s="3110"/>
      <c r="H12" s="2638">
        <v>1</v>
      </c>
      <c r="I12" s="2638">
        <v>3.45</v>
      </c>
      <c r="J12" s="2638">
        <v>1.92</v>
      </c>
      <c r="K12" s="2638">
        <v>3.92</v>
      </c>
      <c r="L12" s="2649">
        <v>1.58</v>
      </c>
      <c r="M12" s="2642"/>
      <c r="N12" s="2651">
        <f t="shared" si="36"/>
        <v>3.4500000000000003E-2</v>
      </c>
      <c r="O12" s="2652">
        <f t="shared" ref="O12" si="50">J12/100</f>
        <v>1.9199999999999998E-2</v>
      </c>
      <c r="P12" s="2652">
        <f t="shared" ref="P12" si="51">K12/100</f>
        <v>3.9199999999999999E-2</v>
      </c>
      <c r="Q12" s="2652">
        <f t="shared" ref="Q12" si="52">L12/100</f>
        <v>1.5800000000000002E-2</v>
      </c>
      <c r="R12" s="2645"/>
      <c r="S12" s="2651">
        <f>B12/B13-1</f>
        <v>3.4499999999999975E-2</v>
      </c>
      <c r="T12" s="2652">
        <f>C12/C13-1</f>
        <v>1.9200000000000106E-2</v>
      </c>
      <c r="U12" s="2652">
        <f>E12/E13-1</f>
        <v>3.9199999999999902E-2</v>
      </c>
      <c r="V12" s="2652">
        <f>F12/F13-1</f>
        <v>1.5800000000000036E-2</v>
      </c>
      <c r="W12" s="2642"/>
      <c r="X12" s="2733">
        <f>ROUND(SUMPRODUCT(PRODUCT(1+N12:N$23)),4)</f>
        <v>1.3180000000000001</v>
      </c>
      <c r="Y12" s="2733">
        <f>ROUND(SUMPRODUCT(PRODUCT(1+O12:O$23)),4)</f>
        <v>1.1966000000000001</v>
      </c>
      <c r="Z12" s="2733">
        <f t="shared" si="0"/>
        <v>1.1966000000000001</v>
      </c>
      <c r="AA12" s="2733">
        <f>ROUND(SUMPRODUCT(PRODUCT(1+P12:P$23)),4)</f>
        <v>1.36</v>
      </c>
      <c r="AB12" s="2733">
        <f>ROUND(SUMPRODUCT(PRODUCT(1+Q12:Q$23)),4)</f>
        <v>1.1733</v>
      </c>
      <c r="AC12" s="2642"/>
      <c r="AD12" s="2653">
        <f>ROUND(AVERAGE(I12:I$24)/100,4)</f>
        <v>2.3900000000000001E-2</v>
      </c>
      <c r="AE12" s="2653">
        <f>ROUND(AVERAGE(J12:J$24)/100,4)</f>
        <v>1.5699999999999999E-2</v>
      </c>
      <c r="AF12" s="2653">
        <f t="shared" si="1"/>
        <v>1.5699999999999999E-2</v>
      </c>
      <c r="AG12" s="2653">
        <f>ROUND(AVERAGE(K12:K$24)/100,4)</f>
        <v>2.6599999999999999E-2</v>
      </c>
      <c r="AH12" s="2653">
        <f>ROUND(AVERAGE(L12:L$24)/100,4)</f>
        <v>1.34E-2</v>
      </c>
    </row>
    <row r="13" spans="1:34">
      <c r="A13" s="2634" t="s">
        <v>970</v>
      </c>
      <c r="B13" s="2640">
        <v>392</v>
      </c>
      <c r="C13" s="2640">
        <v>302</v>
      </c>
      <c r="D13" s="2640">
        <f t="shared" si="33"/>
        <v>302</v>
      </c>
      <c r="E13" s="2640">
        <v>553</v>
      </c>
      <c r="F13" s="2641">
        <v>266</v>
      </c>
      <c r="G13" s="3443">
        <v>2016</v>
      </c>
      <c r="H13" s="2635">
        <v>4</v>
      </c>
      <c r="I13" s="2635">
        <v>4.5599999999999996</v>
      </c>
      <c r="J13" s="2635">
        <v>2.15</v>
      </c>
      <c r="K13" s="2635">
        <v>5.32</v>
      </c>
      <c r="L13" s="2636">
        <v>1.57</v>
      </c>
      <c r="N13" s="2643">
        <f t="shared" si="36"/>
        <v>4.5599999999999995E-2</v>
      </c>
      <c r="O13" s="2644">
        <f t="shared" ref="O13:Q28" si="53">J13/100</f>
        <v>2.1499999999999998E-2</v>
      </c>
      <c r="P13" s="2644">
        <f t="shared" si="53"/>
        <v>5.3200000000000004E-2</v>
      </c>
      <c r="Q13" s="2644">
        <f t="shared" si="53"/>
        <v>1.5700000000000002E-2</v>
      </c>
      <c r="R13" s="2645"/>
      <c r="S13" s="2646"/>
      <c r="T13" s="2647"/>
      <c r="U13" s="2647"/>
      <c r="V13" s="2647"/>
      <c r="X13" s="2733">
        <f>ROUND(SUMPRODUCT(PRODUCT(1+N13:N$23)),4)</f>
        <v>1.274</v>
      </c>
      <c r="Y13" s="2733">
        <f>ROUND(SUMPRODUCT(PRODUCT(1+O13:O$23)),4)</f>
        <v>1.1740999999999999</v>
      </c>
      <c r="Z13" s="2733">
        <f t="shared" si="0"/>
        <v>1.1740999999999999</v>
      </c>
      <c r="AA13" s="2733">
        <f>ROUND(SUMPRODUCT(PRODUCT(1+P13:P$23)),4)</f>
        <v>1.3087</v>
      </c>
      <c r="AB13" s="2733">
        <f>ROUND(SUMPRODUCT(PRODUCT(1+Q13:Q$23)),4)</f>
        <v>1.1551</v>
      </c>
      <c r="AD13" s="2653">
        <f>ROUND(AVERAGE(I13:I$24)/100,4)</f>
        <v>2.3E-2</v>
      </c>
      <c r="AE13" s="2653">
        <f>ROUND(AVERAGE(J13:J$24)/100,4)</f>
        <v>1.55E-2</v>
      </c>
      <c r="AF13" s="2653">
        <f t="shared" si="1"/>
        <v>1.55E-2</v>
      </c>
      <c r="AG13" s="2653">
        <f>ROUND(AVERAGE(K13:K$24)/100,4)</f>
        <v>2.5600000000000001E-2</v>
      </c>
      <c r="AH13" s="2653">
        <f>ROUND(AVERAGE(L13:L$24)/100,4)</f>
        <v>1.32E-2</v>
      </c>
    </row>
    <row r="14" spans="1:34">
      <c r="A14" s="2634" t="s">
        <v>969</v>
      </c>
      <c r="B14" s="2648">
        <f t="shared" ref="B14:C16" si="54">B13/(1+N13)</f>
        <v>374.90436113236416</v>
      </c>
      <c r="C14" s="2648">
        <f t="shared" si="54"/>
        <v>295.64366128242779</v>
      </c>
      <c r="D14" s="2648">
        <f t="shared" ref="D14:D73" si="55">C14</f>
        <v>295.64366128242779</v>
      </c>
      <c r="E14" s="2648">
        <f t="shared" ref="E14:F16" si="56">E13/(1+P13)</f>
        <v>525.06646410938095</v>
      </c>
      <c r="F14" s="2648">
        <f t="shared" si="56"/>
        <v>261.88835286009646</v>
      </c>
      <c r="G14" s="3438"/>
      <c r="H14" s="2638">
        <v>3</v>
      </c>
      <c r="I14" s="2638">
        <v>4.12</v>
      </c>
      <c r="J14" s="2638">
        <v>2</v>
      </c>
      <c r="K14" s="2638">
        <v>4.79</v>
      </c>
      <c r="L14" s="2649">
        <v>1.97</v>
      </c>
      <c r="N14" s="2643">
        <f t="shared" ref="N14:Q48" si="57">I14/100</f>
        <v>4.1200000000000001E-2</v>
      </c>
      <c r="O14" s="2644">
        <f t="shared" si="53"/>
        <v>0.02</v>
      </c>
      <c r="P14" s="2644">
        <f t="shared" si="53"/>
        <v>4.7899999999999998E-2</v>
      </c>
      <c r="Q14" s="2644">
        <f t="shared" si="53"/>
        <v>1.9699999999999999E-2</v>
      </c>
      <c r="R14" s="2645"/>
      <c r="S14" s="2643"/>
      <c r="T14" s="2644"/>
      <c r="U14" s="2644"/>
      <c r="V14" s="2644"/>
      <c r="X14" s="2733">
        <f>ROUND(SUMPRODUCT(PRODUCT(1+N14:N$23)),4)</f>
        <v>1.2184999999999999</v>
      </c>
      <c r="Y14" s="2733">
        <f>ROUND(SUMPRODUCT(PRODUCT(1+O14:O$23)),4)</f>
        <v>1.1494</v>
      </c>
      <c r="Z14" s="2733">
        <f t="shared" si="0"/>
        <v>1.1494</v>
      </c>
      <c r="AA14" s="2733">
        <f>ROUND(SUMPRODUCT(PRODUCT(1+P14:P$23)),4)</f>
        <v>1.2425999999999999</v>
      </c>
      <c r="AB14" s="2733">
        <f>ROUND(SUMPRODUCT(PRODUCT(1+Q14:Q$23)),4)</f>
        <v>1.1372</v>
      </c>
      <c r="AD14" s="2653">
        <f>ROUND(AVERAGE(I14:I$24)/100,4)</f>
        <v>2.0899999999999998E-2</v>
      </c>
      <c r="AE14" s="2653">
        <f>ROUND(AVERAGE(J14:J$24)/100,4)</f>
        <v>1.49E-2</v>
      </c>
      <c r="AF14" s="2653">
        <f t="shared" si="1"/>
        <v>1.49E-2</v>
      </c>
      <c r="AG14" s="2653">
        <f>ROUND(AVERAGE(K14:K$24)/100,4)</f>
        <v>2.3099999999999999E-2</v>
      </c>
      <c r="AH14" s="2653">
        <f>ROUND(AVERAGE(L14:L$24)/100,4)</f>
        <v>1.2999999999999999E-2</v>
      </c>
    </row>
    <row r="15" spans="1:34">
      <c r="A15" s="2634" t="s">
        <v>959</v>
      </c>
      <c r="B15" s="2648">
        <f t="shared" si="54"/>
        <v>360.06949782209392</v>
      </c>
      <c r="C15" s="2648">
        <f t="shared" si="54"/>
        <v>289.84672674747821</v>
      </c>
      <c r="D15" s="2648">
        <f t="shared" si="55"/>
        <v>289.84672674747821</v>
      </c>
      <c r="E15" s="2648">
        <f t="shared" si="56"/>
        <v>501.06543001181495</v>
      </c>
      <c r="F15" s="2648">
        <f t="shared" si="56"/>
        <v>256.82882500744967</v>
      </c>
      <c r="G15" s="3438"/>
      <c r="H15" s="2639">
        <v>2</v>
      </c>
      <c r="I15" s="2639">
        <v>3.85</v>
      </c>
      <c r="J15" s="2639">
        <v>1.95</v>
      </c>
      <c r="K15" s="2639">
        <v>4.4800000000000004</v>
      </c>
      <c r="L15" s="2650">
        <v>1.41</v>
      </c>
      <c r="N15" s="2643">
        <f t="shared" si="57"/>
        <v>3.85E-2</v>
      </c>
      <c r="O15" s="2644">
        <f t="shared" si="53"/>
        <v>1.95E-2</v>
      </c>
      <c r="P15" s="2644">
        <f t="shared" si="53"/>
        <v>4.4800000000000006E-2</v>
      </c>
      <c r="Q15" s="2644">
        <f t="shared" si="53"/>
        <v>1.41E-2</v>
      </c>
      <c r="R15" s="2645"/>
      <c r="S15" s="2643"/>
      <c r="T15" s="2644"/>
      <c r="U15" s="2644"/>
      <c r="V15" s="2644"/>
      <c r="X15" s="2733">
        <f>ROUND(SUMPRODUCT(PRODUCT(1+N15:N$23)),4)</f>
        <v>1.1702999999999999</v>
      </c>
      <c r="Y15" s="2733">
        <f>ROUND(SUMPRODUCT(PRODUCT(1+O15:O$23)),4)</f>
        <v>1.1269</v>
      </c>
      <c r="Z15" s="2733">
        <f t="shared" si="0"/>
        <v>1.1269</v>
      </c>
      <c r="AA15" s="2733">
        <f>ROUND(SUMPRODUCT(PRODUCT(1+P15:P$23)),4)</f>
        <v>1.1858</v>
      </c>
      <c r="AB15" s="2733">
        <f>ROUND(SUMPRODUCT(PRODUCT(1+Q15:Q$23)),4)</f>
        <v>1.1152</v>
      </c>
      <c r="AD15" s="2653">
        <f>ROUND(AVERAGE(I15:I$24)/100,4)</f>
        <v>1.89E-2</v>
      </c>
      <c r="AE15" s="2653">
        <f>ROUND(AVERAGE(J15:J$24)/100,4)</f>
        <v>1.44E-2</v>
      </c>
      <c r="AF15" s="2653">
        <f t="shared" si="1"/>
        <v>1.44E-2</v>
      </c>
      <c r="AG15" s="2653">
        <f>ROUND(AVERAGE(K15:K$24)/100,4)</f>
        <v>2.06E-2</v>
      </c>
      <c r="AH15" s="2653">
        <f>ROUND(AVERAGE(L15:L$24)/100,4)</f>
        <v>1.23E-2</v>
      </c>
    </row>
    <row r="16" spans="1:34" ht="13.5" thickBot="1">
      <c r="A16" s="2634" t="s">
        <v>968</v>
      </c>
      <c r="B16" s="2648">
        <f t="shared" si="54"/>
        <v>346.720748986128</v>
      </c>
      <c r="C16" s="2648">
        <f t="shared" si="54"/>
        <v>284.30282172386285</v>
      </c>
      <c r="D16" s="2648">
        <f t="shared" si="55"/>
        <v>284.30282172386285</v>
      </c>
      <c r="E16" s="2648">
        <f t="shared" si="56"/>
        <v>479.58023546306947</v>
      </c>
      <c r="F16" s="2648">
        <f t="shared" si="56"/>
        <v>253.25788877571213</v>
      </c>
      <c r="G16" s="3439"/>
      <c r="H16" s="2638">
        <v>1</v>
      </c>
      <c r="I16" s="2638">
        <v>4.09</v>
      </c>
      <c r="J16" s="2638">
        <v>2.93</v>
      </c>
      <c r="K16" s="2638">
        <v>4.54</v>
      </c>
      <c r="L16" s="2649">
        <v>1.48</v>
      </c>
      <c r="N16" s="2643">
        <f t="shared" si="57"/>
        <v>4.0899999999999999E-2</v>
      </c>
      <c r="O16" s="2644">
        <f t="shared" si="53"/>
        <v>2.9300000000000003E-2</v>
      </c>
      <c r="P16" s="2644">
        <f t="shared" si="53"/>
        <v>4.5400000000000003E-2</v>
      </c>
      <c r="Q16" s="2644">
        <f t="shared" si="53"/>
        <v>1.4800000000000001E-2</v>
      </c>
      <c r="R16" s="2645"/>
      <c r="S16" s="2651">
        <f>B16/B17-1</f>
        <v>4.1203450408792808E-2</v>
      </c>
      <c r="T16" s="2652">
        <f>C16/C17-1</f>
        <v>2.6363977342465095E-2</v>
      </c>
      <c r="U16" s="2652">
        <f>E16/E17-1</f>
        <v>4.4837114298626357E-2</v>
      </c>
      <c r="V16" s="2652">
        <f>F16/F17-1</f>
        <v>1.7099954922538574E-2</v>
      </c>
      <c r="X16" s="2733">
        <f>ROUND(SUMPRODUCT(PRODUCT(1+N16:N$23)),4)</f>
        <v>1.1269</v>
      </c>
      <c r="Y16" s="2733">
        <f>ROUND(SUMPRODUCT(PRODUCT(1+O16:O$23)),4)</f>
        <v>1.1052999999999999</v>
      </c>
      <c r="Z16" s="2733">
        <f t="shared" si="0"/>
        <v>1.1052999999999999</v>
      </c>
      <c r="AA16" s="2733">
        <f>ROUND(SUMPRODUCT(PRODUCT(1+P16:P$23)),4)</f>
        <v>1.1349</v>
      </c>
      <c r="AB16" s="2733">
        <f>ROUND(SUMPRODUCT(PRODUCT(1+Q16:Q$23)),4)</f>
        <v>1.0996999999999999</v>
      </c>
      <c r="AD16" s="2653">
        <f>ROUND(AVERAGE(I16:I$24)/100,4)</f>
        <v>1.67E-2</v>
      </c>
      <c r="AE16" s="2653">
        <f>ROUND(AVERAGE(J16:J$24)/100,4)</f>
        <v>1.38E-2</v>
      </c>
      <c r="AF16" s="2653">
        <f t="shared" si="1"/>
        <v>1.38E-2</v>
      </c>
      <c r="AG16" s="2653">
        <f>ROUND(AVERAGE(K16:K$24)/100,4)</f>
        <v>1.7899999999999999E-2</v>
      </c>
      <c r="AH16" s="2653">
        <f>ROUND(AVERAGE(L16:L$24)/100,4)</f>
        <v>1.21E-2</v>
      </c>
    </row>
    <row r="17" spans="1:34" ht="13.5" thickBot="1">
      <c r="A17" s="2634" t="s">
        <v>967</v>
      </c>
      <c r="B17" s="2640">
        <v>333</v>
      </c>
      <c r="C17" s="2640">
        <v>277</v>
      </c>
      <c r="D17" s="2640">
        <f t="shared" si="55"/>
        <v>277</v>
      </c>
      <c r="E17" s="2640">
        <v>459</v>
      </c>
      <c r="F17" s="2641">
        <v>249</v>
      </c>
      <c r="G17" s="3437">
        <v>2015</v>
      </c>
      <c r="H17" s="2654">
        <v>4</v>
      </c>
      <c r="I17" s="2654">
        <v>1.63</v>
      </c>
      <c r="J17" s="2654">
        <v>1.1100000000000001</v>
      </c>
      <c r="K17" s="2654">
        <v>1.77</v>
      </c>
      <c r="L17" s="2655">
        <v>1.89</v>
      </c>
      <c r="N17" s="2656">
        <f t="shared" si="57"/>
        <v>1.6299999999999999E-2</v>
      </c>
      <c r="O17" s="2657">
        <f t="shared" si="53"/>
        <v>1.11E-2</v>
      </c>
      <c r="P17" s="2657">
        <f t="shared" si="53"/>
        <v>1.77E-2</v>
      </c>
      <c r="Q17" s="2657">
        <f t="shared" si="53"/>
        <v>1.89E-2</v>
      </c>
      <c r="R17" s="2645"/>
      <c r="X17" s="2733">
        <f>ROUND(SUMPRODUCT(PRODUCT(1+N17:N$23)),4)</f>
        <v>1.0826</v>
      </c>
      <c r="Y17" s="2733">
        <f>ROUND(SUMPRODUCT(PRODUCT(1+O17:O$23)),4)</f>
        <v>1.0738000000000001</v>
      </c>
      <c r="Z17" s="2733">
        <f t="shared" si="0"/>
        <v>1.0738000000000001</v>
      </c>
      <c r="AA17" s="2733">
        <f>ROUND(SUMPRODUCT(PRODUCT(1+P17:P$23)),4)</f>
        <v>1.0855999999999999</v>
      </c>
      <c r="AB17" s="2733">
        <f>ROUND(SUMPRODUCT(PRODUCT(1+Q17:Q$23)),4)</f>
        <v>1.0837000000000001</v>
      </c>
      <c r="AD17" s="2653">
        <f>ROUND(AVERAGE(I17:I$24)/100,4)</f>
        <v>1.37E-2</v>
      </c>
      <c r="AE17" s="2653">
        <f>ROUND(AVERAGE(J17:J$24)/100,4)</f>
        <v>1.1900000000000001E-2</v>
      </c>
      <c r="AF17" s="2653">
        <f t="shared" si="1"/>
        <v>1.1900000000000001E-2</v>
      </c>
      <c r="AG17" s="2653">
        <f>ROUND(AVERAGE(K17:K$24)/100,4)</f>
        <v>1.4500000000000001E-2</v>
      </c>
      <c r="AH17" s="2653">
        <f>ROUND(AVERAGE(L17:L$24)/100,4)</f>
        <v>1.18E-2</v>
      </c>
    </row>
    <row r="18" spans="1:34">
      <c r="A18" s="2634" t="s">
        <v>966</v>
      </c>
      <c r="B18" s="2648">
        <f t="shared" ref="B18:C20" si="58">B17/(1+N17)</f>
        <v>327.65915576109415</v>
      </c>
      <c r="C18" s="2648">
        <f t="shared" si="58"/>
        <v>273.95905449510434</v>
      </c>
      <c r="D18" s="2648">
        <f t="shared" si="55"/>
        <v>273.95905449510434</v>
      </c>
      <c r="E18" s="2648">
        <f t="shared" ref="E18:F20" si="59">E17/(1+P17)</f>
        <v>451.01699911565294</v>
      </c>
      <c r="F18" s="2648">
        <f t="shared" si="59"/>
        <v>244.38119540681129</v>
      </c>
      <c r="G18" s="3438"/>
      <c r="H18" s="2659">
        <v>3</v>
      </c>
      <c r="I18" s="2659">
        <v>1.65</v>
      </c>
      <c r="J18" s="2659">
        <v>0.92</v>
      </c>
      <c r="K18" s="2659">
        <v>1.88</v>
      </c>
      <c r="L18" s="2660">
        <v>1.26</v>
      </c>
      <c r="N18" s="2643">
        <f t="shared" si="57"/>
        <v>1.6500000000000001E-2</v>
      </c>
      <c r="O18" s="2661">
        <f t="shared" si="53"/>
        <v>9.1999999999999998E-3</v>
      </c>
      <c r="P18" s="2661">
        <f t="shared" si="53"/>
        <v>1.8799999999999997E-2</v>
      </c>
      <c r="Q18" s="2661">
        <f t="shared" si="53"/>
        <v>1.26E-2</v>
      </c>
      <c r="R18" s="2645"/>
      <c r="S18" s="2643"/>
      <c r="T18" s="2644"/>
      <c r="U18" s="2644"/>
      <c r="V18" s="2644"/>
      <c r="X18" s="2733">
        <f>ROUND(SUMPRODUCT(PRODUCT(1+N18:N$23)),4)</f>
        <v>1.0651999999999999</v>
      </c>
      <c r="Y18" s="2733">
        <f>ROUND(SUMPRODUCT(PRODUCT(1+O18:O$23)),4)</f>
        <v>1.0621</v>
      </c>
      <c r="Z18" s="2733">
        <f t="shared" si="0"/>
        <v>1.0621</v>
      </c>
      <c r="AA18" s="2733">
        <f>ROUND(SUMPRODUCT(PRODUCT(1+P18:P$23)),4)</f>
        <v>1.0668</v>
      </c>
      <c r="AB18" s="2733">
        <f>ROUND(SUMPRODUCT(PRODUCT(1+Q18:Q$23)),4)</f>
        <v>1.0636000000000001</v>
      </c>
      <c r="AD18" s="2653">
        <f>ROUND(AVERAGE(I18:I$24)/100,4)</f>
        <v>1.3299999999999999E-2</v>
      </c>
      <c r="AE18" s="2653">
        <f>ROUND(AVERAGE(J18:J$24)/100,4)</f>
        <v>1.2E-2</v>
      </c>
      <c r="AF18" s="2653">
        <f t="shared" si="1"/>
        <v>1.2E-2</v>
      </c>
      <c r="AG18" s="2653">
        <f>ROUND(AVERAGE(K18:K$24)/100,4)</f>
        <v>1.4E-2</v>
      </c>
      <c r="AH18" s="2653">
        <f>ROUND(AVERAGE(L18:L$24)/100,4)</f>
        <v>1.0800000000000001E-2</v>
      </c>
    </row>
    <row r="19" spans="1:34">
      <c r="A19" s="2634" t="s">
        <v>965</v>
      </c>
      <c r="B19" s="2648">
        <f t="shared" si="58"/>
        <v>322.34053690220776</v>
      </c>
      <c r="C19" s="2648">
        <f t="shared" si="58"/>
        <v>271.46160770422546</v>
      </c>
      <c r="D19" s="2648">
        <f t="shared" si="55"/>
        <v>271.46160770422546</v>
      </c>
      <c r="E19" s="2648">
        <f t="shared" si="59"/>
        <v>442.69434542172456</v>
      </c>
      <c r="F19" s="2648">
        <f t="shared" si="59"/>
        <v>241.34030753190925</v>
      </c>
      <c r="G19" s="3438"/>
      <c r="H19" s="2639">
        <v>2</v>
      </c>
      <c r="I19" s="2639">
        <v>0.77</v>
      </c>
      <c r="J19" s="2639">
        <v>0.69</v>
      </c>
      <c r="K19" s="2639">
        <v>0.8</v>
      </c>
      <c r="L19" s="2650">
        <v>0.88</v>
      </c>
      <c r="N19" s="2643">
        <f t="shared" si="57"/>
        <v>7.7000000000000002E-3</v>
      </c>
      <c r="O19" s="2661">
        <f t="shared" si="53"/>
        <v>6.8999999999999999E-3</v>
      </c>
      <c r="P19" s="2661">
        <f t="shared" si="53"/>
        <v>8.0000000000000002E-3</v>
      </c>
      <c r="Q19" s="2661">
        <f t="shared" si="53"/>
        <v>8.8000000000000005E-3</v>
      </c>
      <c r="R19" s="2645"/>
      <c r="S19" s="2643"/>
      <c r="T19" s="2644"/>
      <c r="U19" s="2644"/>
      <c r="V19" s="2644"/>
      <c r="X19" s="2733">
        <f>ROUND(SUMPRODUCT(PRODUCT(1+N19:N$23)),4)</f>
        <v>1.048</v>
      </c>
      <c r="Y19" s="2733">
        <f>ROUND(SUMPRODUCT(PRODUCT(1+O19:O$23)),4)</f>
        <v>1.0524</v>
      </c>
      <c r="Z19" s="2733">
        <f t="shared" si="0"/>
        <v>1.0524</v>
      </c>
      <c r="AA19" s="2733">
        <f>ROUND(SUMPRODUCT(PRODUCT(1+P19:P$23)),4)</f>
        <v>1.0470999999999999</v>
      </c>
      <c r="AB19" s="2733">
        <f>ROUND(SUMPRODUCT(PRODUCT(1+Q19:Q$23)),4)</f>
        <v>1.0504</v>
      </c>
      <c r="AD19" s="2653">
        <f>ROUND(AVERAGE(I19:I$24)/100,4)</f>
        <v>1.2800000000000001E-2</v>
      </c>
      <c r="AE19" s="2653">
        <f>ROUND(AVERAGE(J19:J$24)/100,4)</f>
        <v>1.2500000000000001E-2</v>
      </c>
      <c r="AF19" s="2653">
        <f t="shared" si="1"/>
        <v>1.2500000000000001E-2</v>
      </c>
      <c r="AG19" s="2653">
        <f>ROUND(AVERAGE(K19:K$24)/100,4)</f>
        <v>1.32E-2</v>
      </c>
      <c r="AH19" s="2653">
        <f>ROUND(AVERAGE(L19:L$24)/100,4)</f>
        <v>1.0500000000000001E-2</v>
      </c>
    </row>
    <row r="20" spans="1:34">
      <c r="A20" s="2634" t="s">
        <v>964</v>
      </c>
      <c r="B20" s="2648">
        <f t="shared" si="58"/>
        <v>319.87748030386797</v>
      </c>
      <c r="C20" s="2648">
        <f t="shared" si="58"/>
        <v>269.60135833173649</v>
      </c>
      <c r="D20" s="2648">
        <f t="shared" si="55"/>
        <v>269.60135833173649</v>
      </c>
      <c r="E20" s="2648">
        <f t="shared" si="59"/>
        <v>439.18089823583784</v>
      </c>
      <c r="F20" s="2648">
        <f t="shared" si="59"/>
        <v>239.23503918706311</v>
      </c>
      <c r="G20" s="3439"/>
      <c r="H20" s="2638">
        <v>1</v>
      </c>
      <c r="I20" s="2638">
        <v>0.51</v>
      </c>
      <c r="J20" s="2638">
        <v>0.54</v>
      </c>
      <c r="K20" s="2638">
        <v>0.48</v>
      </c>
      <c r="L20" s="2649">
        <v>0.93</v>
      </c>
      <c r="N20" s="2651">
        <f t="shared" si="57"/>
        <v>5.1000000000000004E-3</v>
      </c>
      <c r="O20" s="2652">
        <f t="shared" si="53"/>
        <v>5.4000000000000003E-3</v>
      </c>
      <c r="P20" s="2652">
        <f t="shared" si="53"/>
        <v>4.7999999999999996E-3</v>
      </c>
      <c r="Q20" s="2652">
        <f t="shared" si="53"/>
        <v>9.300000000000001E-3</v>
      </c>
      <c r="R20" s="2645"/>
      <c r="S20" s="2651">
        <f>B20/B21-1</f>
        <v>5.9040261127922822E-3</v>
      </c>
      <c r="T20" s="2652">
        <f>C20/C21-1</f>
        <v>5.9752176557332781E-3</v>
      </c>
      <c r="U20" s="2652">
        <f>E20/E21-1</f>
        <v>4.9906138119859556E-3</v>
      </c>
      <c r="V20" s="2652">
        <f>F20/F21-1</f>
        <v>9.4305450930933787E-3</v>
      </c>
      <c r="X20" s="2733">
        <f>ROUND(SUMPRODUCT(PRODUCT(1+N20:N$23)),4)</f>
        <v>1.0399</v>
      </c>
      <c r="Y20" s="2733">
        <f>ROUND(SUMPRODUCT(PRODUCT(1+O20:O$23)),4)</f>
        <v>1.0451999999999999</v>
      </c>
      <c r="Z20" s="2733">
        <f t="shared" si="0"/>
        <v>1.0451999999999999</v>
      </c>
      <c r="AA20" s="2733">
        <f>ROUND(SUMPRODUCT(PRODUCT(1+P20:P$23)),4)</f>
        <v>1.0387999999999999</v>
      </c>
      <c r="AB20" s="2733">
        <f>ROUND(SUMPRODUCT(PRODUCT(1+Q20:Q$23)),4)</f>
        <v>1.0411999999999999</v>
      </c>
      <c r="AD20" s="2653">
        <f>ROUND(AVERAGE(I20:I$24)/100,4)</f>
        <v>1.38E-2</v>
      </c>
      <c r="AE20" s="2653">
        <f>ROUND(AVERAGE(J20:J$24)/100,4)</f>
        <v>1.3599999999999999E-2</v>
      </c>
      <c r="AF20" s="2653">
        <f t="shared" si="1"/>
        <v>1.3599999999999999E-2</v>
      </c>
      <c r="AG20" s="2653">
        <f>ROUND(AVERAGE(K20:K$24)/100,4)</f>
        <v>1.4200000000000001E-2</v>
      </c>
      <c r="AH20" s="2653">
        <f>ROUND(AVERAGE(L20:L$24)/100,4)</f>
        <v>1.0800000000000001E-2</v>
      </c>
    </row>
    <row r="21" spans="1:34" ht="13.5" thickBot="1">
      <c r="A21" s="2634" t="s">
        <v>963</v>
      </c>
      <c r="B21" s="2662">
        <v>318</v>
      </c>
      <c r="C21" s="2662">
        <v>268</v>
      </c>
      <c r="D21" s="2662">
        <f t="shared" si="55"/>
        <v>268</v>
      </c>
      <c r="E21" s="2662">
        <v>437</v>
      </c>
      <c r="F21" s="2663">
        <v>237</v>
      </c>
      <c r="G21" s="3437">
        <v>2014</v>
      </c>
      <c r="H21" s="2654">
        <v>4</v>
      </c>
      <c r="I21" s="2654">
        <v>0.21</v>
      </c>
      <c r="J21" s="2654">
        <v>0.41</v>
      </c>
      <c r="K21" s="2654">
        <v>0.12</v>
      </c>
      <c r="L21" s="2655">
        <v>0.89</v>
      </c>
      <c r="N21" s="2643">
        <f t="shared" si="57"/>
        <v>2.0999999999999999E-3</v>
      </c>
      <c r="O21" s="2644">
        <f t="shared" si="53"/>
        <v>4.0999999999999995E-3</v>
      </c>
      <c r="P21" s="2644">
        <f t="shared" si="53"/>
        <v>1.1999999999999999E-3</v>
      </c>
      <c r="Q21" s="2644">
        <f t="shared" si="53"/>
        <v>8.8999999999999999E-3</v>
      </c>
      <c r="R21" s="2645"/>
      <c r="S21" s="2646"/>
      <c r="T21" s="2647"/>
      <c r="U21" s="2647"/>
      <c r="V21" s="2647"/>
      <c r="X21" s="2733">
        <f>ROUND(SUMPRODUCT(PRODUCT(1+N21:N$23)),4)</f>
        <v>1.0347</v>
      </c>
      <c r="Y21" s="2733">
        <f>ROUND(SUMPRODUCT(PRODUCT(1+O21:O$23)),4)</f>
        <v>1.0395000000000001</v>
      </c>
      <c r="Z21" s="2733">
        <f t="shared" si="0"/>
        <v>1.0395000000000001</v>
      </c>
      <c r="AA21" s="2733">
        <f>ROUND(SUMPRODUCT(PRODUCT(1+P21:P$23)),4)</f>
        <v>1.0338000000000001</v>
      </c>
      <c r="AB21" s="2733">
        <f>ROUND(SUMPRODUCT(PRODUCT(1+Q21:Q$23)),4)</f>
        <v>1.0316000000000001</v>
      </c>
      <c r="AD21" s="2653">
        <f>ROUND(AVERAGE(I21:I$24)/100,4)</f>
        <v>1.6E-2</v>
      </c>
      <c r="AE21" s="2653">
        <f>ROUND(AVERAGE(J21:J$24)/100,4)</f>
        <v>1.5599999999999999E-2</v>
      </c>
      <c r="AF21" s="2653">
        <f t="shared" si="1"/>
        <v>1.5599999999999999E-2</v>
      </c>
      <c r="AG21" s="2653">
        <f>ROUND(AVERAGE(K21:K$24)/100,4)</f>
        <v>1.66E-2</v>
      </c>
      <c r="AH21" s="2653">
        <f>ROUND(AVERAGE(L21:L$24)/100,4)</f>
        <v>1.12E-2</v>
      </c>
    </row>
    <row r="22" spans="1:34">
      <c r="A22" s="2634" t="s">
        <v>962</v>
      </c>
      <c r="B22" s="2648">
        <f t="shared" ref="B22:C24" si="60">B21/(1+N21)</f>
        <v>317.33359944117353</v>
      </c>
      <c r="C22" s="2648">
        <f t="shared" si="60"/>
        <v>266.90568668459315</v>
      </c>
      <c r="D22" s="2648">
        <f t="shared" si="55"/>
        <v>266.90568668459315</v>
      </c>
      <c r="E22" s="2648">
        <f t="shared" ref="E22:F24" si="61">E21/(1+P21)</f>
        <v>436.47622852576905</v>
      </c>
      <c r="F22" s="2648">
        <f t="shared" si="61"/>
        <v>234.90930716622066</v>
      </c>
      <c r="G22" s="3438"/>
      <c r="H22" s="2664">
        <v>3</v>
      </c>
      <c r="I22" s="2664">
        <v>0.83</v>
      </c>
      <c r="J22" s="2664">
        <v>1.47</v>
      </c>
      <c r="K22" s="2664">
        <v>0.65</v>
      </c>
      <c r="L22" s="2665">
        <v>0.72</v>
      </c>
      <c r="N22" s="2643">
        <f t="shared" si="57"/>
        <v>8.3000000000000001E-3</v>
      </c>
      <c r="O22" s="2644">
        <f t="shared" si="53"/>
        <v>1.47E-2</v>
      </c>
      <c r="P22" s="2644">
        <f t="shared" si="53"/>
        <v>6.5000000000000006E-3</v>
      </c>
      <c r="Q22" s="2644">
        <f t="shared" si="53"/>
        <v>7.1999999999999998E-3</v>
      </c>
      <c r="R22" s="2645"/>
      <c r="S22" s="2643"/>
      <c r="T22" s="2644"/>
      <c r="U22" s="2644"/>
      <c r="V22" s="2644"/>
      <c r="X22" s="2733">
        <f>ROUND(SUMPRODUCT(PRODUCT(1+N22:N$23)),4)</f>
        <v>1.0325</v>
      </c>
      <c r="Y22" s="2733">
        <f>ROUND(SUMPRODUCT(PRODUCT(1+O22:O$23)),4)</f>
        <v>1.0353000000000001</v>
      </c>
      <c r="Z22" s="2733">
        <f t="shared" ref="Z22:Z23" si="62">Y22</f>
        <v>1.0353000000000001</v>
      </c>
      <c r="AA22" s="2733">
        <f>ROUND(SUMPRODUCT(PRODUCT(1+P22:P$23)),4)</f>
        <v>1.0326</v>
      </c>
      <c r="AB22" s="2733">
        <f>ROUND(SUMPRODUCT(PRODUCT(1+Q22:Q$23)),4)</f>
        <v>1.0225</v>
      </c>
      <c r="AD22" s="2653">
        <f>ROUND(AVERAGE(I22:I$24)/100,4)</f>
        <v>2.07E-2</v>
      </c>
      <c r="AE22" s="2653">
        <f>ROUND(AVERAGE(J22:J$24)/100,4)</f>
        <v>1.95E-2</v>
      </c>
      <c r="AF22" s="2653">
        <f t="shared" si="1"/>
        <v>1.95E-2</v>
      </c>
      <c r="AG22" s="2653">
        <f>ROUND(AVERAGE(K22:K$24)/100,4)</f>
        <v>2.1700000000000001E-2</v>
      </c>
      <c r="AH22" s="2653">
        <f>ROUND(AVERAGE(L22:L$24)/100,4)</f>
        <v>1.2E-2</v>
      </c>
    </row>
    <row r="23" spans="1:34" ht="13.5" thickBot="1">
      <c r="A23" s="2634" t="s">
        <v>961</v>
      </c>
      <c r="B23" s="2648">
        <f t="shared" si="60"/>
        <v>314.72141172386546</v>
      </c>
      <c r="C23" s="2648">
        <f t="shared" si="60"/>
        <v>263.03901319069001</v>
      </c>
      <c r="D23" s="2648">
        <f t="shared" si="55"/>
        <v>263.03901319069001</v>
      </c>
      <c r="E23" s="2648">
        <f t="shared" si="61"/>
        <v>433.65745506782821</v>
      </c>
      <c r="F23" s="2648">
        <f t="shared" si="61"/>
        <v>233.23005080045735</v>
      </c>
      <c r="G23" s="3438"/>
      <c r="H23" s="2654">
        <v>2</v>
      </c>
      <c r="I23" s="2654">
        <v>2.4</v>
      </c>
      <c r="J23" s="2654">
        <v>2.0299999999999998</v>
      </c>
      <c r="K23" s="2654">
        <v>2.59</v>
      </c>
      <c r="L23" s="2655">
        <v>1.52</v>
      </c>
      <c r="N23" s="2643">
        <f t="shared" si="57"/>
        <v>2.4E-2</v>
      </c>
      <c r="O23" s="2644">
        <f t="shared" si="53"/>
        <v>2.0299999999999999E-2</v>
      </c>
      <c r="P23" s="2644">
        <f t="shared" si="53"/>
        <v>2.5899999999999999E-2</v>
      </c>
      <c r="Q23" s="2644">
        <f t="shared" si="53"/>
        <v>1.52E-2</v>
      </c>
      <c r="R23" s="2645"/>
      <c r="S23" s="2643"/>
      <c r="T23" s="2644"/>
      <c r="U23" s="2644"/>
      <c r="V23" s="2644"/>
      <c r="X23" s="2733">
        <f>1+N23</f>
        <v>1.024</v>
      </c>
      <c r="Y23" s="2733">
        <f>1+O23</f>
        <v>1.0203</v>
      </c>
      <c r="Z23" s="2733">
        <f t="shared" si="62"/>
        <v>1.0203</v>
      </c>
      <c r="AA23" s="2733">
        <f>1+P23</f>
        <v>1.0259</v>
      </c>
      <c r="AB23" s="2733">
        <f>1+Q23</f>
        <v>1.0152000000000001</v>
      </c>
      <c r="AD23" s="2653">
        <f>ROUND(AVERAGE(I23:I$24)/100,4)</f>
        <v>2.69E-2</v>
      </c>
      <c r="AE23" s="2653">
        <f>ROUND(AVERAGE(J23:J$24)/100,4)</f>
        <v>2.1899999999999999E-2</v>
      </c>
      <c r="AF23" s="2653">
        <f t="shared" ref="AF23" si="63">AE23</f>
        <v>2.1899999999999999E-2</v>
      </c>
      <c r="AG23" s="2653">
        <f>ROUND(AVERAGE(K23:K$24)/100,4)</f>
        <v>2.9399999999999999E-2</v>
      </c>
      <c r="AH23" s="2653">
        <f>ROUND(AVERAGE(L23:L$24)/100,4)</f>
        <v>1.44E-2</v>
      </c>
    </row>
    <row r="24" spans="1:34" s="2670" customFormat="1" ht="13.5" thickBot="1">
      <c r="A24" s="2666" t="s">
        <v>960</v>
      </c>
      <c r="B24" s="2667">
        <f t="shared" si="60"/>
        <v>307.34512863658733</v>
      </c>
      <c r="C24" s="2667">
        <f t="shared" si="60"/>
        <v>257.80556031626975</v>
      </c>
      <c r="D24" s="2667">
        <f t="shared" si="55"/>
        <v>257.80556031626975</v>
      </c>
      <c r="E24" s="2667">
        <f t="shared" si="61"/>
        <v>422.70928459677179</v>
      </c>
      <c r="F24" s="2667">
        <f t="shared" si="61"/>
        <v>229.73803270336617</v>
      </c>
      <c r="G24" s="3439"/>
      <c r="H24" s="2668">
        <v>1</v>
      </c>
      <c r="I24" s="2668">
        <v>2.97</v>
      </c>
      <c r="J24" s="2668">
        <v>2.34</v>
      </c>
      <c r="K24" s="2668">
        <v>3.28</v>
      </c>
      <c r="L24" s="2669">
        <v>1.36</v>
      </c>
      <c r="N24" s="2671">
        <f t="shared" si="57"/>
        <v>2.9700000000000001E-2</v>
      </c>
      <c r="O24" s="2672">
        <f t="shared" si="53"/>
        <v>2.3399999999999997E-2</v>
      </c>
      <c r="P24" s="2672">
        <f t="shared" si="53"/>
        <v>3.2799999999999996E-2</v>
      </c>
      <c r="Q24" s="2672">
        <f t="shared" si="53"/>
        <v>1.3600000000000001E-2</v>
      </c>
      <c r="R24" s="2673"/>
      <c r="S24" s="2674">
        <f>B24/B25-1</f>
        <v>2.7910129219355539E-2</v>
      </c>
      <c r="T24" s="2675">
        <f>C24/C25-1</f>
        <v>2.3037937762975247E-2</v>
      </c>
      <c r="U24" s="2675">
        <f>E24/E25-1</f>
        <v>3.3519033243940788E-2</v>
      </c>
      <c r="V24" s="2675">
        <f>F24/F25-1</f>
        <v>1.2061818076502862E-2</v>
      </c>
      <c r="W24" s="2742" t="s">
        <v>2637</v>
      </c>
      <c r="X24" s="2744">
        <v>1</v>
      </c>
      <c r="Y24" s="2744">
        <v>1</v>
      </c>
      <c r="Z24" s="2744">
        <v>1</v>
      </c>
      <c r="AA24" s="2744">
        <v>1</v>
      </c>
      <c r="AB24" s="2744">
        <v>1</v>
      </c>
      <c r="AD24" s="2985">
        <f>I24/100</f>
        <v>2.9700000000000001E-2</v>
      </c>
      <c r="AE24" s="2985">
        <f>J24/100</f>
        <v>2.3399999999999997E-2</v>
      </c>
      <c r="AF24" s="2985">
        <f>AE24</f>
        <v>2.3399999999999997E-2</v>
      </c>
      <c r="AG24" s="2985">
        <f>K24/100</f>
        <v>3.2799999999999996E-2</v>
      </c>
      <c r="AH24" s="2985">
        <f>L24/100</f>
        <v>1.3600000000000001E-2</v>
      </c>
    </row>
    <row r="25" spans="1:34" ht="13.5" thickBot="1">
      <c r="A25" s="2634" t="s">
        <v>2580</v>
      </c>
      <c r="B25" s="2640">
        <v>299</v>
      </c>
      <c r="C25" s="2640">
        <v>252</v>
      </c>
      <c r="D25" s="2640">
        <f t="shared" si="55"/>
        <v>252</v>
      </c>
      <c r="E25" s="2640">
        <v>409</v>
      </c>
      <c r="F25" s="2641">
        <v>227</v>
      </c>
      <c r="G25" s="3440">
        <v>2013</v>
      </c>
      <c r="H25" s="2676">
        <v>4</v>
      </c>
      <c r="I25" s="2676">
        <v>1.83</v>
      </c>
      <c r="J25" s="2676">
        <v>1.68</v>
      </c>
      <c r="K25" s="2676">
        <v>1.97</v>
      </c>
      <c r="L25" s="2677">
        <v>0.87</v>
      </c>
      <c r="N25" s="2656">
        <f t="shared" si="57"/>
        <v>1.83E-2</v>
      </c>
      <c r="O25" s="2657">
        <f t="shared" si="53"/>
        <v>1.6799999999999999E-2</v>
      </c>
      <c r="P25" s="2657">
        <f t="shared" si="53"/>
        <v>1.9699999999999999E-2</v>
      </c>
      <c r="Q25" s="2657">
        <f t="shared" si="53"/>
        <v>8.6999999999999994E-3</v>
      </c>
      <c r="R25" s="2645"/>
      <c r="S25" s="2646"/>
      <c r="T25" s="2647"/>
      <c r="U25" s="2647"/>
      <c r="V25" s="2647"/>
      <c r="X25" s="2647"/>
      <c r="Y25" s="2647"/>
      <c r="Z25" s="2647"/>
    </row>
    <row r="26" spans="1:34">
      <c r="A26" s="2634" t="s">
        <v>2581</v>
      </c>
      <c r="B26" s="2648">
        <f t="shared" ref="B26:C28" si="64">B25/(1+N25)</f>
        <v>293.62663262299913</v>
      </c>
      <c r="C26" s="2648">
        <f t="shared" si="64"/>
        <v>247.83634933123525</v>
      </c>
      <c r="D26" s="2648">
        <f t="shared" si="55"/>
        <v>247.83634933123525</v>
      </c>
      <c r="E26" s="2648">
        <f t="shared" ref="E26:F28" si="65">E25/(1+P25)</f>
        <v>401.09836226341076</v>
      </c>
      <c r="F26" s="2648">
        <f t="shared" si="65"/>
        <v>225.04213343908003</v>
      </c>
      <c r="G26" s="3441"/>
      <c r="H26" s="2659">
        <v>3</v>
      </c>
      <c r="I26" s="2659">
        <v>1.86</v>
      </c>
      <c r="J26" s="2659">
        <v>1.72</v>
      </c>
      <c r="K26" s="2659">
        <v>1.98</v>
      </c>
      <c r="L26" s="2660">
        <v>0.88</v>
      </c>
      <c r="N26" s="2643">
        <f t="shared" si="57"/>
        <v>1.8600000000000002E-2</v>
      </c>
      <c r="O26" s="2661">
        <f t="shared" si="53"/>
        <v>1.72E-2</v>
      </c>
      <c r="P26" s="2661">
        <f t="shared" si="53"/>
        <v>1.9799999999999998E-2</v>
      </c>
      <c r="Q26" s="2661">
        <f t="shared" si="53"/>
        <v>8.8000000000000005E-3</v>
      </c>
      <c r="R26" s="2645"/>
      <c r="S26" s="2643"/>
      <c r="T26" s="2644"/>
      <c r="U26" s="2644"/>
      <c r="V26" s="2644"/>
    </row>
    <row r="27" spans="1:34">
      <c r="A27" s="2634" t="s">
        <v>2582</v>
      </c>
      <c r="B27" s="2648">
        <f t="shared" si="64"/>
        <v>288.2649053828776</v>
      </c>
      <c r="C27" s="2648">
        <f t="shared" si="64"/>
        <v>243.64564425013293</v>
      </c>
      <c r="D27" s="2648">
        <f t="shared" si="55"/>
        <v>243.64564425013293</v>
      </c>
      <c r="E27" s="2648">
        <f t="shared" si="65"/>
        <v>393.31080825986544</v>
      </c>
      <c r="F27" s="2648">
        <f t="shared" si="65"/>
        <v>223.07903790551154</v>
      </c>
      <c r="G27" s="3441"/>
      <c r="H27" s="2639">
        <v>2</v>
      </c>
      <c r="I27" s="2639">
        <v>2.04</v>
      </c>
      <c r="J27" s="2639">
        <v>2.33</v>
      </c>
      <c r="K27" s="2639">
        <v>2.0699999999999998</v>
      </c>
      <c r="L27" s="2650">
        <v>0.69</v>
      </c>
      <c r="N27" s="2643">
        <f t="shared" si="57"/>
        <v>2.0400000000000001E-2</v>
      </c>
      <c r="O27" s="2661">
        <f t="shared" si="53"/>
        <v>2.3300000000000001E-2</v>
      </c>
      <c r="P27" s="2661">
        <f t="shared" si="53"/>
        <v>2.07E-2</v>
      </c>
      <c r="Q27" s="2661">
        <f t="shared" si="53"/>
        <v>6.8999999999999999E-3</v>
      </c>
      <c r="R27" s="2645"/>
      <c r="S27" s="2643"/>
      <c r="T27" s="2644"/>
      <c r="U27" s="2644"/>
      <c r="V27" s="2644"/>
      <c r="X27" s="2745"/>
      <c r="Y27" s="2747"/>
    </row>
    <row r="28" spans="1:34">
      <c r="A28" s="2634" t="s">
        <v>2583</v>
      </c>
      <c r="B28" s="2648">
        <f t="shared" si="64"/>
        <v>282.50186729015837</v>
      </c>
      <c r="C28" s="2648">
        <f t="shared" si="64"/>
        <v>238.09796174155468</v>
      </c>
      <c r="D28" s="2648">
        <f t="shared" si="55"/>
        <v>238.09796174155468</v>
      </c>
      <c r="E28" s="2648">
        <f t="shared" si="65"/>
        <v>385.33438646014054</v>
      </c>
      <c r="F28" s="2648">
        <f t="shared" si="65"/>
        <v>221.55034055567739</v>
      </c>
      <c r="G28" s="3442"/>
      <c r="H28" s="2638">
        <v>1</v>
      </c>
      <c r="I28" s="2638">
        <v>1.67</v>
      </c>
      <c r="J28" s="2638">
        <v>1.31</v>
      </c>
      <c r="K28" s="2638">
        <v>1.85</v>
      </c>
      <c r="L28" s="2649">
        <v>0.96</v>
      </c>
      <c r="N28" s="2651">
        <f t="shared" si="57"/>
        <v>1.67E-2</v>
      </c>
      <c r="O28" s="2652">
        <f t="shared" si="53"/>
        <v>1.3100000000000001E-2</v>
      </c>
      <c r="P28" s="2652">
        <f t="shared" si="53"/>
        <v>1.8500000000000003E-2</v>
      </c>
      <c r="Q28" s="2652">
        <f t="shared" si="53"/>
        <v>9.5999999999999992E-3</v>
      </c>
      <c r="R28" s="2645"/>
      <c r="S28" s="2651">
        <f>B28/B29-1</f>
        <v>1.6193767230785472E-2</v>
      </c>
      <c r="T28" s="2652">
        <f>C28/C29-1</f>
        <v>1.7512657015190891E-2</v>
      </c>
      <c r="U28" s="2652">
        <f>E28/E29-1</f>
        <v>1.6713420739157048E-2</v>
      </c>
      <c r="V28" s="2652">
        <f>F28/F29-1</f>
        <v>7.0470025258062563E-3</v>
      </c>
      <c r="X28" s="2746"/>
      <c r="Y28" s="2653"/>
      <c r="Z28" s="2653"/>
    </row>
    <row r="29" spans="1:34" ht="13.5" thickBot="1">
      <c r="A29" s="2634" t="s">
        <v>2584</v>
      </c>
      <c r="B29" s="2678">
        <v>278</v>
      </c>
      <c r="C29" s="2678">
        <v>234</v>
      </c>
      <c r="D29" s="2678">
        <f t="shared" si="55"/>
        <v>234</v>
      </c>
      <c r="E29" s="2678">
        <v>379</v>
      </c>
      <c r="F29" s="2679">
        <v>220</v>
      </c>
      <c r="G29" s="3437">
        <v>2012</v>
      </c>
      <c r="H29" s="2654">
        <v>4</v>
      </c>
      <c r="I29" s="2654">
        <v>0.91</v>
      </c>
      <c r="J29" s="2654">
        <v>0.68</v>
      </c>
      <c r="K29" s="2654">
        <v>0.98</v>
      </c>
      <c r="L29" s="2655">
        <v>0.9</v>
      </c>
      <c r="N29" s="2643">
        <f t="shared" si="57"/>
        <v>9.1000000000000004E-3</v>
      </c>
      <c r="O29" s="2644">
        <f t="shared" si="57"/>
        <v>6.8000000000000005E-3</v>
      </c>
      <c r="P29" s="2644">
        <f t="shared" si="57"/>
        <v>9.7999999999999997E-3</v>
      </c>
      <c r="Q29" s="2644">
        <f t="shared" si="57"/>
        <v>9.0000000000000011E-3</v>
      </c>
      <c r="R29" s="2645"/>
      <c r="S29" s="2646"/>
      <c r="T29" s="2647"/>
      <c r="U29" s="2647"/>
      <c r="V29" s="2647"/>
      <c r="X29" s="2647"/>
      <c r="Y29" s="2647"/>
      <c r="Z29" s="2647"/>
    </row>
    <row r="30" spans="1:34">
      <c r="A30" s="2634" t="s">
        <v>2585</v>
      </c>
      <c r="B30" s="2648">
        <f>B29/(1+N29)</f>
        <v>275.49301357645425</v>
      </c>
      <c r="C30" s="2648">
        <f>C29/(1+O29)</f>
        <v>232.41954707985698</v>
      </c>
      <c r="D30" s="2648">
        <f t="shared" si="55"/>
        <v>232.41954707985698</v>
      </c>
      <c r="E30" s="2648">
        <f t="shared" ref="E30:F32" si="66">E29/(1+P29)</f>
        <v>375.32184591008121</v>
      </c>
      <c r="F30" s="2648">
        <f t="shared" si="66"/>
        <v>218.03766105054513</v>
      </c>
      <c r="G30" s="3438"/>
      <c r="H30" s="2659">
        <v>3</v>
      </c>
      <c r="I30" s="2659">
        <v>0.09</v>
      </c>
      <c r="J30" s="2659">
        <v>0.28999999999999998</v>
      </c>
      <c r="K30" s="2659">
        <v>-0.01</v>
      </c>
      <c r="L30" s="2660">
        <v>0.57999999999999996</v>
      </c>
      <c r="N30" s="2643">
        <f t="shared" si="57"/>
        <v>8.9999999999999998E-4</v>
      </c>
      <c r="O30" s="2644">
        <f t="shared" si="57"/>
        <v>2.8999999999999998E-3</v>
      </c>
      <c r="P30" s="2644">
        <f t="shared" si="57"/>
        <v>-1E-4</v>
      </c>
      <c r="Q30" s="2644">
        <f t="shared" si="57"/>
        <v>5.7999999999999996E-3</v>
      </c>
      <c r="R30" s="2645"/>
      <c r="S30" s="2643"/>
      <c r="T30" s="2644"/>
      <c r="U30" s="2644"/>
      <c r="V30" s="2644"/>
    </row>
    <row r="31" spans="1:34">
      <c r="A31" s="2634" t="s">
        <v>2586</v>
      </c>
      <c r="B31" s="2648">
        <f>B30/(1+N30)</f>
        <v>275.24529281292263</v>
      </c>
      <c r="C31" s="2648">
        <f>C30/(1+O30)</f>
        <v>231.74747938962707</v>
      </c>
      <c r="D31" s="2648">
        <f t="shared" si="55"/>
        <v>231.74747938962707</v>
      </c>
      <c r="E31" s="2648">
        <f t="shared" si="66"/>
        <v>375.35938184826603</v>
      </c>
      <c r="F31" s="2648">
        <f t="shared" si="66"/>
        <v>216.78033510692495</v>
      </c>
      <c r="G31" s="3438"/>
      <c r="H31" s="2639">
        <v>2</v>
      </c>
      <c r="I31" s="2639">
        <v>0.02</v>
      </c>
      <c r="J31" s="2639">
        <v>0.12</v>
      </c>
      <c r="K31" s="2639">
        <v>-0.08</v>
      </c>
      <c r="L31" s="2650">
        <v>1.24</v>
      </c>
      <c r="N31" s="2643">
        <f t="shared" si="57"/>
        <v>2.0000000000000001E-4</v>
      </c>
      <c r="O31" s="2644">
        <f t="shared" si="57"/>
        <v>1.1999999999999999E-3</v>
      </c>
      <c r="P31" s="2644">
        <f t="shared" si="57"/>
        <v>-8.0000000000000004E-4</v>
      </c>
      <c r="Q31" s="2644">
        <f t="shared" si="57"/>
        <v>1.24E-2</v>
      </c>
      <c r="R31" s="2645"/>
      <c r="S31" s="2643"/>
      <c r="T31" s="2644"/>
      <c r="U31" s="2644"/>
      <c r="V31" s="2644"/>
    </row>
    <row r="32" spans="1:34" ht="13.5" thickBot="1">
      <c r="A32" s="2634" t="s">
        <v>2587</v>
      </c>
      <c r="B32" s="2648">
        <f>B31/(1+N31)</f>
        <v>275.19025476197027</v>
      </c>
      <c r="C32" s="2680">
        <v>232</v>
      </c>
      <c r="D32" s="2680">
        <f t="shared" si="55"/>
        <v>232</v>
      </c>
      <c r="E32" s="2648">
        <f t="shared" si="66"/>
        <v>375.65990977608692</v>
      </c>
      <c r="F32" s="2648">
        <f t="shared" si="66"/>
        <v>214.12518283971252</v>
      </c>
      <c r="G32" s="3439"/>
      <c r="H32" s="2638">
        <v>1</v>
      </c>
      <c r="I32" s="2638">
        <v>0.02</v>
      </c>
      <c r="J32" s="2638">
        <v>0.13</v>
      </c>
      <c r="K32" s="2638">
        <v>-0.04</v>
      </c>
      <c r="L32" s="2649">
        <v>0.46</v>
      </c>
      <c r="N32" s="2643">
        <f t="shared" si="57"/>
        <v>2.0000000000000001E-4</v>
      </c>
      <c r="O32" s="2644">
        <f t="shared" si="57"/>
        <v>1.2999999999999999E-3</v>
      </c>
      <c r="P32" s="2644">
        <f t="shared" si="57"/>
        <v>-4.0000000000000002E-4</v>
      </c>
      <c r="Q32" s="2644">
        <f t="shared" si="57"/>
        <v>4.5999999999999999E-3</v>
      </c>
      <c r="R32" s="2645"/>
      <c r="S32" s="2651">
        <f>B32/B33-1</f>
        <v>6.9183549807361189E-4</v>
      </c>
      <c r="T32" s="2652">
        <f>C32/C33-1</f>
        <v>0</v>
      </c>
      <c r="U32" s="2652">
        <f>E32/E33-1</f>
        <v>-9.0449527636460303E-4</v>
      </c>
      <c r="V32" s="2652">
        <f>F32/F33-1</f>
        <v>5.2825485432512753E-3</v>
      </c>
      <c r="X32" s="2653"/>
      <c r="Y32" s="2653"/>
      <c r="Z32" s="2653"/>
    </row>
    <row r="33" spans="1:26" ht="13.5" thickBot="1">
      <c r="A33" s="2634" t="s">
        <v>2588</v>
      </c>
      <c r="B33" s="2640">
        <v>275</v>
      </c>
      <c r="C33" s="2640">
        <v>232</v>
      </c>
      <c r="D33" s="2640">
        <f t="shared" si="55"/>
        <v>232</v>
      </c>
      <c r="E33" s="2640">
        <v>376</v>
      </c>
      <c r="F33" s="2641">
        <v>213</v>
      </c>
      <c r="G33" s="3437">
        <v>2011</v>
      </c>
      <c r="H33" s="2654">
        <v>4</v>
      </c>
      <c r="I33" s="2654">
        <v>-0.2</v>
      </c>
      <c r="J33" s="2654">
        <v>0.04</v>
      </c>
      <c r="K33" s="2654">
        <v>-0.34</v>
      </c>
      <c r="L33" s="2655">
        <v>0.46</v>
      </c>
      <c r="N33" s="2656">
        <f t="shared" si="57"/>
        <v>-2E-3</v>
      </c>
      <c r="O33" s="2657">
        <f t="shared" si="57"/>
        <v>4.0000000000000002E-4</v>
      </c>
      <c r="P33" s="2657">
        <f t="shared" si="57"/>
        <v>-3.4000000000000002E-3</v>
      </c>
      <c r="Q33" s="2657">
        <f t="shared" si="57"/>
        <v>4.5999999999999999E-3</v>
      </c>
      <c r="R33" s="2645"/>
      <c r="S33" s="2646"/>
      <c r="T33" s="2647"/>
      <c r="U33" s="2647"/>
      <c r="V33" s="2647"/>
      <c r="X33" s="2647"/>
      <c r="Y33" s="2647"/>
      <c r="Z33" s="2647"/>
    </row>
    <row r="34" spans="1:26">
      <c r="A34" s="2634" t="s">
        <v>2589</v>
      </c>
      <c r="B34" s="2648">
        <f t="shared" ref="B34:C36" si="67">B33/(1+N33)</f>
        <v>275.55110220440883</v>
      </c>
      <c r="C34" s="2648">
        <f t="shared" si="67"/>
        <v>231.90723710515795</v>
      </c>
      <c r="D34" s="2648">
        <f t="shared" si="55"/>
        <v>231.90723710515795</v>
      </c>
      <c r="E34" s="2648">
        <f t="shared" ref="E34:F36" si="68">E33/(1+P33)</f>
        <v>377.28276138872161</v>
      </c>
      <c r="F34" s="2648">
        <f t="shared" si="68"/>
        <v>212.02468644236512</v>
      </c>
      <c r="G34" s="3438">
        <v>2011</v>
      </c>
      <c r="H34" s="2659">
        <v>3</v>
      </c>
      <c r="I34" s="2659">
        <v>0.13</v>
      </c>
      <c r="J34" s="2659">
        <v>0.75</v>
      </c>
      <c r="K34" s="2659">
        <v>-0.08</v>
      </c>
      <c r="L34" s="2660">
        <v>0.53</v>
      </c>
      <c r="N34" s="2643">
        <f t="shared" si="57"/>
        <v>1.2999999999999999E-3</v>
      </c>
      <c r="O34" s="2661">
        <f t="shared" si="57"/>
        <v>7.4999999999999997E-3</v>
      </c>
      <c r="P34" s="2661">
        <f t="shared" si="57"/>
        <v>-8.0000000000000004E-4</v>
      </c>
      <c r="Q34" s="2661">
        <f t="shared" si="57"/>
        <v>5.3E-3</v>
      </c>
      <c r="R34" s="2645"/>
      <c r="S34" s="2643"/>
      <c r="T34" s="2644"/>
      <c r="U34" s="2644"/>
      <c r="V34" s="2644"/>
    </row>
    <row r="35" spans="1:26">
      <c r="A35" s="2634" t="s">
        <v>2590</v>
      </c>
      <c r="B35" s="2648">
        <f t="shared" si="67"/>
        <v>275.19335084830601</v>
      </c>
      <c r="C35" s="2648">
        <f t="shared" si="67"/>
        <v>230.18088050139744</v>
      </c>
      <c r="D35" s="2648">
        <f t="shared" si="55"/>
        <v>230.18088050139744</v>
      </c>
      <c r="E35" s="2648">
        <f t="shared" si="68"/>
        <v>377.58482925212331</v>
      </c>
      <c r="F35" s="2648">
        <f t="shared" si="68"/>
        <v>210.90687997847917</v>
      </c>
      <c r="G35" s="3438">
        <v>2011</v>
      </c>
      <c r="H35" s="2639">
        <v>2</v>
      </c>
      <c r="I35" s="2639">
        <v>-0.4</v>
      </c>
      <c r="J35" s="2639">
        <v>0.17</v>
      </c>
      <c r="K35" s="2639">
        <v>-0.57999999999999996</v>
      </c>
      <c r="L35" s="2650">
        <v>-0.2</v>
      </c>
      <c r="N35" s="2643">
        <f t="shared" si="57"/>
        <v>-4.0000000000000001E-3</v>
      </c>
      <c r="O35" s="2661">
        <f t="shared" si="57"/>
        <v>1.7000000000000001E-3</v>
      </c>
      <c r="P35" s="2661">
        <f t="shared" si="57"/>
        <v>-5.7999999999999996E-3</v>
      </c>
      <c r="Q35" s="2661">
        <f t="shared" si="57"/>
        <v>-2E-3</v>
      </c>
      <c r="R35" s="2645"/>
      <c r="S35" s="2643"/>
      <c r="T35" s="2644"/>
      <c r="U35" s="2644"/>
      <c r="V35" s="2644"/>
    </row>
    <row r="36" spans="1:26" ht="13.5" thickBot="1">
      <c r="A36" s="2634" t="s">
        <v>2591</v>
      </c>
      <c r="B36" s="2648">
        <f t="shared" si="67"/>
        <v>276.29854502841971</v>
      </c>
      <c r="C36" s="2648">
        <f t="shared" si="67"/>
        <v>229.79023709833027</v>
      </c>
      <c r="D36" s="2648">
        <f t="shared" si="55"/>
        <v>229.79023709833027</v>
      </c>
      <c r="E36" s="2648">
        <f t="shared" si="68"/>
        <v>379.78759731655936</v>
      </c>
      <c r="F36" s="2648">
        <f t="shared" si="68"/>
        <v>211.32953905659235</v>
      </c>
      <c r="G36" s="3439">
        <v>2011</v>
      </c>
      <c r="H36" s="2638">
        <v>1</v>
      </c>
      <c r="I36" s="2638">
        <v>2.65</v>
      </c>
      <c r="J36" s="2638">
        <v>3.76</v>
      </c>
      <c r="K36" s="2638">
        <v>1.89</v>
      </c>
      <c r="L36" s="2649">
        <v>7.95</v>
      </c>
      <c r="N36" s="2651">
        <f t="shared" si="57"/>
        <v>2.6499999999999999E-2</v>
      </c>
      <c r="O36" s="2652">
        <f t="shared" si="57"/>
        <v>3.7599999999999995E-2</v>
      </c>
      <c r="P36" s="2652">
        <f t="shared" si="57"/>
        <v>1.89E-2</v>
      </c>
      <c r="Q36" s="2652">
        <f t="shared" si="57"/>
        <v>7.9500000000000001E-2</v>
      </c>
      <c r="R36" s="2645"/>
      <c r="S36" s="2651">
        <f>B36/B37-1</f>
        <v>2.713213765211786E-2</v>
      </c>
      <c r="T36" s="2652">
        <f>C36/C37-1</f>
        <v>3.9774828499231862E-2</v>
      </c>
      <c r="U36" s="2652">
        <f>E36/E37-1</f>
        <v>1.8197311840641772E-2</v>
      </c>
      <c r="V36" s="2652">
        <f>F36/F37-1</f>
        <v>7.8211933962205826E-2</v>
      </c>
      <c r="X36" s="2653"/>
      <c r="Y36" s="2653"/>
      <c r="Z36" s="2653"/>
    </row>
    <row r="37" spans="1:26" ht="13.5" thickBot="1">
      <c r="A37" s="2634" t="s">
        <v>2592</v>
      </c>
      <c r="B37" s="2640">
        <v>269</v>
      </c>
      <c r="C37" s="2640">
        <v>221</v>
      </c>
      <c r="D37" s="2640">
        <f t="shared" si="55"/>
        <v>221</v>
      </c>
      <c r="E37" s="2640">
        <v>373</v>
      </c>
      <c r="F37" s="2641">
        <v>196</v>
      </c>
      <c r="G37" s="3437">
        <v>2010</v>
      </c>
      <c r="H37" s="2654">
        <v>4</v>
      </c>
      <c r="I37" s="2654">
        <v>5.72</v>
      </c>
      <c r="J37" s="2654">
        <v>6.57</v>
      </c>
      <c r="K37" s="2654">
        <v>5.72</v>
      </c>
      <c r="L37" s="2655">
        <v>2.72</v>
      </c>
      <c r="N37" s="2643">
        <f t="shared" si="57"/>
        <v>5.7200000000000001E-2</v>
      </c>
      <c r="O37" s="2644">
        <f t="shared" si="57"/>
        <v>6.5700000000000008E-2</v>
      </c>
      <c r="P37" s="2644">
        <f t="shared" si="57"/>
        <v>5.7200000000000001E-2</v>
      </c>
      <c r="Q37" s="2644">
        <f t="shared" si="57"/>
        <v>2.7200000000000002E-2</v>
      </c>
      <c r="R37" s="2645"/>
      <c r="S37" s="2646"/>
      <c r="T37" s="2647"/>
      <c r="U37" s="2647"/>
      <c r="V37" s="2647"/>
      <c r="X37" s="2647"/>
      <c r="Y37" s="2647"/>
      <c r="Z37" s="2647"/>
    </row>
    <row r="38" spans="1:26">
      <c r="A38" s="2634" t="s">
        <v>2593</v>
      </c>
      <c r="B38" s="2648">
        <f t="shared" ref="B38:C40" si="69">B37/(1+N37)</f>
        <v>254.44570563753314</v>
      </c>
      <c r="C38" s="2648">
        <f t="shared" si="69"/>
        <v>207.37543398705074</v>
      </c>
      <c r="D38" s="2648">
        <f t="shared" si="55"/>
        <v>207.37543398705074</v>
      </c>
      <c r="E38" s="2648">
        <f t="shared" ref="E38:F40" si="70">E37/(1+P37)</f>
        <v>352.81876655315932</v>
      </c>
      <c r="F38" s="2648">
        <f t="shared" si="70"/>
        <v>190.809968847352</v>
      </c>
      <c r="G38" s="3438">
        <v>2010</v>
      </c>
      <c r="H38" s="2659">
        <v>3</v>
      </c>
      <c r="I38" s="2659">
        <v>4.7300000000000004</v>
      </c>
      <c r="J38" s="2659">
        <v>3.9</v>
      </c>
      <c r="K38" s="2659">
        <v>5.03</v>
      </c>
      <c r="L38" s="2660">
        <v>4.21</v>
      </c>
      <c r="N38" s="2643">
        <f t="shared" si="57"/>
        <v>4.7300000000000002E-2</v>
      </c>
      <c r="O38" s="2644">
        <f t="shared" si="57"/>
        <v>3.9E-2</v>
      </c>
      <c r="P38" s="2644">
        <f t="shared" si="57"/>
        <v>5.0300000000000004E-2</v>
      </c>
      <c r="Q38" s="2644">
        <f t="shared" si="57"/>
        <v>4.2099999999999999E-2</v>
      </c>
      <c r="R38" s="2645"/>
      <c r="S38" s="2643"/>
      <c r="T38" s="2644"/>
      <c r="U38" s="2644"/>
      <c r="V38" s="2644"/>
    </row>
    <row r="39" spans="1:26">
      <c r="A39" s="2634" t="s">
        <v>2594</v>
      </c>
      <c r="B39" s="2648">
        <f t="shared" si="69"/>
        <v>242.95398227588385</v>
      </c>
      <c r="C39" s="2648">
        <f t="shared" si="69"/>
        <v>199.59137053614126</v>
      </c>
      <c r="D39" s="2648">
        <f t="shared" si="55"/>
        <v>199.59137053614126</v>
      </c>
      <c r="E39" s="2648">
        <f t="shared" si="70"/>
        <v>335.92189522342125</v>
      </c>
      <c r="F39" s="2648">
        <f t="shared" si="70"/>
        <v>183.10139991109489</v>
      </c>
      <c r="G39" s="3438">
        <v>2010</v>
      </c>
      <c r="H39" s="2639">
        <v>2</v>
      </c>
      <c r="I39" s="2639">
        <v>4.6900000000000004</v>
      </c>
      <c r="J39" s="2639">
        <v>3.55</v>
      </c>
      <c r="K39" s="2639">
        <v>5.07</v>
      </c>
      <c r="L39" s="2650">
        <v>4.2300000000000004</v>
      </c>
      <c r="N39" s="2643">
        <f t="shared" si="57"/>
        <v>4.6900000000000004E-2</v>
      </c>
      <c r="O39" s="2644">
        <f t="shared" si="57"/>
        <v>3.5499999999999997E-2</v>
      </c>
      <c r="P39" s="2644">
        <f t="shared" si="57"/>
        <v>5.0700000000000002E-2</v>
      </c>
      <c r="Q39" s="2644">
        <f t="shared" si="57"/>
        <v>4.2300000000000004E-2</v>
      </c>
      <c r="R39" s="2645"/>
      <c r="S39" s="2643"/>
      <c r="T39" s="2644"/>
      <c r="U39" s="2644"/>
      <c r="V39" s="2644"/>
    </row>
    <row r="40" spans="1:26" ht="13.5" thickBot="1">
      <c r="A40" s="2634" t="s">
        <v>2595</v>
      </c>
      <c r="B40" s="2648">
        <f t="shared" si="69"/>
        <v>232.06990378821649</v>
      </c>
      <c r="C40" s="2648">
        <f t="shared" si="69"/>
        <v>192.74878854286936</v>
      </c>
      <c r="D40" s="2648">
        <f t="shared" si="55"/>
        <v>192.74878854286936</v>
      </c>
      <c r="E40" s="2648">
        <f t="shared" si="70"/>
        <v>319.71247284992984</v>
      </c>
      <c r="F40" s="2648">
        <f t="shared" si="70"/>
        <v>175.67053622862409</v>
      </c>
      <c r="G40" s="3439">
        <v>2010</v>
      </c>
      <c r="H40" s="2638">
        <v>1</v>
      </c>
      <c r="I40" s="2638">
        <v>5.4</v>
      </c>
      <c r="J40" s="2638">
        <v>3.2</v>
      </c>
      <c r="K40" s="2638">
        <v>6.16</v>
      </c>
      <c r="L40" s="2649">
        <v>4.51</v>
      </c>
      <c r="N40" s="2643">
        <f t="shared" si="57"/>
        <v>5.4000000000000006E-2</v>
      </c>
      <c r="O40" s="2644">
        <f t="shared" si="57"/>
        <v>3.2000000000000001E-2</v>
      </c>
      <c r="P40" s="2644">
        <f t="shared" si="57"/>
        <v>6.1600000000000002E-2</v>
      </c>
      <c r="Q40" s="2644">
        <f t="shared" si="57"/>
        <v>4.5100000000000001E-2</v>
      </c>
      <c r="R40" s="2645"/>
      <c r="S40" s="2651">
        <f>B40/B41-1</f>
        <v>5.4863199037347599E-2</v>
      </c>
      <c r="T40" s="2652">
        <f>C40/C41-1</f>
        <v>3.0742184721226584E-2</v>
      </c>
      <c r="U40" s="2652">
        <f>E40/E41-1</f>
        <v>6.2167683886810154E-2</v>
      </c>
      <c r="V40" s="2652">
        <f>F40/F41-1</f>
        <v>4.5657953741810031E-2</v>
      </c>
      <c r="X40" s="2653"/>
      <c r="Y40" s="2653"/>
      <c r="Z40" s="2653"/>
    </row>
    <row r="41" spans="1:26" ht="13.5" thickBot="1">
      <c r="A41" s="2634" t="s">
        <v>2596</v>
      </c>
      <c r="B41" s="2640">
        <v>220</v>
      </c>
      <c r="C41" s="2640">
        <v>187</v>
      </c>
      <c r="D41" s="2640">
        <f t="shared" si="55"/>
        <v>187</v>
      </c>
      <c r="E41" s="2640">
        <v>301</v>
      </c>
      <c r="F41" s="2641">
        <v>168</v>
      </c>
      <c r="G41" s="3437">
        <v>2009</v>
      </c>
      <c r="H41" s="2654">
        <v>4</v>
      </c>
      <c r="I41" s="2654">
        <v>2.2999999999999998</v>
      </c>
      <c r="J41" s="2654">
        <v>1.04</v>
      </c>
      <c r="K41" s="2654">
        <v>2.84</v>
      </c>
      <c r="L41" s="2655">
        <v>0.67</v>
      </c>
      <c r="N41" s="2656">
        <f t="shared" si="57"/>
        <v>2.3E-2</v>
      </c>
      <c r="O41" s="2657">
        <f t="shared" si="57"/>
        <v>1.04E-2</v>
      </c>
      <c r="P41" s="2657">
        <f t="shared" si="57"/>
        <v>2.8399999999999998E-2</v>
      </c>
      <c r="Q41" s="2657">
        <f t="shared" si="57"/>
        <v>6.7000000000000002E-3</v>
      </c>
      <c r="R41" s="2645"/>
      <c r="S41" s="2646"/>
      <c r="T41" s="2647"/>
      <c r="U41" s="2647"/>
      <c r="V41" s="2647"/>
      <c r="X41" s="2647"/>
      <c r="Y41" s="2647"/>
      <c r="Z41" s="2647"/>
    </row>
    <row r="42" spans="1:26">
      <c r="A42" s="2634" t="s">
        <v>2597</v>
      </c>
      <c r="B42" s="2648">
        <f t="shared" ref="B42:C44" si="71">B41/(1+N41)</f>
        <v>215.05376344086022</v>
      </c>
      <c r="C42" s="2648">
        <f t="shared" si="71"/>
        <v>185.0752177355503</v>
      </c>
      <c r="D42" s="2648">
        <f t="shared" si="55"/>
        <v>185.0752177355503</v>
      </c>
      <c r="E42" s="2648">
        <f t="shared" ref="E42:F44" si="72">E41/(1+P41)</f>
        <v>292.68767016725008</v>
      </c>
      <c r="F42" s="2648">
        <f t="shared" si="72"/>
        <v>166.88189132810174</v>
      </c>
      <c r="G42" s="3438">
        <v>2009</v>
      </c>
      <c r="H42" s="2659">
        <v>3</v>
      </c>
      <c r="I42" s="2659">
        <v>2.1</v>
      </c>
      <c r="J42" s="2659">
        <v>1.86</v>
      </c>
      <c r="K42" s="2659">
        <v>2.29</v>
      </c>
      <c r="L42" s="2660">
        <v>0.85</v>
      </c>
      <c r="N42" s="2643">
        <f t="shared" si="57"/>
        <v>2.1000000000000001E-2</v>
      </c>
      <c r="O42" s="2661">
        <f t="shared" si="57"/>
        <v>1.8600000000000002E-2</v>
      </c>
      <c r="P42" s="2661">
        <f t="shared" si="57"/>
        <v>2.29E-2</v>
      </c>
      <c r="Q42" s="2661">
        <f t="shared" si="57"/>
        <v>8.5000000000000006E-3</v>
      </c>
      <c r="R42" s="2645"/>
      <c r="S42" s="2643"/>
      <c r="T42" s="2644"/>
      <c r="U42" s="2644"/>
      <c r="V42" s="2644"/>
    </row>
    <row r="43" spans="1:26">
      <c r="A43" s="2634" t="s">
        <v>2598</v>
      </c>
      <c r="B43" s="2648">
        <f t="shared" si="71"/>
        <v>210.630522469011</v>
      </c>
      <c r="C43" s="2648">
        <f t="shared" si="71"/>
        <v>181.69567812247232</v>
      </c>
      <c r="D43" s="2648">
        <f t="shared" si="55"/>
        <v>181.69567812247232</v>
      </c>
      <c r="E43" s="2648">
        <f t="shared" si="72"/>
        <v>286.13517466736738</v>
      </c>
      <c r="F43" s="2648">
        <f t="shared" si="72"/>
        <v>165.47535084591149</v>
      </c>
      <c r="G43" s="3438">
        <v>2009</v>
      </c>
      <c r="H43" s="2639">
        <v>2</v>
      </c>
      <c r="I43" s="2639">
        <v>0.86</v>
      </c>
      <c r="J43" s="2639">
        <v>-1.1299999999999999</v>
      </c>
      <c r="K43" s="2639">
        <v>1.79</v>
      </c>
      <c r="L43" s="2650">
        <v>-2.0699999999999998</v>
      </c>
      <c r="N43" s="2643">
        <f t="shared" si="57"/>
        <v>8.6E-3</v>
      </c>
      <c r="O43" s="2661">
        <f t="shared" si="57"/>
        <v>-1.1299999999999999E-2</v>
      </c>
      <c r="P43" s="2661">
        <f t="shared" si="57"/>
        <v>1.7899999999999999E-2</v>
      </c>
      <c r="Q43" s="2661">
        <f t="shared" si="57"/>
        <v>-2.07E-2</v>
      </c>
      <c r="R43" s="2645"/>
      <c r="S43" s="2643"/>
      <c r="T43" s="2644"/>
      <c r="U43" s="2644"/>
      <c r="V43" s="2644"/>
    </row>
    <row r="44" spans="1:26">
      <c r="A44" s="2634" t="s">
        <v>2599</v>
      </c>
      <c r="B44" s="2648">
        <f t="shared" si="71"/>
        <v>208.83454537875372</v>
      </c>
      <c r="C44" s="2648">
        <f t="shared" si="71"/>
        <v>183.77230517090351</v>
      </c>
      <c r="D44" s="2648">
        <f t="shared" si="55"/>
        <v>183.77230517090351</v>
      </c>
      <c r="E44" s="2648">
        <f t="shared" si="72"/>
        <v>281.10342338870947</v>
      </c>
      <c r="F44" s="2648">
        <f t="shared" si="72"/>
        <v>168.97309388942256</v>
      </c>
      <c r="G44" s="3439">
        <v>2009</v>
      </c>
      <c r="H44" s="2638">
        <v>1</v>
      </c>
      <c r="I44" s="2638">
        <v>-2.64</v>
      </c>
      <c r="J44" s="2638">
        <v>-2.5299999999999998</v>
      </c>
      <c r="K44" s="2638">
        <v>-3.02</v>
      </c>
      <c r="L44" s="2649">
        <v>1.52</v>
      </c>
      <c r="N44" s="2651">
        <f t="shared" si="57"/>
        <v>-2.64E-2</v>
      </c>
      <c r="O44" s="2652">
        <f t="shared" si="57"/>
        <v>-2.53E-2</v>
      </c>
      <c r="P44" s="2652">
        <f t="shared" si="57"/>
        <v>-3.0200000000000001E-2</v>
      </c>
      <c r="Q44" s="2652">
        <f t="shared" si="57"/>
        <v>1.52E-2</v>
      </c>
      <c r="R44" s="2645"/>
      <c r="S44" s="2651">
        <f>B44/B45-1</f>
        <v>-2.4137638417038754E-2</v>
      </c>
      <c r="T44" s="2652">
        <f>C44/C45-1</f>
        <v>-2.248773845264096E-2</v>
      </c>
      <c r="U44" s="2652">
        <f>E44/E45-1</f>
        <v>-2.7323794502735366E-2</v>
      </c>
      <c r="V44" s="2652">
        <f>F44/F45-1</f>
        <v>1.7910204153148035E-2</v>
      </c>
      <c r="X44" s="2653"/>
      <c r="Y44" s="2653"/>
      <c r="Z44" s="2653"/>
    </row>
    <row r="45" spans="1:26" ht="13.5" thickBot="1">
      <c r="A45" s="2634" t="s">
        <v>2600</v>
      </c>
      <c r="B45" s="2678">
        <v>214</v>
      </c>
      <c r="C45" s="2678">
        <v>188</v>
      </c>
      <c r="D45" s="2678">
        <f t="shared" si="55"/>
        <v>188</v>
      </c>
      <c r="E45" s="2678">
        <v>289</v>
      </c>
      <c r="F45" s="2679">
        <v>166</v>
      </c>
      <c r="G45" s="3437">
        <v>2008</v>
      </c>
      <c r="H45" s="2654">
        <v>4</v>
      </c>
      <c r="I45" s="2654">
        <v>1.73</v>
      </c>
      <c r="J45" s="2654">
        <v>0.03</v>
      </c>
      <c r="K45" s="2654">
        <v>2.59</v>
      </c>
      <c r="L45" s="2655">
        <v>-1.66</v>
      </c>
      <c r="N45" s="2643">
        <f t="shared" si="57"/>
        <v>1.7299999999999999E-2</v>
      </c>
      <c r="O45" s="2644">
        <f t="shared" si="57"/>
        <v>2.9999999999999997E-4</v>
      </c>
      <c r="P45" s="2644">
        <f t="shared" si="57"/>
        <v>2.5899999999999999E-2</v>
      </c>
      <c r="Q45" s="2644">
        <f t="shared" si="57"/>
        <v>-1.66E-2</v>
      </c>
      <c r="R45" s="2645"/>
      <c r="S45" s="2646"/>
      <c r="T45" s="2647"/>
      <c r="U45" s="2647"/>
      <c r="V45" s="2647"/>
      <c r="X45" s="2647"/>
      <c r="Y45" s="2647"/>
      <c r="Z45" s="2647"/>
    </row>
    <row r="46" spans="1:26">
      <c r="A46" s="2634" t="s">
        <v>2601</v>
      </c>
      <c r="B46" s="2648">
        <f t="shared" ref="B46:C48" si="73">B45/(1+N45)</f>
        <v>210.36075887152265</v>
      </c>
      <c r="C46" s="2648">
        <f t="shared" si="73"/>
        <v>187.94361691492554</v>
      </c>
      <c r="D46" s="2648">
        <f t="shared" si="55"/>
        <v>187.94361691492554</v>
      </c>
      <c r="E46" s="2648">
        <f t="shared" ref="E46:F48" si="74">E45/(1+P45)</f>
        <v>281.70386977288234</v>
      </c>
      <c r="F46" s="2648">
        <f t="shared" si="74"/>
        <v>168.80211511083994</v>
      </c>
      <c r="G46" s="3438">
        <v>2008</v>
      </c>
      <c r="H46" s="2659">
        <v>3</v>
      </c>
      <c r="I46" s="2659">
        <v>1.96</v>
      </c>
      <c r="J46" s="2659">
        <v>2.36</v>
      </c>
      <c r="K46" s="2659">
        <v>1.82</v>
      </c>
      <c r="L46" s="2660">
        <v>2.2200000000000002</v>
      </c>
      <c r="N46" s="2643">
        <f t="shared" si="57"/>
        <v>1.9599999999999999E-2</v>
      </c>
      <c r="O46" s="2644">
        <f t="shared" si="57"/>
        <v>2.3599999999999999E-2</v>
      </c>
      <c r="P46" s="2644">
        <f t="shared" si="57"/>
        <v>1.8200000000000001E-2</v>
      </c>
      <c r="Q46" s="2644">
        <f t="shared" si="57"/>
        <v>2.2200000000000001E-2</v>
      </c>
      <c r="R46" s="2645"/>
      <c r="S46" s="2643"/>
      <c r="T46" s="2644"/>
      <c r="U46" s="2644"/>
      <c r="V46" s="2644"/>
    </row>
    <row r="47" spans="1:26">
      <c r="A47" s="2634" t="s">
        <v>2602</v>
      </c>
      <c r="B47" s="2648">
        <f t="shared" si="73"/>
        <v>206.31694671589116</v>
      </c>
      <c r="C47" s="2648">
        <f t="shared" si="73"/>
        <v>183.61041121036101</v>
      </c>
      <c r="D47" s="2648">
        <f t="shared" si="55"/>
        <v>183.61041121036101</v>
      </c>
      <c r="E47" s="2648">
        <f t="shared" si="74"/>
        <v>276.66850301795557</v>
      </c>
      <c r="F47" s="2648">
        <f t="shared" si="74"/>
        <v>165.1360938278614</v>
      </c>
      <c r="G47" s="3438">
        <v>2008</v>
      </c>
      <c r="H47" s="2639">
        <v>2</v>
      </c>
      <c r="I47" s="2639">
        <v>4.93</v>
      </c>
      <c r="J47" s="2639">
        <v>7.38</v>
      </c>
      <c r="K47" s="2639">
        <v>3.98</v>
      </c>
      <c r="L47" s="2650">
        <v>6.86</v>
      </c>
      <c r="N47" s="2643">
        <f t="shared" si="57"/>
        <v>4.9299999999999997E-2</v>
      </c>
      <c r="O47" s="2644">
        <f t="shared" si="57"/>
        <v>7.3800000000000004E-2</v>
      </c>
      <c r="P47" s="2644">
        <f t="shared" si="57"/>
        <v>3.9800000000000002E-2</v>
      </c>
      <c r="Q47" s="2644">
        <f t="shared" si="57"/>
        <v>6.8600000000000008E-2</v>
      </c>
      <c r="R47" s="2645"/>
      <c r="S47" s="2643"/>
      <c r="T47" s="2644"/>
      <c r="U47" s="2644"/>
      <c r="V47" s="2644"/>
    </row>
    <row r="48" spans="1:26" s="2684" customFormat="1" ht="13.5" thickBot="1">
      <c r="A48" s="2634" t="s">
        <v>2603</v>
      </c>
      <c r="B48" s="2681">
        <f t="shared" si="73"/>
        <v>196.62341248059772</v>
      </c>
      <c r="C48" s="2681">
        <f t="shared" si="73"/>
        <v>170.99125648199012</v>
      </c>
      <c r="D48" s="2681">
        <f t="shared" si="55"/>
        <v>170.99125648199012</v>
      </c>
      <c r="E48" s="2681">
        <f t="shared" si="74"/>
        <v>266.07857570490052</v>
      </c>
      <c r="F48" s="2681">
        <f t="shared" si="74"/>
        <v>154.53499328828505</v>
      </c>
      <c r="G48" s="3439">
        <v>2008</v>
      </c>
      <c r="H48" s="2682">
        <v>1</v>
      </c>
      <c r="I48" s="2682">
        <v>4.1399999999999997</v>
      </c>
      <c r="J48" s="2682">
        <v>3.45</v>
      </c>
      <c r="K48" s="2682">
        <v>4.95</v>
      </c>
      <c r="L48" s="2683">
        <v>4.82</v>
      </c>
      <c r="N48" s="2685">
        <f t="shared" si="57"/>
        <v>4.1399999999999999E-2</v>
      </c>
      <c r="O48" s="2686">
        <f t="shared" si="57"/>
        <v>3.4500000000000003E-2</v>
      </c>
      <c r="P48" s="2686">
        <f t="shared" si="57"/>
        <v>4.9500000000000002E-2</v>
      </c>
      <c r="Q48" s="2686">
        <f t="shared" si="57"/>
        <v>4.82E-2</v>
      </c>
      <c r="R48" s="2687"/>
      <c r="S48" s="2685">
        <f>B48/B49-1</f>
        <v>4.5869215322328349E-2</v>
      </c>
      <c r="T48" s="2686">
        <f>C48/C49-1</f>
        <v>3.6310645345394743E-2</v>
      </c>
      <c r="U48" s="2686">
        <f>E48/E49-1</f>
        <v>4.7553447657088688E-2</v>
      </c>
      <c r="V48" s="2686">
        <f>F48/F49-1</f>
        <v>4.4155360055980086E-2</v>
      </c>
      <c r="X48" s="2688"/>
      <c r="Y48" s="2688"/>
      <c r="Z48" s="2688"/>
    </row>
    <row r="49" spans="1:26" ht="13.5" thickBot="1">
      <c r="A49" s="2634" t="s">
        <v>2604</v>
      </c>
      <c r="B49" s="2640">
        <v>188</v>
      </c>
      <c r="C49" s="2640">
        <v>165</v>
      </c>
      <c r="D49" s="2640">
        <f t="shared" si="55"/>
        <v>165</v>
      </c>
      <c r="E49" s="2640">
        <v>254</v>
      </c>
      <c r="F49" s="2641">
        <v>148</v>
      </c>
      <c r="G49" s="3437">
        <v>2007</v>
      </c>
      <c r="H49" s="2689">
        <v>4</v>
      </c>
      <c r="I49" s="2689">
        <v>5.51</v>
      </c>
      <c r="J49" s="2689">
        <v>4.8899999999999997</v>
      </c>
      <c r="K49" s="2689">
        <v>6.43</v>
      </c>
      <c r="L49" s="2690">
        <v>5.36</v>
      </c>
      <c r="N49" s="2691">
        <f t="shared" ref="N49:O52" si="75">B49/B50-1</f>
        <v>4.1339718365245526E-2</v>
      </c>
      <c r="O49" s="2692">
        <f t="shared" si="75"/>
        <v>4.0324492593776018E-2</v>
      </c>
      <c r="P49" s="2692">
        <f t="shared" ref="P49:Q52" si="76">E49/E50-1</f>
        <v>6.1625555347990968E-2</v>
      </c>
      <c r="Q49" s="2692">
        <f t="shared" si="76"/>
        <v>4.6757569250590603E-2</v>
      </c>
      <c r="R49" s="2645"/>
      <c r="S49" s="2646"/>
      <c r="T49" s="2647"/>
      <c r="U49" s="2647"/>
      <c r="V49" s="2647"/>
      <c r="X49" s="2647"/>
      <c r="Y49" s="2647"/>
      <c r="Z49" s="2647"/>
    </row>
    <row r="50" spans="1:26">
      <c r="A50" s="2634" t="s">
        <v>2605</v>
      </c>
      <c r="B50" s="2648">
        <f t="shared" ref="B50:C52" si="77">B51+(B$49-B$53)*I50/SUM(I$49:I$52)</f>
        <v>180.5366651097618</v>
      </c>
      <c r="C50" s="2648">
        <f t="shared" si="77"/>
        <v>158.60435967302453</v>
      </c>
      <c r="D50" s="2648">
        <f t="shared" si="55"/>
        <v>158.60435967302453</v>
      </c>
      <c r="E50" s="2648">
        <f t="shared" ref="E50:F52" si="78">E51+(E$49-E$53)*K50/SUM(K$49:K$52)</f>
        <v>239.25573260785075</v>
      </c>
      <c r="F50" s="2648">
        <f t="shared" si="78"/>
        <v>141.38899430740037</v>
      </c>
      <c r="G50" s="3438">
        <v>2007</v>
      </c>
      <c r="H50" s="2659">
        <v>3</v>
      </c>
      <c r="I50" s="2659">
        <v>8.65</v>
      </c>
      <c r="J50" s="2659">
        <v>8.06</v>
      </c>
      <c r="K50" s="2659">
        <v>9.94</v>
      </c>
      <c r="L50" s="2660">
        <v>5.8</v>
      </c>
      <c r="N50" s="2691">
        <f t="shared" si="75"/>
        <v>6.940217571740015E-2</v>
      </c>
      <c r="O50" s="2692">
        <f t="shared" si="75"/>
        <v>7.1197482471153428E-2</v>
      </c>
      <c r="P50" s="2692">
        <f t="shared" si="76"/>
        <v>0.10529679922579582</v>
      </c>
      <c r="Q50" s="2692">
        <f t="shared" si="76"/>
        <v>5.3292245059512133E-2</v>
      </c>
      <c r="R50" s="2645"/>
      <c r="S50" s="2643"/>
      <c r="T50" s="2644"/>
      <c r="U50" s="2644"/>
      <c r="V50" s="2644"/>
      <c r="X50" s="2693"/>
      <c r="Y50" s="2693"/>
      <c r="Z50" s="2693"/>
    </row>
    <row r="51" spans="1:26">
      <c r="A51" s="2634" t="s">
        <v>2606</v>
      </c>
      <c r="B51" s="2648">
        <f t="shared" si="77"/>
        <v>168.82017748715555</v>
      </c>
      <c r="C51" s="2648">
        <f t="shared" si="77"/>
        <v>148.06267029972753</v>
      </c>
      <c r="D51" s="2648">
        <f t="shared" si="55"/>
        <v>148.06267029972753</v>
      </c>
      <c r="E51" s="2648">
        <f t="shared" si="78"/>
        <v>216.46288379323747</v>
      </c>
      <c r="F51" s="2648">
        <f t="shared" si="78"/>
        <v>134.23529411764704</v>
      </c>
      <c r="G51" s="3438">
        <v>2007</v>
      </c>
      <c r="H51" s="2639">
        <v>2</v>
      </c>
      <c r="I51" s="2639">
        <v>3.67</v>
      </c>
      <c r="J51" s="2639">
        <v>2.3199999999999998</v>
      </c>
      <c r="K51" s="2639">
        <v>5.0199999999999996</v>
      </c>
      <c r="L51" s="2650">
        <v>6.71</v>
      </c>
      <c r="N51" s="2691">
        <f t="shared" si="75"/>
        <v>3.0339138143848032E-2</v>
      </c>
      <c r="O51" s="2692">
        <f t="shared" si="75"/>
        <v>2.0922341588790472E-2</v>
      </c>
      <c r="P51" s="2692">
        <f t="shared" si="76"/>
        <v>5.6164796592717003E-2</v>
      </c>
      <c r="Q51" s="2692">
        <f t="shared" si="76"/>
        <v>6.5704536723887319E-2</v>
      </c>
      <c r="R51" s="2645"/>
      <c r="S51" s="2643"/>
      <c r="T51" s="2644"/>
      <c r="U51" s="2644"/>
      <c r="V51" s="2644"/>
      <c r="X51" s="2693"/>
      <c r="Y51" s="2693"/>
      <c r="Z51" s="2693"/>
    </row>
    <row r="52" spans="1:26">
      <c r="A52" s="2634" t="s">
        <v>2607</v>
      </c>
      <c r="B52" s="2648">
        <f t="shared" si="77"/>
        <v>163.84913591779542</v>
      </c>
      <c r="C52" s="2648">
        <f t="shared" si="77"/>
        <v>145.0283378746594</v>
      </c>
      <c r="D52" s="2648">
        <f t="shared" si="55"/>
        <v>145.0283378746594</v>
      </c>
      <c r="E52" s="2648">
        <f t="shared" si="78"/>
        <v>204.95180722891567</v>
      </c>
      <c r="F52" s="2648">
        <f t="shared" si="78"/>
        <v>125.95920303605313</v>
      </c>
      <c r="G52" s="3439">
        <v>2007</v>
      </c>
      <c r="H52" s="2638">
        <v>1</v>
      </c>
      <c r="I52" s="2638">
        <v>3.58</v>
      </c>
      <c r="J52" s="2638">
        <v>3.08</v>
      </c>
      <c r="K52" s="2638">
        <v>4.34</v>
      </c>
      <c r="L52" s="2649">
        <v>3.21</v>
      </c>
      <c r="N52" s="2694">
        <f t="shared" si="75"/>
        <v>3.0497710174814063E-2</v>
      </c>
      <c r="O52" s="2695">
        <f t="shared" si="75"/>
        <v>2.8569772160704998E-2</v>
      </c>
      <c r="P52" s="2695">
        <f t="shared" si="76"/>
        <v>5.1034908866234296E-2</v>
      </c>
      <c r="Q52" s="2695">
        <f t="shared" si="76"/>
        <v>3.245248390207478E-2</v>
      </c>
      <c r="R52" s="2645"/>
      <c r="S52" s="2651">
        <f>B52/B53-1</f>
        <v>3.0497710174814063E-2</v>
      </c>
      <c r="T52" s="2652">
        <f>C52/C53-1</f>
        <v>2.8569772160704998E-2</v>
      </c>
      <c r="U52" s="2652">
        <f>E52/E53-1</f>
        <v>5.1034908866234296E-2</v>
      </c>
      <c r="V52" s="2652">
        <f>F52/F53-1</f>
        <v>3.245248390207478E-2</v>
      </c>
      <c r="X52" s="2693"/>
      <c r="Y52" s="2693"/>
      <c r="Z52" s="2693"/>
    </row>
    <row r="53" spans="1:26" ht="13.5" thickBot="1">
      <c r="A53" s="2634" t="s">
        <v>2608</v>
      </c>
      <c r="B53" s="2662">
        <v>159</v>
      </c>
      <c r="C53" s="2662">
        <v>141</v>
      </c>
      <c r="D53" s="2662">
        <f t="shared" si="55"/>
        <v>141</v>
      </c>
      <c r="E53" s="2662">
        <v>195</v>
      </c>
      <c r="F53" s="2663">
        <v>122</v>
      </c>
      <c r="G53" s="3437">
        <v>2006</v>
      </c>
      <c r="H53" s="2654">
        <v>4</v>
      </c>
      <c r="I53" s="2654">
        <v>3.79</v>
      </c>
      <c r="J53" s="2654">
        <v>2.21</v>
      </c>
      <c r="K53" s="2654">
        <v>5.65</v>
      </c>
      <c r="L53" s="2655">
        <v>5.41</v>
      </c>
      <c r="N53" s="2691">
        <f t="shared" ref="N53:O56" si="79">I53/SUM(I$53:I$56)*(B$53/B$57-1)</f>
        <v>7.245466462748526E-2</v>
      </c>
      <c r="O53" s="2692">
        <f t="shared" si="79"/>
        <v>2.3237230038062766E-2</v>
      </c>
      <c r="P53" s="2692">
        <f t="shared" ref="P53:Q56" si="80">K53/SUM(K$53:K$56)*(E$53/E$57-1)</f>
        <v>0.16146893866323722</v>
      </c>
      <c r="Q53" s="2692">
        <f t="shared" si="80"/>
        <v>5.0755230321793784E-2</v>
      </c>
      <c r="R53" s="2645"/>
      <c r="S53" s="2646"/>
      <c r="T53" s="2647"/>
      <c r="U53" s="2647"/>
      <c r="V53" s="2647"/>
      <c r="X53" s="2693"/>
      <c r="Y53" s="2693"/>
      <c r="Z53" s="2693"/>
    </row>
    <row r="54" spans="1:26">
      <c r="A54" s="2634" t="s">
        <v>2609</v>
      </c>
      <c r="B54" s="2648">
        <f t="shared" ref="B54:C56" si="81">B55+(B$53-B$57)*I54/SUM(I$53:I$56)</f>
        <v>149.00125628140702</v>
      </c>
      <c r="C54" s="2648">
        <f t="shared" si="81"/>
        <v>137.95592286501378</v>
      </c>
      <c r="D54" s="2648">
        <f t="shared" si="55"/>
        <v>137.95592286501378</v>
      </c>
      <c r="E54" s="2648">
        <f t="shared" ref="E54:F56" si="82">E55+(E$53-E$57)*K54/SUM(K$53:K$56)</f>
        <v>169.97231450719823</v>
      </c>
      <c r="F54" s="2648">
        <f t="shared" si="82"/>
        <v>116.21390374331551</v>
      </c>
      <c r="G54" s="3438">
        <v>2006</v>
      </c>
      <c r="H54" s="2659">
        <v>3</v>
      </c>
      <c r="I54" s="2659">
        <v>0.92</v>
      </c>
      <c r="J54" s="2659">
        <v>1.08</v>
      </c>
      <c r="K54" s="2659">
        <v>0.73</v>
      </c>
      <c r="L54" s="2660">
        <v>1.08</v>
      </c>
      <c r="N54" s="2691">
        <f t="shared" si="79"/>
        <v>1.7587939698492462E-2</v>
      </c>
      <c r="O54" s="2692">
        <f t="shared" si="79"/>
        <v>1.1355750425840628E-2</v>
      </c>
      <c r="P54" s="2692">
        <f t="shared" si="80"/>
        <v>2.0862358446754544E-2</v>
      </c>
      <c r="Q54" s="2692">
        <f t="shared" si="80"/>
        <v>1.0132282578103011E-2</v>
      </c>
      <c r="R54" s="2645"/>
      <c r="S54" s="2643"/>
      <c r="T54" s="2644"/>
      <c r="U54" s="2644"/>
      <c r="V54" s="2644"/>
      <c r="X54" s="2693"/>
      <c r="Y54" s="2693"/>
      <c r="Z54" s="2693"/>
    </row>
    <row r="55" spans="1:26">
      <c r="A55" s="2634" t="s">
        <v>2610</v>
      </c>
      <c r="B55" s="2648">
        <f t="shared" si="81"/>
        <v>146.57412060301507</v>
      </c>
      <c r="C55" s="2648">
        <f t="shared" si="81"/>
        <v>136.46831955922866</v>
      </c>
      <c r="D55" s="2648">
        <f t="shared" si="55"/>
        <v>136.46831955922866</v>
      </c>
      <c r="E55" s="2648">
        <f t="shared" si="82"/>
        <v>166.73864894795128</v>
      </c>
      <c r="F55" s="2648">
        <f t="shared" si="82"/>
        <v>115.05882352941177</v>
      </c>
      <c r="G55" s="3438">
        <v>2006</v>
      </c>
      <c r="H55" s="2639">
        <v>2</v>
      </c>
      <c r="I55" s="2639">
        <v>0.96</v>
      </c>
      <c r="J55" s="2639">
        <v>0.25</v>
      </c>
      <c r="K55" s="2639">
        <v>1.9</v>
      </c>
      <c r="L55" s="2650">
        <v>0.95</v>
      </c>
      <c r="N55" s="2691">
        <f t="shared" si="79"/>
        <v>1.8352632728861701E-2</v>
      </c>
      <c r="O55" s="2692">
        <f t="shared" si="79"/>
        <v>2.6286459319075526E-3</v>
      </c>
      <c r="P55" s="2692">
        <f t="shared" si="80"/>
        <v>5.4299289107991269E-2</v>
      </c>
      <c r="Q55" s="2692">
        <f t="shared" si="80"/>
        <v>8.9126559714794995E-3</v>
      </c>
      <c r="R55" s="2645"/>
      <c r="S55" s="2643"/>
      <c r="T55" s="2644"/>
      <c r="U55" s="2644"/>
      <c r="V55" s="2644"/>
      <c r="X55" s="2693"/>
      <c r="Y55" s="2693"/>
      <c r="Z55" s="2693"/>
    </row>
    <row r="56" spans="1:26">
      <c r="A56" s="2634" t="s">
        <v>2611</v>
      </c>
      <c r="B56" s="2648">
        <f t="shared" si="81"/>
        <v>144.04145728643215</v>
      </c>
      <c r="C56" s="2648">
        <f t="shared" si="81"/>
        <v>136.12396694214877</v>
      </c>
      <c r="D56" s="2648">
        <f t="shared" si="55"/>
        <v>136.12396694214877</v>
      </c>
      <c r="E56" s="2648">
        <f t="shared" si="82"/>
        <v>158.32225913621264</v>
      </c>
      <c r="F56" s="2648">
        <f t="shared" si="82"/>
        <v>114.04278074866311</v>
      </c>
      <c r="G56" s="3439">
        <v>2006</v>
      </c>
      <c r="H56" s="2638">
        <v>1</v>
      </c>
      <c r="I56" s="2638">
        <v>2.29</v>
      </c>
      <c r="J56" s="2638">
        <v>3.72</v>
      </c>
      <c r="K56" s="2638">
        <v>0.75</v>
      </c>
      <c r="L56" s="2649">
        <v>0.04</v>
      </c>
      <c r="N56" s="2694">
        <f t="shared" si="79"/>
        <v>4.3778675988638847E-2</v>
      </c>
      <c r="O56" s="2695">
        <f t="shared" si="79"/>
        <v>3.9114251466784385E-2</v>
      </c>
      <c r="P56" s="2695">
        <f t="shared" si="80"/>
        <v>2.1433929911049188E-2</v>
      </c>
      <c r="Q56" s="2695">
        <f t="shared" si="80"/>
        <v>3.7526972511492629E-4</v>
      </c>
      <c r="R56" s="2645"/>
      <c r="S56" s="2651">
        <f>B56/B57-1</f>
        <v>4.3778675988638716E-2</v>
      </c>
      <c r="T56" s="2652">
        <f>C56/C57-1</f>
        <v>3.91142514667846E-2</v>
      </c>
      <c r="U56" s="2652">
        <f>E56/E57-1</f>
        <v>2.143392991104931E-2</v>
      </c>
      <c r="V56" s="2652">
        <f>F56/F57-1</f>
        <v>3.7526972511492396E-4</v>
      </c>
      <c r="X56" s="2693"/>
      <c r="Y56" s="2693"/>
      <c r="Z56" s="2693"/>
    </row>
    <row r="57" spans="1:26" ht="13.5" thickBot="1">
      <c r="A57" s="2634" t="s">
        <v>2612</v>
      </c>
      <c r="B57" s="2662">
        <v>138</v>
      </c>
      <c r="C57" s="2662">
        <v>131</v>
      </c>
      <c r="D57" s="2662">
        <f t="shared" si="55"/>
        <v>131</v>
      </c>
      <c r="E57" s="2662">
        <v>155</v>
      </c>
      <c r="F57" s="2663">
        <v>114</v>
      </c>
      <c r="G57" s="3437">
        <v>2005</v>
      </c>
      <c r="H57" s="2654">
        <v>4</v>
      </c>
      <c r="I57" s="2654">
        <v>3.29</v>
      </c>
      <c r="J57" s="2654">
        <v>1.44</v>
      </c>
      <c r="K57" s="2654">
        <v>0.66</v>
      </c>
      <c r="L57" s="2655">
        <v>7.78</v>
      </c>
      <c r="N57" s="2691">
        <f t="shared" ref="N57:O60" si="83">I57/SUM(I$57:I$60)*(B$57/B$61-1)</f>
        <v>9.9404603216919935E-2</v>
      </c>
      <c r="O57" s="2692">
        <f t="shared" si="83"/>
        <v>4.7636550760861554E-2</v>
      </c>
      <c r="P57" s="2692">
        <f t="shared" ref="P57:Q60" si="84">K57/SUM(K$57:K$60)*(E$57/E$61-1)</f>
        <v>8.3756345177664976E-2</v>
      </c>
      <c r="Q57" s="2692">
        <f t="shared" si="84"/>
        <v>5.2148766661559584E-2</v>
      </c>
      <c r="R57" s="2645"/>
      <c r="S57" s="2646"/>
      <c r="T57" s="2647"/>
      <c r="U57" s="2647"/>
      <c r="V57" s="2647"/>
      <c r="X57" s="2693"/>
      <c r="Y57" s="2693"/>
      <c r="Z57" s="2693"/>
    </row>
    <row r="58" spans="1:26">
      <c r="A58" s="2634" t="s">
        <v>2613</v>
      </c>
      <c r="B58" s="2648">
        <f t="shared" ref="B58:C60" si="85">B59+(B$57-B$61)*I58/SUM(I$57:I$60)</f>
        <v>125.9720430107527</v>
      </c>
      <c r="C58" s="2648">
        <f t="shared" si="85"/>
        <v>125.1883408071749</v>
      </c>
      <c r="D58" s="2648">
        <f t="shared" si="55"/>
        <v>125.1883408071749</v>
      </c>
      <c r="E58" s="2648">
        <f t="shared" ref="E58:F60" si="86">E59+(E$57-E$61)*K58/SUM(K$57:K$60)</f>
        <v>144.61421319796952</v>
      </c>
      <c r="F58" s="2648">
        <f t="shared" si="86"/>
        <v>108.42008196721311</v>
      </c>
      <c r="G58" s="3438">
        <v>2005</v>
      </c>
      <c r="H58" s="2659">
        <v>3</v>
      </c>
      <c r="I58" s="2659">
        <v>0.46</v>
      </c>
      <c r="J58" s="2659">
        <v>0.32</v>
      </c>
      <c r="K58" s="2659">
        <v>0.42</v>
      </c>
      <c r="L58" s="2660">
        <v>0.64</v>
      </c>
      <c r="N58" s="2691">
        <f t="shared" si="83"/>
        <v>1.3898515951301874E-2</v>
      </c>
      <c r="O58" s="2692">
        <f t="shared" si="83"/>
        <v>1.0585900169080346E-2</v>
      </c>
      <c r="P58" s="2692">
        <f t="shared" si="84"/>
        <v>5.3299492385786795E-2</v>
      </c>
      <c r="Q58" s="2692">
        <f t="shared" si="84"/>
        <v>4.2898728359123568E-3</v>
      </c>
      <c r="R58" s="2645"/>
      <c r="S58" s="2643"/>
      <c r="T58" s="2644"/>
      <c r="U58" s="2644"/>
      <c r="V58" s="2644"/>
      <c r="X58" s="2693"/>
      <c r="Y58" s="2693"/>
      <c r="Z58" s="2693"/>
    </row>
    <row r="59" spans="1:26">
      <c r="A59" s="2634" t="s">
        <v>2614</v>
      </c>
      <c r="B59" s="2648">
        <f t="shared" si="85"/>
        <v>124.29032258064517</v>
      </c>
      <c r="C59" s="2648">
        <f t="shared" si="85"/>
        <v>123.8968609865471</v>
      </c>
      <c r="D59" s="2648">
        <f t="shared" si="55"/>
        <v>123.8968609865471</v>
      </c>
      <c r="E59" s="2648">
        <f t="shared" si="86"/>
        <v>138.00507614213197</v>
      </c>
      <c r="F59" s="2648">
        <f t="shared" si="86"/>
        <v>107.96106557377048</v>
      </c>
      <c r="G59" s="3438">
        <v>2005</v>
      </c>
      <c r="H59" s="2639">
        <v>2</v>
      </c>
      <c r="I59" s="2639">
        <v>0.47</v>
      </c>
      <c r="J59" s="2639">
        <v>0.1</v>
      </c>
      <c r="K59" s="2639">
        <v>0.52</v>
      </c>
      <c r="L59" s="2650">
        <v>0.79</v>
      </c>
      <c r="N59" s="2691">
        <f t="shared" si="83"/>
        <v>1.420065760241713E-2</v>
      </c>
      <c r="O59" s="2692">
        <f t="shared" si="83"/>
        <v>3.3080938028376083E-3</v>
      </c>
      <c r="P59" s="2692">
        <f t="shared" si="84"/>
        <v>6.598984771573603E-2</v>
      </c>
      <c r="Q59" s="2692">
        <f t="shared" si="84"/>
        <v>5.2953117818293153E-3</v>
      </c>
      <c r="R59" s="2645"/>
      <c r="S59" s="2643"/>
      <c r="T59" s="2644"/>
      <c r="U59" s="2644"/>
      <c r="V59" s="2644"/>
      <c r="X59" s="2693"/>
      <c r="Y59" s="2693"/>
      <c r="Z59" s="2693"/>
    </row>
    <row r="60" spans="1:26">
      <c r="A60" s="2634" t="s">
        <v>2615</v>
      </c>
      <c r="B60" s="2648">
        <f t="shared" si="85"/>
        <v>122.57204301075269</v>
      </c>
      <c r="C60" s="2648">
        <f t="shared" si="85"/>
        <v>123.4932735426009</v>
      </c>
      <c r="D60" s="2648">
        <f t="shared" si="55"/>
        <v>123.4932735426009</v>
      </c>
      <c r="E60" s="2648">
        <f t="shared" si="86"/>
        <v>129.82233502538071</v>
      </c>
      <c r="F60" s="2648">
        <f t="shared" si="86"/>
        <v>107.39446721311475</v>
      </c>
      <c r="G60" s="3439">
        <v>2005</v>
      </c>
      <c r="H60" s="2638">
        <v>1</v>
      </c>
      <c r="I60" s="2638">
        <v>0.43</v>
      </c>
      <c r="J60" s="2638">
        <v>0.37</v>
      </c>
      <c r="K60" s="2638">
        <v>0.37</v>
      </c>
      <c r="L60" s="2649">
        <v>0.55000000000000004</v>
      </c>
      <c r="N60" s="2694">
        <f t="shared" si="83"/>
        <v>1.2992090997956099E-2</v>
      </c>
      <c r="O60" s="2695">
        <f t="shared" si="83"/>
        <v>1.2239947070499151E-2</v>
      </c>
      <c r="P60" s="2695">
        <f t="shared" si="84"/>
        <v>4.6954314720812178E-2</v>
      </c>
      <c r="Q60" s="2695">
        <f t="shared" si="84"/>
        <v>3.6866094683621815E-3</v>
      </c>
      <c r="R60" s="2645"/>
      <c r="S60" s="2651">
        <f>B60/B61-1</f>
        <v>1.2992090997956174E-2</v>
      </c>
      <c r="T60" s="2652">
        <f>C60/C61-1</f>
        <v>1.2239947070499246E-2</v>
      </c>
      <c r="U60" s="2652">
        <f>E60/E61-1</f>
        <v>4.695431472081224E-2</v>
      </c>
      <c r="V60" s="2652">
        <f>F60/F61-1</f>
        <v>3.6866094683620787E-3</v>
      </c>
      <c r="X60" s="2693"/>
      <c r="Y60" s="2693"/>
      <c r="Z60" s="2693"/>
    </row>
    <row r="61" spans="1:26" ht="13.5" thickBot="1">
      <c r="A61" s="2634" t="s">
        <v>2616</v>
      </c>
      <c r="B61" s="2678">
        <v>121</v>
      </c>
      <c r="C61" s="2678">
        <v>122</v>
      </c>
      <c r="D61" s="2678">
        <f t="shared" si="55"/>
        <v>122</v>
      </c>
      <c r="E61" s="2678">
        <v>124</v>
      </c>
      <c r="F61" s="2679">
        <v>107</v>
      </c>
      <c r="G61" s="3437">
        <v>2004</v>
      </c>
      <c r="H61" s="2654">
        <v>4</v>
      </c>
      <c r="I61" s="2654">
        <v>0.33</v>
      </c>
      <c r="J61" s="2654">
        <v>0.5</v>
      </c>
      <c r="K61" s="2654">
        <v>0.5</v>
      </c>
      <c r="L61" s="2655">
        <v>0</v>
      </c>
      <c r="N61" s="2691">
        <f t="shared" ref="N61:O64" si="87">I61/SUM(I$61:I$64)*(B$61/B$65-1)</f>
        <v>1.3391770148526898E-2</v>
      </c>
      <c r="O61" s="2692">
        <f t="shared" si="87"/>
        <v>1.063264221158958E-2</v>
      </c>
      <c r="P61" s="2692">
        <f t="shared" ref="P61:Q64" si="88">K61/SUM(K$61:K$64)*(E$61/E$65-1)</f>
        <v>2.2244466688911134E-2</v>
      </c>
      <c r="Q61" s="2692">
        <f t="shared" si="88"/>
        <v>0</v>
      </c>
      <c r="R61" s="2645"/>
      <c r="S61" s="2646"/>
      <c r="T61" s="2647"/>
      <c r="U61" s="2647"/>
      <c r="V61" s="2647"/>
      <c r="X61" s="2693"/>
      <c r="Y61" s="2693"/>
      <c r="Z61" s="2693"/>
    </row>
    <row r="62" spans="1:26">
      <c r="A62" s="2634" t="s">
        <v>2617</v>
      </c>
      <c r="B62" s="2648">
        <f t="shared" ref="B62:C64" si="89">B63+(B$61-B$65)*I62/SUM(I$61:I$64)</f>
        <v>119.51351351351352</v>
      </c>
      <c r="C62" s="2648">
        <f t="shared" si="89"/>
        <v>120.7878787878788</v>
      </c>
      <c r="D62" s="2648">
        <f t="shared" si="55"/>
        <v>120.7878787878788</v>
      </c>
      <c r="E62" s="2648">
        <f t="shared" ref="E62:F64" si="90">E63+(E$61-E$65)*K62/SUM(K$61:K$64)</f>
        <v>121.5975975975976</v>
      </c>
      <c r="F62" s="2648">
        <f t="shared" si="90"/>
        <v>107</v>
      </c>
      <c r="G62" s="3438">
        <v>2004</v>
      </c>
      <c r="H62" s="2659">
        <v>3</v>
      </c>
      <c r="I62" s="2659">
        <v>0.56000000000000005</v>
      </c>
      <c r="J62" s="2659">
        <v>0.8</v>
      </c>
      <c r="K62" s="2659">
        <v>0.83</v>
      </c>
      <c r="L62" s="2660">
        <v>0.06</v>
      </c>
      <c r="N62" s="2691">
        <f t="shared" si="87"/>
        <v>2.2725428130833527E-2</v>
      </c>
      <c r="O62" s="2692">
        <f t="shared" si="87"/>
        <v>1.7012227538543329E-2</v>
      </c>
      <c r="P62" s="2692">
        <f t="shared" si="88"/>
        <v>3.6925814703592477E-2</v>
      </c>
      <c r="Q62" s="2692">
        <f t="shared" si="88"/>
        <v>2.8846153846153744E-2</v>
      </c>
      <c r="R62" s="2645"/>
      <c r="S62" s="2643"/>
      <c r="T62" s="2644"/>
      <c r="U62" s="2644"/>
      <c r="V62" s="2644"/>
      <c r="X62" s="2693"/>
      <c r="Y62" s="2693"/>
      <c r="Z62" s="2693"/>
    </row>
    <row r="63" spans="1:26">
      <c r="A63" s="2634" t="s">
        <v>2618</v>
      </c>
      <c r="B63" s="2648">
        <f t="shared" si="89"/>
        <v>116.99099099099099</v>
      </c>
      <c r="C63" s="2648">
        <f t="shared" si="89"/>
        <v>118.84848484848486</v>
      </c>
      <c r="D63" s="2648">
        <f t="shared" si="55"/>
        <v>118.84848484848486</v>
      </c>
      <c r="E63" s="2648">
        <f t="shared" si="90"/>
        <v>117.60960960960961</v>
      </c>
      <c r="F63" s="2648">
        <f t="shared" si="90"/>
        <v>104</v>
      </c>
      <c r="G63" s="3438">
        <v>2004</v>
      </c>
      <c r="H63" s="2639">
        <v>2</v>
      </c>
      <c r="I63" s="2639">
        <v>1</v>
      </c>
      <c r="J63" s="2639">
        <v>1.5</v>
      </c>
      <c r="K63" s="2639">
        <v>1.5</v>
      </c>
      <c r="L63" s="2650">
        <v>0</v>
      </c>
      <c r="N63" s="2691">
        <f t="shared" si="87"/>
        <v>4.0581121662202721E-2</v>
      </c>
      <c r="O63" s="2692">
        <f t="shared" si="87"/>
        <v>3.1897926634768738E-2</v>
      </c>
      <c r="P63" s="2692">
        <f t="shared" si="88"/>
        <v>6.6733400066733395E-2</v>
      </c>
      <c r="Q63" s="2692">
        <f t="shared" si="88"/>
        <v>0</v>
      </c>
      <c r="R63" s="2645"/>
      <c r="S63" s="2643"/>
      <c r="T63" s="2644"/>
      <c r="U63" s="2644"/>
      <c r="V63" s="2644"/>
      <c r="X63" s="2693"/>
      <c r="Y63" s="2693"/>
      <c r="Z63" s="2693"/>
    </row>
    <row r="64" spans="1:26" s="2684" customFormat="1" ht="13.5" thickBot="1">
      <c r="A64" s="2634" t="s">
        <v>2619</v>
      </c>
      <c r="B64" s="2681">
        <f t="shared" si="89"/>
        <v>112.48648648648648</v>
      </c>
      <c r="C64" s="2681">
        <f t="shared" si="89"/>
        <v>115.21212121212122</v>
      </c>
      <c r="D64" s="2681">
        <f t="shared" si="55"/>
        <v>115.21212121212122</v>
      </c>
      <c r="E64" s="2681">
        <f t="shared" si="90"/>
        <v>110.4024024024024</v>
      </c>
      <c r="F64" s="2681">
        <f t="shared" si="90"/>
        <v>104</v>
      </c>
      <c r="G64" s="3439">
        <v>2004</v>
      </c>
      <c r="H64" s="2682">
        <v>1</v>
      </c>
      <c r="I64" s="2682">
        <v>0.33</v>
      </c>
      <c r="J64" s="2682">
        <v>0.5</v>
      </c>
      <c r="K64" s="2682">
        <v>0.5</v>
      </c>
      <c r="L64" s="2683">
        <v>0</v>
      </c>
      <c r="N64" s="2696">
        <f t="shared" si="87"/>
        <v>1.3391770148526898E-2</v>
      </c>
      <c r="O64" s="2697">
        <f t="shared" si="87"/>
        <v>1.063264221158958E-2</v>
      </c>
      <c r="P64" s="2697">
        <f t="shared" si="88"/>
        <v>2.2244466688911134E-2</v>
      </c>
      <c r="Q64" s="2697">
        <f t="shared" si="88"/>
        <v>0</v>
      </c>
      <c r="R64" s="2687"/>
      <c r="S64" s="2685">
        <f>B64/B65-1</f>
        <v>1.3391770148526883E-2</v>
      </c>
      <c r="T64" s="2686">
        <f>C64/C65-1</f>
        <v>1.063264221158966E-2</v>
      </c>
      <c r="U64" s="2686">
        <f>E64/E65-1</f>
        <v>2.2244466688911224E-2</v>
      </c>
      <c r="V64" s="2686">
        <f>F64/F65-1</f>
        <v>0</v>
      </c>
      <c r="X64" s="2698"/>
      <c r="Y64" s="2698"/>
      <c r="Z64" s="2698"/>
    </row>
    <row r="65" spans="1:26" ht="13.5" thickBot="1">
      <c r="A65" s="2634" t="s">
        <v>2620</v>
      </c>
      <c r="B65" s="2699">
        <v>111</v>
      </c>
      <c r="C65" s="2699">
        <v>114</v>
      </c>
      <c r="D65" s="2699">
        <f t="shared" si="55"/>
        <v>114</v>
      </c>
      <c r="E65" s="2699">
        <v>108</v>
      </c>
      <c r="F65" s="2700">
        <v>104</v>
      </c>
      <c r="G65" s="3437">
        <v>2003</v>
      </c>
      <c r="H65" s="2689">
        <v>4</v>
      </c>
      <c r="I65" s="2701"/>
      <c r="J65" s="2701"/>
      <c r="K65" s="2701"/>
      <c r="L65" s="2701"/>
      <c r="N65" s="2702"/>
      <c r="O65" s="2701"/>
      <c r="P65" s="2701"/>
      <c r="Q65" s="2701"/>
      <c r="S65" s="2702"/>
      <c r="T65" s="2701"/>
      <c r="U65" s="2701"/>
      <c r="V65" s="2701"/>
      <c r="X65" s="2693"/>
      <c r="Y65" s="2693"/>
      <c r="Z65" s="2693"/>
    </row>
    <row r="66" spans="1:26">
      <c r="A66" s="2634" t="s">
        <v>2621</v>
      </c>
      <c r="B66" s="2703">
        <f t="shared" ref="B66:C68" si="91">B67+(B$65-B$69)/4</f>
        <v>109.75</v>
      </c>
      <c r="C66" s="2703">
        <f t="shared" si="91"/>
        <v>112.25</v>
      </c>
      <c r="D66" s="2703">
        <f t="shared" si="55"/>
        <v>112.25</v>
      </c>
      <c r="E66" s="2703">
        <f t="shared" ref="E66:F68" si="92">E67+(E$65-E$69)/4</f>
        <v>107.25</v>
      </c>
      <c r="F66" s="2703">
        <f t="shared" si="92"/>
        <v>103.5</v>
      </c>
      <c r="G66" s="3438">
        <v>2003</v>
      </c>
      <c r="H66" s="2659">
        <v>3</v>
      </c>
      <c r="I66" s="2701"/>
      <c r="J66" s="2701"/>
      <c r="K66" s="2701"/>
      <c r="L66" s="2701"/>
      <c r="X66" s="2693"/>
      <c r="Y66" s="2693"/>
      <c r="Z66" s="2693"/>
    </row>
    <row r="67" spans="1:26">
      <c r="A67" s="2634" t="s">
        <v>2622</v>
      </c>
      <c r="B67" s="2703">
        <f t="shared" si="91"/>
        <v>108.5</v>
      </c>
      <c r="C67" s="2703">
        <f t="shared" si="91"/>
        <v>110.5</v>
      </c>
      <c r="D67" s="2703">
        <f t="shared" si="55"/>
        <v>110.5</v>
      </c>
      <c r="E67" s="2703">
        <f t="shared" si="92"/>
        <v>106.5</v>
      </c>
      <c r="F67" s="2703">
        <f t="shared" si="92"/>
        <v>103</v>
      </c>
      <c r="G67" s="3438">
        <v>2003</v>
      </c>
      <c r="H67" s="2639">
        <v>2</v>
      </c>
      <c r="I67" s="2701"/>
      <c r="J67" s="2701"/>
      <c r="K67" s="2701"/>
      <c r="L67" s="2701"/>
      <c r="X67" s="2693"/>
      <c r="Y67" s="2693"/>
      <c r="Z67" s="2693"/>
    </row>
    <row r="68" spans="1:26" ht="13.5" thickBot="1">
      <c r="A68" s="2634" t="s">
        <v>2623</v>
      </c>
      <c r="B68" s="2703">
        <f t="shared" si="91"/>
        <v>107.25</v>
      </c>
      <c r="C68" s="2703">
        <f t="shared" si="91"/>
        <v>108.75</v>
      </c>
      <c r="D68" s="2703">
        <f t="shared" si="55"/>
        <v>108.75</v>
      </c>
      <c r="E68" s="2703">
        <f t="shared" si="92"/>
        <v>105.75</v>
      </c>
      <c r="F68" s="2703">
        <f t="shared" si="92"/>
        <v>102.5</v>
      </c>
      <c r="G68" s="3439">
        <v>2003</v>
      </c>
      <c r="H68" s="2704">
        <v>1</v>
      </c>
      <c r="I68" s="2701"/>
      <c r="J68" s="2701"/>
      <c r="K68" s="2701"/>
      <c r="L68" s="2701"/>
      <c r="S68" s="2643"/>
      <c r="T68" s="2644"/>
      <c r="U68" s="2644"/>
      <c r="X68" s="2693"/>
      <c r="Y68" s="2693"/>
      <c r="Z68" s="2693"/>
    </row>
    <row r="69" spans="1:26" ht="13.5" thickBot="1">
      <c r="A69" s="2634" t="s">
        <v>2624</v>
      </c>
      <c r="B69" s="2705">
        <v>106</v>
      </c>
      <c r="C69" s="2705">
        <v>107</v>
      </c>
      <c r="D69" s="2705">
        <f t="shared" si="55"/>
        <v>107</v>
      </c>
      <c r="E69" s="2705">
        <v>105</v>
      </c>
      <c r="F69" s="2706">
        <v>102</v>
      </c>
      <c r="G69" s="3437">
        <v>2002</v>
      </c>
      <c r="H69" s="2654">
        <v>4</v>
      </c>
      <c r="I69" s="2701"/>
      <c r="J69" s="2701"/>
      <c r="K69" s="2701"/>
      <c r="L69" s="2701"/>
      <c r="N69" s="2702"/>
      <c r="O69" s="2701"/>
      <c r="P69" s="2701"/>
      <c r="Q69" s="2701"/>
      <c r="S69" s="2702"/>
      <c r="T69" s="2701"/>
      <c r="U69" s="2701"/>
      <c r="V69" s="2701"/>
      <c r="X69" s="2693"/>
      <c r="Y69" s="2693"/>
      <c r="Z69" s="2693"/>
    </row>
    <row r="70" spans="1:26">
      <c r="A70" s="2634" t="s">
        <v>2625</v>
      </c>
      <c r="B70" s="2703">
        <f t="shared" ref="B70:C72" si="93">B71+(B$69-B$73)/4</f>
        <v>105</v>
      </c>
      <c r="C70" s="2703">
        <f t="shared" si="93"/>
        <v>106</v>
      </c>
      <c r="D70" s="2703">
        <f t="shared" si="55"/>
        <v>106</v>
      </c>
      <c r="E70" s="2703">
        <f t="shared" ref="E70:F72" si="94">E71+(E$69-E$73)/4</f>
        <v>104.5</v>
      </c>
      <c r="F70" s="2703">
        <f t="shared" si="94"/>
        <v>101.5</v>
      </c>
      <c r="G70" s="3438">
        <v>2002</v>
      </c>
      <c r="H70" s="2659">
        <v>3</v>
      </c>
      <c r="I70" s="2701"/>
      <c r="J70" s="2701"/>
      <c r="K70" s="2701"/>
      <c r="L70" s="2701"/>
      <c r="X70" s="2693"/>
      <c r="Y70" s="2693"/>
      <c r="Z70" s="2693"/>
    </row>
    <row r="71" spans="1:26">
      <c r="A71" s="2634" t="s">
        <v>2626</v>
      </c>
      <c r="B71" s="2703">
        <f t="shared" si="93"/>
        <v>104</v>
      </c>
      <c r="C71" s="2703">
        <f t="shared" si="93"/>
        <v>105</v>
      </c>
      <c r="D71" s="2703">
        <f t="shared" si="55"/>
        <v>105</v>
      </c>
      <c r="E71" s="2703">
        <f t="shared" si="94"/>
        <v>104</v>
      </c>
      <c r="F71" s="2703">
        <f t="shared" si="94"/>
        <v>101</v>
      </c>
      <c r="G71" s="3438">
        <v>2002</v>
      </c>
      <c r="H71" s="2639">
        <v>2</v>
      </c>
      <c r="I71" s="2701"/>
      <c r="J71" s="2701"/>
      <c r="K71" s="2701"/>
      <c r="L71" s="2701"/>
      <c r="X71" s="2693"/>
      <c r="Y71" s="2693"/>
      <c r="Z71" s="2693"/>
    </row>
    <row r="72" spans="1:26" s="2670" customFormat="1" ht="13.5" thickBot="1">
      <c r="A72" s="2666" t="s">
        <v>2627</v>
      </c>
      <c r="B72" s="2707">
        <f t="shared" si="93"/>
        <v>103</v>
      </c>
      <c r="C72" s="2707">
        <f t="shared" si="93"/>
        <v>104</v>
      </c>
      <c r="D72" s="2707">
        <f t="shared" si="55"/>
        <v>104</v>
      </c>
      <c r="E72" s="2707">
        <f t="shared" si="94"/>
        <v>103.5</v>
      </c>
      <c r="F72" s="2707">
        <f t="shared" si="94"/>
        <v>100.5</v>
      </c>
      <c r="G72" s="3439">
        <v>2002</v>
      </c>
      <c r="H72" s="2708">
        <v>1</v>
      </c>
      <c r="I72" s="2709"/>
      <c r="J72" s="2709"/>
      <c r="K72" s="2709"/>
      <c r="L72" s="2709"/>
      <c r="N72" s="2710"/>
      <c r="S72" s="2710"/>
      <c r="X72" s="2711"/>
      <c r="Y72" s="2711"/>
      <c r="Z72" s="2711"/>
    </row>
    <row r="73" spans="1:26" ht="13.5" thickBot="1">
      <c r="B73" s="2712">
        <v>102</v>
      </c>
      <c r="C73" s="2713">
        <v>103</v>
      </c>
      <c r="D73" s="2713">
        <f t="shared" si="55"/>
        <v>103</v>
      </c>
      <c r="E73" s="2713">
        <v>103</v>
      </c>
      <c r="F73" s="2714">
        <v>100</v>
      </c>
      <c r="I73" s="2701"/>
      <c r="J73" s="2701"/>
      <c r="K73" s="2701"/>
      <c r="L73" s="2701"/>
      <c r="N73" s="2702"/>
      <c r="O73" s="2701"/>
      <c r="P73" s="2701"/>
      <c r="Q73" s="2701"/>
      <c r="S73" s="2702"/>
      <c r="T73" s="2701"/>
      <c r="U73" s="2701"/>
      <c r="V73" s="2701"/>
      <c r="X73" s="2647"/>
      <c r="Y73" s="2647"/>
      <c r="Z73" s="2647"/>
    </row>
    <row r="75" spans="1:26" s="2716" customFormat="1">
      <c r="A75" s="2715" t="s">
        <v>2628</v>
      </c>
      <c r="G75" s="2717"/>
      <c r="N75" s="2717"/>
      <c r="S75" s="2717"/>
    </row>
    <row r="76" spans="1:26" s="2716" customFormat="1">
      <c r="A76" s="2716" t="s">
        <v>2629</v>
      </c>
      <c r="G76" s="2717"/>
      <c r="N76" s="2717"/>
      <c r="S76" s="2717"/>
    </row>
    <row r="77" spans="1:26" s="2716" customFormat="1">
      <c r="A77" s="2716" t="s">
        <v>2630</v>
      </c>
      <c r="G77" s="2717"/>
      <c r="I77" s="2718"/>
      <c r="J77" s="2718"/>
      <c r="K77" s="2718"/>
      <c r="L77" s="2718"/>
      <c r="N77" s="2719"/>
      <c r="O77" s="2718"/>
      <c r="P77" s="2718"/>
      <c r="Q77" s="2718"/>
      <c r="S77" s="2719"/>
      <c r="T77" s="2718"/>
      <c r="U77" s="2718"/>
      <c r="V77" s="2718"/>
    </row>
    <row r="78" spans="1:26" s="2716" customFormat="1">
      <c r="A78" s="2716" t="s">
        <v>2631</v>
      </c>
      <c r="G78" s="2717"/>
      <c r="N78" s="2717"/>
      <c r="S78" s="2717"/>
    </row>
    <row r="85" spans="7:22" ht="13.5" thickBot="1"/>
    <row r="86" spans="7:22">
      <c r="G86" s="2642"/>
      <c r="S86" s="2720" t="s">
        <v>2632</v>
      </c>
      <c r="T86" s="2721" t="s">
        <v>2633</v>
      </c>
      <c r="U86" s="2721" t="s">
        <v>2634</v>
      </c>
      <c r="V86" s="2721" t="s">
        <v>2635</v>
      </c>
    </row>
    <row r="87" spans="7:22">
      <c r="G87" s="2642"/>
      <c r="N87" s="2646"/>
      <c r="O87" s="2647"/>
      <c r="P87" s="2647"/>
      <c r="Q87" s="2647"/>
      <c r="S87" s="2722">
        <v>2006</v>
      </c>
      <c r="T87" s="2723">
        <v>15.1</v>
      </c>
      <c r="U87" s="2723">
        <v>7.43</v>
      </c>
      <c r="V87" s="2723">
        <v>26.26</v>
      </c>
    </row>
    <row r="88" spans="7:22">
      <c r="G88" s="2642"/>
      <c r="N88" s="2646"/>
      <c r="O88" s="2647"/>
      <c r="P88" s="2647"/>
      <c r="Q88" s="2647"/>
      <c r="S88" s="2725">
        <v>2005</v>
      </c>
      <c r="T88" s="2724">
        <v>13.9</v>
      </c>
      <c r="U88" s="2724">
        <v>7.49</v>
      </c>
      <c r="V88" s="2724">
        <v>24.92</v>
      </c>
    </row>
    <row r="89" spans="7:22">
      <c r="G89" s="2642"/>
      <c r="N89" s="2646"/>
      <c r="O89" s="2647"/>
      <c r="P89" s="2647"/>
      <c r="Q89" s="2647"/>
      <c r="S89" s="2722">
        <v>2004</v>
      </c>
      <c r="T89" s="2723">
        <v>9.48</v>
      </c>
      <c r="U89" s="2723">
        <v>7.2</v>
      </c>
      <c r="V89" s="2723">
        <v>14.68</v>
      </c>
    </row>
    <row r="90" spans="7:22">
      <c r="G90" s="2642"/>
      <c r="N90" s="2646"/>
      <c r="O90" s="2647"/>
      <c r="P90" s="2647"/>
      <c r="Q90" s="2647"/>
      <c r="S90" s="2725">
        <v>2003</v>
      </c>
      <c r="T90" s="2724">
        <v>4.5</v>
      </c>
      <c r="U90" s="2724">
        <v>6.12</v>
      </c>
      <c r="V90" s="2724">
        <v>2.34</v>
      </c>
    </row>
    <row r="91" spans="7:22" ht="13.5" thickBot="1">
      <c r="G91" s="2642"/>
      <c r="N91" s="2646"/>
      <c r="O91" s="2647"/>
      <c r="P91" s="2647"/>
      <c r="Q91" s="2647"/>
      <c r="S91" s="2726">
        <v>2002</v>
      </c>
      <c r="T91" s="2727">
        <v>3.59</v>
      </c>
      <c r="U91" s="2727">
        <v>4.54</v>
      </c>
      <c r="V91" s="2727">
        <v>2.5499999999999998</v>
      </c>
    </row>
    <row r="92" spans="7:22">
      <c r="G92" s="2642"/>
      <c r="N92" s="2646"/>
      <c r="O92" s="2647"/>
      <c r="P92" s="2647"/>
      <c r="Q92" s="2647"/>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c r="S102" s="2642"/>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0" zoomScaleNormal="80" workbookViewId="0">
      <selection activeCell="C43" sqref="C43"/>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981</v>
      </c>
      <c r="D1" s="3102" t="s">
        <v>3035</v>
      </c>
      <c r="E1" s="2366" t="s">
        <v>2371</v>
      </c>
      <c r="F1" s="2367">
        <f ca="1">J53</f>
        <v>33.619999999999997</v>
      </c>
      <c r="G1" s="774">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1726</v>
      </c>
      <c r="B2" s="775">
        <f ca="1">C40+J29+L46</f>
        <v>16743</v>
      </c>
      <c r="C2" s="2057"/>
      <c r="D2" s="2055"/>
      <c r="E2" s="2056"/>
      <c r="F2" s="2056"/>
      <c r="G2" s="1591"/>
      <c r="H2" s="2057"/>
      <c r="I2" s="2057"/>
      <c r="J2" s="2057"/>
      <c r="K2" s="2058"/>
      <c r="L2" s="2057"/>
      <c r="M2" s="2057"/>
    </row>
    <row r="3" spans="1:33" ht="18" customHeight="1" thickBot="1">
      <c r="A3" s="833" t="s">
        <v>1727</v>
      </c>
      <c r="B3" s="834">
        <f ca="1">IF(ISERROR(B2*10000/F43),0,ROUND(B2*10000/F43,0))</f>
        <v>14201</v>
      </c>
      <c r="C3" s="2057"/>
      <c r="D3" s="2055"/>
      <c r="E3" s="2056"/>
      <c r="F3" s="2056"/>
      <c r="G3" s="1591"/>
      <c r="H3" s="776" t="s">
        <v>694</v>
      </c>
      <c r="I3" s="1363"/>
      <c r="J3" s="1363"/>
      <c r="K3" s="1592"/>
      <c r="L3" s="1363"/>
      <c r="M3" s="1363"/>
    </row>
    <row r="4" spans="1:33" ht="18" customHeight="1">
      <c r="A4" s="777" t="s">
        <v>1728</v>
      </c>
      <c r="B4" s="778" t="s">
        <v>1729</v>
      </c>
      <c r="C4" s="778" t="s">
        <v>1730</v>
      </c>
      <c r="D4" s="778" t="s">
        <v>632</v>
      </c>
      <c r="E4" s="779" t="s">
        <v>1731</v>
      </c>
      <c r="F4" s="780"/>
      <c r="G4" s="1593"/>
      <c r="H4" s="777" t="s">
        <v>1732</v>
      </c>
      <c r="I4" s="778" t="s">
        <v>1733</v>
      </c>
      <c r="J4" s="778" t="s">
        <v>1734</v>
      </c>
      <c r="K4" s="778" t="s">
        <v>1735</v>
      </c>
      <c r="L4" s="779" t="s">
        <v>1736</v>
      </c>
      <c r="M4" s="780"/>
    </row>
    <row r="5" spans="1:33" ht="18" customHeight="1">
      <c r="A5" s="781">
        <v>1</v>
      </c>
      <c r="B5" s="782" t="s">
        <v>2455</v>
      </c>
      <c r="C5" s="55">
        <f ca="1">C6+C10+C12</f>
        <v>1241</v>
      </c>
      <c r="D5" s="2475" t="s">
        <v>2458</v>
      </c>
      <c r="E5" s="2469"/>
      <c r="F5" s="2470"/>
      <c r="G5" s="1593"/>
      <c r="H5" s="781">
        <v>1</v>
      </c>
      <c r="I5" s="782" t="s">
        <v>2455</v>
      </c>
      <c r="J5" s="55">
        <f ca="1">J6+J10+J12</f>
        <v>0</v>
      </c>
      <c r="K5" s="2475" t="s">
        <v>2458</v>
      </c>
      <c r="L5" s="2469"/>
      <c r="M5" s="2470"/>
    </row>
    <row r="6" spans="1:33" ht="18" customHeight="1">
      <c r="A6" s="1830" t="s">
        <v>1824</v>
      </c>
      <c r="B6" s="3428" t="s">
        <v>2460</v>
      </c>
      <c r="C6" s="783">
        <f ca="1">ROUND(F6*F8*F7*(1-F9)/10000,0)</f>
        <v>1239</v>
      </c>
      <c r="D6" s="2476" t="s">
        <v>2459</v>
      </c>
      <c r="E6" s="784" t="s">
        <v>1738</v>
      </c>
      <c r="F6" s="785">
        <f ca="1">INDIRECT("'数据-取费表'!u"&amp;$G$1)</f>
        <v>3.2</v>
      </c>
      <c r="G6" s="1593"/>
      <c r="H6" s="2483" t="s">
        <v>2465</v>
      </c>
      <c r="I6" s="3428" t="s">
        <v>2460</v>
      </c>
      <c r="J6" s="783">
        <f ca="1">ROUND(M6*M8*M7*(1-M9)/10000,0)</f>
        <v>0</v>
      </c>
      <c r="K6" s="341" t="s">
        <v>1737</v>
      </c>
      <c r="L6" s="784" t="s">
        <v>1738</v>
      </c>
      <c r="M6" s="785">
        <f ca="1">INDIRECT("'数据-取费表'!z"&amp;$G$1)</f>
        <v>0</v>
      </c>
    </row>
    <row r="7" spans="1:33" ht="18" customHeight="1">
      <c r="A7" s="2479"/>
      <c r="B7" s="3429"/>
      <c r="C7" s="788"/>
      <c r="D7" s="789"/>
      <c r="E7" s="784" t="s">
        <v>1739</v>
      </c>
      <c r="F7" s="785">
        <f ca="1">IF(INDIRECT("'数据-取费表'!ah"&amp;$G$1)="",INDIRECT("'数据-取费表'!k"&amp;$G$1),INDIRECT("'数据-取费表'!ah"&amp;$G$1))</f>
        <v>11789.81</v>
      </c>
      <c r="G7" s="1593"/>
      <c r="H7" s="2468"/>
      <c r="I7" s="3429"/>
      <c r="J7" s="788"/>
      <c r="K7" s="789"/>
      <c r="L7" s="784" t="s">
        <v>1739</v>
      </c>
      <c r="M7" s="785">
        <f ca="1">F7</f>
        <v>11789.81</v>
      </c>
    </row>
    <row r="8" spans="1:33" ht="18" customHeight="1">
      <c r="A8" s="2472"/>
      <c r="B8" s="3430"/>
      <c r="C8" s="788"/>
      <c r="D8" s="789"/>
      <c r="E8" s="784" t="s">
        <v>1740</v>
      </c>
      <c r="F8" s="785">
        <f ca="1">INDIRECT("'数据-取费表'!ai"&amp;$G$1)</f>
        <v>365</v>
      </c>
      <c r="G8" s="1593"/>
      <c r="H8" s="2468"/>
      <c r="I8" s="3430"/>
      <c r="J8" s="788"/>
      <c r="K8" s="789"/>
      <c r="L8" s="784" t="s">
        <v>1740</v>
      </c>
      <c r="M8" s="785">
        <f ca="1">INDIRECT("'数据-取费表'!ai"&amp;$G$1)</f>
        <v>365</v>
      </c>
    </row>
    <row r="9" spans="1:33" ht="18" customHeight="1">
      <c r="A9" s="786"/>
      <c r="B9" s="3431"/>
      <c r="C9" s="788"/>
      <c r="D9" s="789"/>
      <c r="E9" s="784" t="s">
        <v>1741</v>
      </c>
      <c r="F9" s="794">
        <f ca="1">INDIRECT("'数据-取费表'!w"&amp;$G$1)</f>
        <v>0.1</v>
      </c>
      <c r="G9" s="1593"/>
      <c r="H9" s="2484"/>
      <c r="I9" s="3430"/>
      <c r="J9" s="788"/>
      <c r="K9" s="789"/>
      <c r="L9" s="795" t="s">
        <v>1741</v>
      </c>
      <c r="M9" s="796">
        <f ca="1">INDIRECT("'数据-取费表'!ab"&amp;$G$1)</f>
        <v>0</v>
      </c>
    </row>
    <row r="10" spans="1:33" ht="18" customHeight="1">
      <c r="A10" s="1830" t="s">
        <v>2463</v>
      </c>
      <c r="B10" s="2473" t="s">
        <v>2456</v>
      </c>
      <c r="C10" s="799">
        <f ca="1">ROUND(IF(F10="押一",C6/12*F11,IF(F10="押二",C6/12*2*F11,IF(F10="押三",C6/12*3*F11,C11*F11))),0)</f>
        <v>2</v>
      </c>
      <c r="D10" s="2480" t="s">
        <v>2970</v>
      </c>
      <c r="E10" s="2477" t="s">
        <v>2461</v>
      </c>
      <c r="F10" s="2600" t="s">
        <v>3036</v>
      </c>
      <c r="G10" s="1593"/>
      <c r="H10" s="2540" t="s">
        <v>2466</v>
      </c>
      <c r="I10" s="2545" t="s">
        <v>2456</v>
      </c>
      <c r="J10" s="783">
        <f ca="1">ROUND(IF(M10="押一",J6/12*M11,IF(M10="押二",J6/12*2*M11,IF(M10="押三",J6/12*3*M11,J11*M11))),0)</f>
        <v>0</v>
      </c>
      <c r="K10" s="2480" t="s">
        <v>2970</v>
      </c>
      <c r="L10" s="2477" t="s">
        <v>2461</v>
      </c>
      <c r="M10" s="2600"/>
    </row>
    <row r="11" spans="1:33" ht="18" customHeight="1">
      <c r="A11" s="790"/>
      <c r="B11" s="2474" t="s">
        <v>2570</v>
      </c>
      <c r="C11" s="2478"/>
      <c r="D11" s="789"/>
      <c r="E11" s="2477" t="s">
        <v>2462</v>
      </c>
      <c r="F11" s="796">
        <f ca="1">'数据-取费表'!B39</f>
        <v>1.4999999999999999E-2</v>
      </c>
      <c r="G11" s="1593"/>
      <c r="H11" s="2541"/>
      <c r="I11" s="2474" t="s">
        <v>2570</v>
      </c>
      <c r="J11" s="2478"/>
      <c r="K11" s="2542"/>
      <c r="L11" s="2477" t="s">
        <v>2462</v>
      </c>
      <c r="M11" s="2471">
        <f ca="1">'数据-取费表'!B39</f>
        <v>1.4999999999999999E-2</v>
      </c>
    </row>
    <row r="12" spans="1:33" ht="18" customHeight="1" thickBot="1">
      <c r="A12" s="2516" t="s">
        <v>2464</v>
      </c>
      <c r="B12" s="2517" t="s">
        <v>2457</v>
      </c>
      <c r="C12" s="2518"/>
      <c r="D12" s="2519"/>
      <c r="E12" s="2520"/>
      <c r="F12" s="2521"/>
      <c r="G12" s="1593"/>
      <c r="H12" s="2530" t="s">
        <v>2467</v>
      </c>
      <c r="I12" s="2543" t="s">
        <v>2457</v>
      </c>
      <c r="J12" s="2544"/>
      <c r="K12" s="2519"/>
      <c r="L12" s="2520"/>
      <c r="M12" s="2533"/>
    </row>
    <row r="13" spans="1:33" ht="18" customHeight="1" thickTop="1">
      <c r="A13" s="1829">
        <v>2</v>
      </c>
      <c r="B13" s="1827" t="s">
        <v>1742</v>
      </c>
      <c r="C13" s="792">
        <f ca="1">ROUND(C29*F13,0)</f>
        <v>12258</v>
      </c>
      <c r="D13" s="1834" t="s">
        <v>2296</v>
      </c>
      <c r="E13" s="1834" t="s">
        <v>1744</v>
      </c>
      <c r="F13" s="2515">
        <f ca="1">INDIRECT("'数据-取费表'!y"&amp;$G$1)</f>
        <v>1</v>
      </c>
      <c r="G13" s="1593"/>
      <c r="H13" s="1829">
        <v>2</v>
      </c>
      <c r="I13" s="1827" t="s">
        <v>1742</v>
      </c>
      <c r="J13" s="1819">
        <f ca="1">ROUND(J14*J15,0)</f>
        <v>0</v>
      </c>
      <c r="K13" s="1821" t="s">
        <v>1743</v>
      </c>
      <c r="L13" s="2531"/>
      <c r="M13" s="2532"/>
    </row>
    <row r="14" spans="1:33" ht="18" customHeight="1">
      <c r="A14" s="1649" t="s">
        <v>1884</v>
      </c>
      <c r="B14" s="784" t="s">
        <v>644</v>
      </c>
      <c r="C14" s="804">
        <f ca="1">INDIRECT("'数据-取费表'!m"&amp;$G$1)+INDIRECT("'数据-取费表'!t"&amp;$G$1)</f>
        <v>7934</v>
      </c>
      <c r="D14" s="1979" t="s">
        <v>1745</v>
      </c>
      <c r="E14" s="1980"/>
      <c r="F14" s="805"/>
      <c r="G14" s="1593"/>
      <c r="H14" s="1650" t="s">
        <v>1830</v>
      </c>
      <c r="I14" s="2231" t="s">
        <v>2822</v>
      </c>
      <c r="J14" s="53">
        <f ca="1">C29</f>
        <v>12258</v>
      </c>
      <c r="K14" s="26"/>
      <c r="L14" s="801"/>
      <c r="M14" s="802"/>
    </row>
    <row r="15" spans="1:33" s="2064" customFormat="1" ht="18" customHeight="1" thickBot="1">
      <c r="A15" s="1649" t="s">
        <v>1885</v>
      </c>
      <c r="B15" s="784" t="s">
        <v>646</v>
      </c>
      <c r="C15" s="53">
        <f ca="1">ROUND(C14*F15,0)</f>
        <v>238</v>
      </c>
      <c r="D15" s="806" t="s">
        <v>1746</v>
      </c>
      <c r="E15" s="806" t="s">
        <v>1747</v>
      </c>
      <c r="F15" s="807">
        <f>'数据-取费表'!B33</f>
        <v>0.03</v>
      </c>
      <c r="G15" s="1594"/>
      <c r="H15" s="2530" t="s">
        <v>1889</v>
      </c>
      <c r="I15" s="2525" t="s">
        <v>1744</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9" t="s">
        <v>1886</v>
      </c>
      <c r="B16" s="784" t="s">
        <v>649</v>
      </c>
      <c r="C16" s="53">
        <f ca="1">ROUND(INDIRECT("'数据-取费表'!m"&amp;$G$1)*F16,0)</f>
        <v>0</v>
      </c>
      <c r="D16" s="784" t="s">
        <v>1746</v>
      </c>
      <c r="E16" s="784" t="s">
        <v>1747</v>
      </c>
      <c r="F16" s="809">
        <f ca="1">IF(INDIRECT("'数据-取费表'!c"&amp;$G$1)="住宅",'数据-取费表'!B34,0)</f>
        <v>0</v>
      </c>
      <c r="G16" s="1593"/>
      <c r="H16" s="1829" t="s">
        <v>1748</v>
      </c>
      <c r="I16" s="1827" t="s">
        <v>1749</v>
      </c>
      <c r="J16" s="792">
        <f ca="1">ROUND(J17+J22+J23+J24,0)</f>
        <v>1216</v>
      </c>
      <c r="K16" s="1821" t="s">
        <v>1750</v>
      </c>
      <c r="L16" s="2465"/>
      <c r="M16" s="2470"/>
    </row>
    <row r="17" spans="1:33" s="2064" customFormat="1" ht="18" customHeight="1">
      <c r="A17" s="1649" t="s">
        <v>1887</v>
      </c>
      <c r="B17" s="784" t="s">
        <v>652</v>
      </c>
      <c r="C17" s="53">
        <f ca="1">ROUND(F17*(F43+INDIRECT("'数据-取费表'!S"&amp;$G$1))/10000,0)</f>
        <v>588</v>
      </c>
      <c r="D17" s="784" t="s">
        <v>1751</v>
      </c>
      <c r="E17" s="784" t="s">
        <v>1752</v>
      </c>
      <c r="F17" s="56">
        <f>'数据-取费表'!B35</f>
        <v>200</v>
      </c>
      <c r="G17" s="1594"/>
      <c r="H17" s="1650" t="s">
        <v>1830</v>
      </c>
      <c r="I17" s="784" t="s">
        <v>655</v>
      </c>
      <c r="J17" s="53">
        <f ca="1">ROUND(IF(项目基本情况!B11="自然人",J5*M17,J18+J19+J20),0)</f>
        <v>1032</v>
      </c>
      <c r="K17" s="2464" t="s">
        <v>1753</v>
      </c>
      <c r="L17" s="2463" t="s">
        <v>1754</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9" t="s">
        <v>1888</v>
      </c>
      <c r="B18" s="784" t="s">
        <v>658</v>
      </c>
      <c r="C18" s="53">
        <f ca="1">ROUND(C14*F18,0)</f>
        <v>119</v>
      </c>
      <c r="D18" s="784" t="s">
        <v>1746</v>
      </c>
      <c r="E18" s="784" t="s">
        <v>1747</v>
      </c>
      <c r="F18" s="809">
        <f>'数据-取费表'!B36</f>
        <v>1.4999999999999999E-2</v>
      </c>
      <c r="G18" s="1594"/>
      <c r="H18" s="1649" t="s">
        <v>1884</v>
      </c>
      <c r="I18" s="784" t="s">
        <v>1755</v>
      </c>
      <c r="J18" s="53">
        <f ca="1">ROUND(J5*M18/1.05,1)</f>
        <v>0</v>
      </c>
      <c r="K18" s="2463" t="s">
        <v>1756</v>
      </c>
      <c r="L18" s="784" t="s">
        <v>1747</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50" t="s">
        <v>1830</v>
      </c>
      <c r="B19" s="784" t="s">
        <v>661</v>
      </c>
      <c r="C19" s="53">
        <f ca="1">SUM(C14:C18)</f>
        <v>8879</v>
      </c>
      <c r="D19" s="261" t="s">
        <v>1757</v>
      </c>
      <c r="E19" s="1982"/>
      <c r="F19" s="56"/>
      <c r="G19" s="1593"/>
      <c r="H19" s="1649" t="s">
        <v>1885</v>
      </c>
      <c r="I19" s="784" t="s">
        <v>1758</v>
      </c>
      <c r="J19" s="53">
        <f ca="1">IF(K19="按租金收入计税",ROUND(J5*M19,1),ROUND(C29*F33*0.7,1))</f>
        <v>1029.7</v>
      </c>
      <c r="K19" s="811" t="s">
        <v>664</v>
      </c>
      <c r="L19" s="784" t="s">
        <v>1747</v>
      </c>
      <c r="M19" s="809">
        <f>IF(K19="按租金收入计税",'数据-取费表'!B51,'数据-取费表'!B50)</f>
        <v>1.2E-2</v>
      </c>
    </row>
    <row r="20" spans="1:33" s="2064" customFormat="1" ht="18" customHeight="1">
      <c r="A20" s="1650" t="s">
        <v>1889</v>
      </c>
      <c r="B20" s="784" t="s">
        <v>665</v>
      </c>
      <c r="C20" s="53">
        <f ca="1">ROUND(C19*F20,0)</f>
        <v>178</v>
      </c>
      <c r="D20" s="812" t="s">
        <v>1759</v>
      </c>
      <c r="E20" s="784" t="s">
        <v>1747</v>
      </c>
      <c r="F20" s="809">
        <f>'数据-取费表'!B37</f>
        <v>0.02</v>
      </c>
      <c r="G20" s="1594"/>
      <c r="H20" s="1652" t="s">
        <v>1880</v>
      </c>
      <c r="I20" s="341" t="s">
        <v>1760</v>
      </c>
      <c r="J20" s="54">
        <f ca="1">ROUND(M20*M21/10000,0)</f>
        <v>2</v>
      </c>
      <c r="K20" s="814" t="s">
        <v>1761</v>
      </c>
      <c r="L20" s="784" t="s">
        <v>1762</v>
      </c>
      <c r="M20" s="640">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50" t="s">
        <v>1890</v>
      </c>
      <c r="B21" s="784" t="s">
        <v>1763</v>
      </c>
      <c r="C21" s="53" t="s">
        <v>1764</v>
      </c>
      <c r="D21" s="812" t="s">
        <v>2297</v>
      </c>
      <c r="E21" s="784" t="s">
        <v>1765</v>
      </c>
      <c r="F21" s="809">
        <f>'数据-取费表'!B38</f>
        <v>0.02</v>
      </c>
      <c r="G21" s="1594"/>
      <c r="H21" s="2485"/>
      <c r="I21" s="793"/>
      <c r="J21" s="69"/>
      <c r="K21" s="816"/>
      <c r="L21" s="784" t="s">
        <v>1766</v>
      </c>
      <c r="M21" s="785">
        <f ca="1">INDIRECT("'数据-取费表'!r"&amp;$G$1)</f>
        <v>13764.689999999999</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50" t="s">
        <v>1891</v>
      </c>
      <c r="B22" s="784" t="s">
        <v>1767</v>
      </c>
      <c r="C22" s="53"/>
      <c r="D22" s="2551" t="str">
        <f>IF(F23&lt;=1,"单利计息。","复利计息。")&amp;"建造成本、管理费用、销售费用产生的利息。"</f>
        <v>复利计息。建造成本、管理费用、销售费用产生的利息。</v>
      </c>
      <c r="E22" s="1982"/>
      <c r="F22" s="56"/>
      <c r="G22" s="1593"/>
      <c r="H22" s="1650" t="s">
        <v>1889</v>
      </c>
      <c r="I22" s="784" t="s">
        <v>1768</v>
      </c>
      <c r="J22" s="53">
        <f ca="1">ROUND(J14*M22,0)</f>
        <v>184</v>
      </c>
      <c r="K22" s="2463" t="s">
        <v>1769</v>
      </c>
      <c r="L22" s="784" t="s">
        <v>1747</v>
      </c>
      <c r="M22" s="817">
        <f ca="1">INDIRECT("'数据-取费表'!Ak"&amp;$G$1)</f>
        <v>1.4999999999999999E-2</v>
      </c>
    </row>
    <row r="23" spans="1:33" s="2064" customFormat="1" ht="18" customHeight="1">
      <c r="A23" s="1649" t="s">
        <v>1831</v>
      </c>
      <c r="B23" s="784" t="s">
        <v>2532</v>
      </c>
      <c r="C23" s="53">
        <f ca="1">ROUND(IF('数据-取费表'!B22&lt;=1,(C19+C20)*F24*F23/2,(C19+C20)*(POWER((1+F24),F23/2)-1)),0)</f>
        <v>430</v>
      </c>
      <c r="D23" s="2550" t="str">
        <f>IF(F23&lt;=1,"(建造成本+管理费用)×利率×(建设周期÷2)","(建造成本+管理费用)×((1+利率)^(建设周期÷2)-1)")</f>
        <v>(建造成本+管理费用)×((1+利率)^(建设周期÷2)-1)</v>
      </c>
      <c r="E23" s="784" t="s">
        <v>1770</v>
      </c>
      <c r="F23" s="640">
        <f>'数据-取费表'!B20</f>
        <v>2</v>
      </c>
      <c r="G23" s="1594"/>
      <c r="H23" s="1650" t="s">
        <v>1890</v>
      </c>
      <c r="I23" s="784" t="s">
        <v>678</v>
      </c>
      <c r="J23" s="53">
        <f ca="1">ROUND(J13*M23,0)</f>
        <v>0</v>
      </c>
      <c r="K23" s="2463" t="s">
        <v>1771</v>
      </c>
      <c r="L23" s="784" t="s">
        <v>1747</v>
      </c>
      <c r="M23" s="818">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9" t="s">
        <v>1832</v>
      </c>
      <c r="B24" s="784" t="s">
        <v>1772</v>
      </c>
      <c r="C24" s="53">
        <f ca="1">ROUND(IF('数据-取费表'!B22&lt;=1,F21*F24*F23/2,F21*(POWER((1+F24),F23/2)-1)),4)</f>
        <v>1E-3</v>
      </c>
      <c r="D24" s="2550" t="str">
        <f>IF(F23&lt;=1,"销售费用×利率×(建设周期÷2)","销售费用×((1+利率)^(建设周期÷2)-1)")</f>
        <v>销售费用×((1+利率)^(建设周期÷2)-1)</v>
      </c>
      <c r="E24" s="784" t="s">
        <v>1773</v>
      </c>
      <c r="F24" s="819">
        <f ca="1">'数据-取费表'!B40</f>
        <v>4.7500000000000001E-2</v>
      </c>
      <c r="G24" s="1594"/>
      <c r="H24" s="2530" t="s">
        <v>1891</v>
      </c>
      <c r="I24" s="2525" t="s">
        <v>665</v>
      </c>
      <c r="J24" s="2523">
        <f ca="1">ROUND(J5*M24,0)</f>
        <v>0</v>
      </c>
      <c r="K24" s="2524" t="s">
        <v>1774</v>
      </c>
      <c r="L24" s="2525" t="s">
        <v>1747</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1" t="s">
        <v>1840</v>
      </c>
      <c r="B25" s="784" t="s">
        <v>683</v>
      </c>
      <c r="C25" s="53"/>
      <c r="D25" s="261" t="s">
        <v>1775</v>
      </c>
      <c r="E25" s="1982"/>
      <c r="F25" s="56"/>
      <c r="G25" s="1593"/>
      <c r="H25" s="1829" t="s">
        <v>1776</v>
      </c>
      <c r="I25" s="2986" t="s">
        <v>2818</v>
      </c>
      <c r="J25" s="792">
        <f ca="1">J5-J16</f>
        <v>-1216</v>
      </c>
      <c r="K25" s="2527" t="s">
        <v>1777</v>
      </c>
      <c r="L25" s="2528"/>
      <c r="M25" s="2529"/>
    </row>
    <row r="26" spans="1:33" ht="18" customHeight="1">
      <c r="A26" s="1649" t="s">
        <v>1831</v>
      </c>
      <c r="B26" s="784" t="s">
        <v>2435</v>
      </c>
      <c r="C26" s="53">
        <f ca="1">ROUND((C19+C20)*F26,0)</f>
        <v>1811</v>
      </c>
      <c r="D26" s="812" t="s">
        <v>1778</v>
      </c>
      <c r="E26" s="795" t="s">
        <v>1779</v>
      </c>
      <c r="F26" s="794">
        <f ca="1">INDIRECT("'数据-取费表'!q"&amp;$G$1)</f>
        <v>0.2</v>
      </c>
      <c r="G26" s="1593"/>
      <c r="H26" s="2481" t="s">
        <v>1780</v>
      </c>
      <c r="I26" s="2232" t="s">
        <v>2823</v>
      </c>
      <c r="J26" s="783">
        <f ca="1">IF(J5&lt;&gt;0,ROUND(J25*(1-((1+M28)/(1+M26))^M27)/(M26-M28),0),0)</f>
        <v>0</v>
      </c>
      <c r="K26" s="814" t="s">
        <v>1781</v>
      </c>
      <c r="L26" s="784" t="s">
        <v>2416</v>
      </c>
      <c r="M26" s="794">
        <f ca="1">INDIRECT("'数据-取费表'!I"&amp;$G$1)</f>
        <v>5.5E-2</v>
      </c>
    </row>
    <row r="27" spans="1:33" ht="18" customHeight="1">
      <c r="A27" s="1649" t="s">
        <v>1832</v>
      </c>
      <c r="B27" s="784" t="s">
        <v>685</v>
      </c>
      <c r="C27" s="53">
        <f ca="1">ROUND(F21*F26,4)</f>
        <v>4.0000000000000001E-3</v>
      </c>
      <c r="D27" s="812" t="s">
        <v>1782</v>
      </c>
      <c r="E27" s="806"/>
      <c r="F27" s="807"/>
      <c r="G27" s="1593"/>
      <c r="H27" s="2482"/>
      <c r="I27" s="787"/>
      <c r="J27" s="788"/>
      <c r="K27" s="821" t="s">
        <v>1783</v>
      </c>
      <c r="L27" s="784" t="s">
        <v>1784</v>
      </c>
      <c r="M27" s="822">
        <f ca="1">INDIRECT("'数据-取费表'!ag"&amp;$G$1)</f>
        <v>0</v>
      </c>
    </row>
    <row r="28" spans="1:33" s="2064" customFormat="1" ht="18" customHeight="1">
      <c r="A28" s="1651" t="s">
        <v>1841</v>
      </c>
      <c r="B28" s="784" t="s">
        <v>686</v>
      </c>
      <c r="C28" s="53">
        <f>ROUND(F28/(1+'数据-取费表'!C42),4)</f>
        <v>5.33E-2</v>
      </c>
      <c r="D28" s="812" t="s">
        <v>2298</v>
      </c>
      <c r="E28" s="784" t="s">
        <v>1785</v>
      </c>
      <c r="F28" s="809">
        <f>'数据-取费表'!B41</f>
        <v>5.6000000000000001E-2</v>
      </c>
      <c r="G28" s="1594"/>
      <c r="H28" s="1829"/>
      <c r="I28" s="791"/>
      <c r="J28" s="792"/>
      <c r="K28" s="816"/>
      <c r="L28" s="784" t="s">
        <v>1786</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1892</v>
      </c>
      <c r="B29" s="2520" t="s">
        <v>2299</v>
      </c>
      <c r="C29" s="2523">
        <f ca="1">ROUND((C19+C20+C23+C26)/(1-F21-C24-C27-C28),0)</f>
        <v>12258</v>
      </c>
      <c r="D29" s="2524"/>
      <c r="E29" s="2525"/>
      <c r="F29" s="2526"/>
      <c r="G29" s="1594"/>
      <c r="H29" s="823" t="s">
        <v>1787</v>
      </c>
      <c r="I29" s="824" t="s">
        <v>1788</v>
      </c>
      <c r="J29" s="825">
        <f ca="1">ROUND(J26/(1+F40)^F41,0)</f>
        <v>0</v>
      </c>
      <c r="K29" s="826" t="s">
        <v>1789</v>
      </c>
      <c r="L29" s="827"/>
      <c r="M29" s="828">
        <f ca="1">INDIRECT("'数据-取费表'!k"&amp;$G$1)</f>
        <v>11789.81</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f ca="1">ROUND(C31+C36+C37+C38,0)</f>
        <v>432</v>
      </c>
      <c r="D30" s="1821" t="s">
        <v>1791</v>
      </c>
      <c r="E30" s="2465"/>
      <c r="F30" s="2470"/>
      <c r="G30" s="2062"/>
      <c r="H30" s="2065"/>
      <c r="I30" s="2066"/>
      <c r="J30" s="2067"/>
      <c r="K30" s="2068"/>
      <c r="L30" s="2069"/>
      <c r="M30" s="2070"/>
    </row>
    <row r="31" spans="1:33" ht="18" customHeight="1">
      <c r="A31" s="1650" t="s">
        <v>1830</v>
      </c>
      <c r="B31" s="784" t="s">
        <v>655</v>
      </c>
      <c r="C31" s="53">
        <f ca="1">ROUND(IF(项目基本情况!B11="自然人",C5*F31,C32+C33+C34),1)</f>
        <v>217.2</v>
      </c>
      <c r="D31" s="1979" t="s">
        <v>1792</v>
      </c>
      <c r="E31" s="1977"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9" t="s">
        <v>1831</v>
      </c>
      <c r="B32" s="784" t="s">
        <v>1794</v>
      </c>
      <c r="C32" s="53">
        <f ca="1">ROUND(C5*F32/1.05,1)</f>
        <v>66.2</v>
      </c>
      <c r="D32" s="1977" t="s">
        <v>1795</v>
      </c>
      <c r="E32" s="784" t="s">
        <v>1796</v>
      </c>
      <c r="F32" s="809">
        <f>'数据-取费表'!B41</f>
        <v>5.6000000000000001E-2</v>
      </c>
      <c r="G32" s="2062"/>
      <c r="H32" s="2071"/>
      <c r="I32" s="2072"/>
      <c r="J32" s="2073"/>
      <c r="K32" s="2074"/>
      <c r="L32" s="2075"/>
      <c r="M32" s="2076"/>
    </row>
    <row r="33" spans="1:18" ht="18" customHeight="1">
      <c r="A33" s="1649" t="s">
        <v>1832</v>
      </c>
      <c r="B33" s="784" t="s">
        <v>1797</v>
      </c>
      <c r="C33" s="53">
        <f ca="1">IF(D33="按租金收入计税",ROUND(C5*F33,1),IF(D33="按房产原值计税",ROUND(C29*F33*0.7,1),INDIRECT("'数据-取费表'!Aj"&amp;$G$1)))</f>
        <v>148.9</v>
      </c>
      <c r="D33" s="811" t="s">
        <v>3039</v>
      </c>
      <c r="E33" s="784" t="s">
        <v>1796</v>
      </c>
      <c r="F33" s="809">
        <f>IF(D33="按租金收入计税",'数据-取费表'!B51,'数据-取费表'!B50)</f>
        <v>0.12</v>
      </c>
      <c r="G33" s="2062"/>
      <c r="H33" s="2077"/>
      <c r="I33" s="2077"/>
      <c r="J33" s="2077"/>
      <c r="K33" s="2078"/>
      <c r="L33" s="2077"/>
      <c r="M33" s="2077"/>
    </row>
    <row r="34" spans="1:18" ht="18" customHeight="1">
      <c r="A34" s="1652" t="s">
        <v>1833</v>
      </c>
      <c r="B34" s="341" t="s">
        <v>1798</v>
      </c>
      <c r="C34" s="54">
        <f ca="1">ROUND(F34*F35/10000,1)</f>
        <v>2.1</v>
      </c>
      <c r="D34" s="814" t="s">
        <v>1799</v>
      </c>
      <c r="E34" s="784" t="s">
        <v>1800</v>
      </c>
      <c r="F34" s="640">
        <f>'数据-取费表'!B52</f>
        <v>1.5</v>
      </c>
      <c r="G34" s="2062"/>
      <c r="H34" s="2065"/>
      <c r="I34" s="835" t="s">
        <v>1813</v>
      </c>
      <c r="J34" s="836"/>
      <c r="K34" s="2080"/>
      <c r="L34" s="2079"/>
      <c r="M34" s="2079"/>
    </row>
    <row r="35" spans="1:18" ht="18" customHeight="1">
      <c r="A35" s="815"/>
      <c r="B35" s="793"/>
      <c r="C35" s="69"/>
      <c r="D35" s="816"/>
      <c r="E35" s="784" t="s">
        <v>1801</v>
      </c>
      <c r="F35" s="785">
        <f ca="1">INDIRECT("'数据-取费表'!r"&amp;$G$1)</f>
        <v>13764.689999999999</v>
      </c>
      <c r="G35" s="2062"/>
      <c r="H35" s="2065"/>
      <c r="I35" s="837" t="s">
        <v>1814</v>
      </c>
      <c r="J35" s="838">
        <f ca="1">ROUND(C13*J36,0)</f>
        <v>1042</v>
      </c>
      <c r="K35" s="2078"/>
      <c r="L35" s="2077"/>
      <c r="M35" s="2077"/>
    </row>
    <row r="36" spans="1:18" ht="18" customHeight="1">
      <c r="A36" s="1650" t="s">
        <v>1889</v>
      </c>
      <c r="B36" s="784" t="s">
        <v>1802</v>
      </c>
      <c r="C36" s="53">
        <f ca="1">ROUND(C29*F36,1)</f>
        <v>183.9</v>
      </c>
      <c r="D36" s="1977" t="s">
        <v>1803</v>
      </c>
      <c r="E36" s="784" t="s">
        <v>1796</v>
      </c>
      <c r="F36" s="817">
        <f ca="1">INDIRECT("'数据-取费表'!Ak"&amp;$G$1)</f>
        <v>1.4999999999999999E-2</v>
      </c>
      <c r="G36" s="2062"/>
      <c r="H36" s="2077"/>
      <c r="I36" s="839" t="s">
        <v>1815</v>
      </c>
      <c r="J36" s="840">
        <f ca="1">INDIRECT("'数据-取费表'!j"&amp;$G$1)</f>
        <v>8.5000000000000006E-2</v>
      </c>
      <c r="K36" s="2082"/>
      <c r="L36" s="2077"/>
      <c r="M36" s="2077"/>
    </row>
    <row r="37" spans="1:18" ht="18" customHeight="1">
      <c r="A37" s="1650" t="s">
        <v>1890</v>
      </c>
      <c r="B37" s="784" t="s">
        <v>678</v>
      </c>
      <c r="C37" s="53">
        <f ca="1">ROUND(C13*F37,1)</f>
        <v>18.399999999999999</v>
      </c>
      <c r="D37" s="1977" t="s">
        <v>1804</v>
      </c>
      <c r="E37" s="784" t="s">
        <v>1796</v>
      </c>
      <c r="F37" s="818">
        <f ca="1">INDIRECT("'数据-取费表'!Al"&amp;$G$1)</f>
        <v>1.5E-3</v>
      </c>
      <c r="G37" s="2062"/>
      <c r="H37" s="2077"/>
      <c r="I37" s="841" t="s">
        <v>1816</v>
      </c>
      <c r="J37" s="842"/>
      <c r="K37" s="2082"/>
      <c r="L37" s="2077"/>
      <c r="M37" s="2077"/>
    </row>
    <row r="38" spans="1:18" ht="18" customHeight="1" thickBot="1">
      <c r="A38" s="2530" t="s">
        <v>1891</v>
      </c>
      <c r="B38" s="2525" t="s">
        <v>665</v>
      </c>
      <c r="C38" s="2523">
        <f ca="1">ROUND(C5*F38,1)</f>
        <v>12.4</v>
      </c>
      <c r="D38" s="2524" t="s">
        <v>1805</v>
      </c>
      <c r="E38" s="2525" t="s">
        <v>1796</v>
      </c>
      <c r="F38" s="2521">
        <f ca="1">INDIRECT("'数据-取费表'!Am"&amp;$G$1)</f>
        <v>0.01</v>
      </c>
      <c r="G38" s="2062"/>
      <c r="H38" s="2077"/>
      <c r="I38" s="843" t="s">
        <v>1817</v>
      </c>
      <c r="J38" s="844"/>
      <c r="K38" s="2083"/>
      <c r="L38" s="2077"/>
      <c r="M38" s="2077"/>
    </row>
    <row r="39" spans="1:18" ht="24.6" customHeight="1" thickTop="1">
      <c r="A39" s="1829" t="s">
        <v>1894</v>
      </c>
      <c r="B39" s="2986" t="s">
        <v>2818</v>
      </c>
      <c r="C39" s="792">
        <f ca="1">C5-C30</f>
        <v>809</v>
      </c>
      <c r="D39" s="2527" t="s">
        <v>1806</v>
      </c>
      <c r="E39" s="2528"/>
      <c r="F39" s="2529"/>
      <c r="G39" s="2062"/>
      <c r="H39" s="2077"/>
      <c r="I39" s="837" t="s">
        <v>1818</v>
      </c>
      <c r="J39" s="845">
        <f ca="1">ROUND(J35/C39,3)</f>
        <v>1.288</v>
      </c>
      <c r="K39" s="2083"/>
      <c r="L39" s="2077"/>
      <c r="M39" s="2077"/>
    </row>
    <row r="40" spans="1:18" ht="18" customHeight="1">
      <c r="A40" s="781" t="s">
        <v>1895</v>
      </c>
      <c r="B40" s="2232" t="s">
        <v>2300</v>
      </c>
      <c r="C40" s="783">
        <f ca="1">ROUND(C39*(1-((1+F42)/(1+F40))^F41)/(F40-F42),0)</f>
        <v>16743</v>
      </c>
      <c r="D40" s="814" t="s">
        <v>1807</v>
      </c>
      <c r="E40" s="784" t="s">
        <v>2416</v>
      </c>
      <c r="F40" s="794">
        <f ca="1">INDIRECT("'数据-取费表'!I"&amp;$G$1)</f>
        <v>5.5E-2</v>
      </c>
      <c r="G40" s="2062"/>
      <c r="H40" s="2062"/>
      <c r="I40" s="837" t="s">
        <v>1819</v>
      </c>
      <c r="J40" s="845">
        <f ca="1">1-J39</f>
        <v>-0.28800000000000003</v>
      </c>
      <c r="K40" s="2083"/>
      <c r="L40" s="2062"/>
      <c r="M40" s="2062"/>
    </row>
    <row r="41" spans="1:18" ht="18" customHeight="1">
      <c r="A41" s="786"/>
      <c r="B41" s="787"/>
      <c r="C41" s="788"/>
      <c r="D41" s="821" t="s">
        <v>1808</v>
      </c>
      <c r="E41" s="784" t="s">
        <v>2960</v>
      </c>
      <c r="F41" s="822">
        <f ca="1">IF(INDIRECT("'数据-取费表'!af"&amp;$G$1)=0,INDIRECT("'数据-取费表'!ae"&amp;$G$1),INDIRECT("'数据-取费表'!af"&amp;$G$1))</f>
        <v>33.619999999999997</v>
      </c>
      <c r="G41" s="2062"/>
      <c r="H41" s="1988"/>
      <c r="I41" s="843" t="s">
        <v>1820</v>
      </c>
      <c r="J41" s="846"/>
      <c r="K41" s="2082"/>
      <c r="L41" s="1988"/>
      <c r="M41" s="1988"/>
    </row>
    <row r="42" spans="1:18" ht="18" customHeight="1">
      <c r="A42" s="790"/>
      <c r="B42" s="791"/>
      <c r="C42" s="792"/>
      <c r="D42" s="816"/>
      <c r="E42" s="784" t="s">
        <v>1809</v>
      </c>
      <c r="F42" s="794">
        <f ca="1">INDIRECT("'数据-取费表'!v"&amp;$G$1)</f>
        <v>2.5000000000000001E-2</v>
      </c>
      <c r="G42" s="2062"/>
      <c r="H42" s="1988"/>
      <c r="I42" s="847" t="s">
        <v>1821</v>
      </c>
      <c r="J42" s="845">
        <f ca="1">ROUND(C13/C40,3)</f>
        <v>0.73199999999999998</v>
      </c>
      <c r="K42" s="2082"/>
      <c r="L42" s="1988"/>
      <c r="M42" s="1988"/>
    </row>
    <row r="43" spans="1:18" ht="18" customHeight="1" thickBot="1">
      <c r="A43" s="823" t="s">
        <v>1787</v>
      </c>
      <c r="B43" s="824" t="s">
        <v>1810</v>
      </c>
      <c r="C43" s="825">
        <f ca="1">ROUND(C40*10000/F43,0)</f>
        <v>14201</v>
      </c>
      <c r="D43" s="826" t="s">
        <v>1811</v>
      </c>
      <c r="E43" s="827" t="s">
        <v>1812</v>
      </c>
      <c r="F43" s="828">
        <f ca="1">INDIRECT("'数据-取费表'!k"&amp;$G$1)</f>
        <v>11789.81</v>
      </c>
      <c r="G43" s="2062"/>
      <c r="H43" s="1988"/>
      <c r="I43" s="847" t="s">
        <v>1822</v>
      </c>
      <c r="J43" s="848">
        <f ca="1">1-J42</f>
        <v>0.26800000000000002</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2294</v>
      </c>
      <c r="B46" s="2085"/>
      <c r="C46" s="2553">
        <f ca="1">C67-C40</f>
        <v>-19839</v>
      </c>
      <c r="D46" s="2085"/>
      <c r="E46" s="2085"/>
      <c r="F46" s="2085"/>
      <c r="I46" s="2357" t="s">
        <v>2340</v>
      </c>
      <c r="J46" s="2358"/>
      <c r="K46" s="2359"/>
      <c r="L46" s="3137">
        <f>IF(OR(M47="住宅",D1="土地（套用方法）"),0,IF(L48&gt;J51,L60,J60))</f>
        <v>0</v>
      </c>
      <c r="O46" s="2373" t="s">
        <v>2407</v>
      </c>
      <c r="P46" s="1593"/>
      <c r="Q46" s="1605"/>
      <c r="R46" s="1593"/>
    </row>
    <row r="47" spans="1:18" s="2059" customFormat="1" ht="18" customHeight="1" thickBot="1">
      <c r="A47" s="2351">
        <v>1</v>
      </c>
      <c r="B47" s="2352" t="s">
        <v>634</v>
      </c>
      <c r="C47" s="2553">
        <f ca="1">C48+C52+C54</f>
        <v>0</v>
      </c>
      <c r="D47" s="2085"/>
      <c r="E47" s="2085"/>
      <c r="F47" s="2085"/>
      <c r="I47" s="3127" t="s">
        <v>2341</v>
      </c>
      <c r="J47" s="2360" t="s">
        <v>3038</v>
      </c>
      <c r="K47" s="3134" t="s">
        <v>2346</v>
      </c>
      <c r="L47" s="3138">
        <f ca="1">INDIRECT("'数据-取费表'!d"&amp;$G$1)</f>
        <v>50</v>
      </c>
      <c r="M47" s="1605" t="str">
        <f>IF(ISNUMBER(FIND("住宅",C1)),"住宅","非住宅")</f>
        <v>非住宅</v>
      </c>
      <c r="O47" s="2374" t="s">
        <v>2372</v>
      </c>
      <c r="P47" s="2375" t="s">
        <v>2373</v>
      </c>
      <c r="Q47" s="2376" t="s">
        <v>2374</v>
      </c>
      <c r="R47" s="2375" t="s">
        <v>2375</v>
      </c>
    </row>
    <row r="48" spans="1:18" s="2059" customFormat="1" ht="18" customHeight="1" thickBot="1">
      <c r="A48" s="2621" t="s">
        <v>2534</v>
      </c>
      <c r="B48" s="2622" t="s">
        <v>2535</v>
      </c>
      <c r="C48" s="2353">
        <f ca="1">ROUND(F48*F50*F49*(1-F51)/10000,0)</f>
        <v>0</v>
      </c>
      <c r="D48" s="2354" t="s">
        <v>635</v>
      </c>
      <c r="E48" s="2355" t="s">
        <v>2295</v>
      </c>
      <c r="F48" s="2356"/>
      <c r="G48" s="2090"/>
      <c r="I48" s="3103" t="s">
        <v>2342</v>
      </c>
      <c r="J48" s="2361" t="s">
        <v>2347</v>
      </c>
      <c r="K48" s="3135" t="s">
        <v>2348</v>
      </c>
      <c r="L48" s="1908">
        <f ca="1">INDIRECT("'数据-取费表'!f"&amp;$G$1)</f>
        <v>35.619999999999997</v>
      </c>
      <c r="O48" s="2377" t="s">
        <v>2376</v>
      </c>
      <c r="P48" s="2378" t="s">
        <v>2402</v>
      </c>
      <c r="Q48" s="2379">
        <f ca="1">C40+J29</f>
        <v>16743</v>
      </c>
      <c r="R48" s="2378" t="s">
        <v>2377</v>
      </c>
    </row>
    <row r="49" spans="1:18" s="2059" customFormat="1" ht="18" customHeight="1" thickBot="1">
      <c r="A49" s="786"/>
      <c r="B49" s="787"/>
      <c r="C49" s="788"/>
      <c r="D49" s="789"/>
      <c r="E49" s="784" t="s">
        <v>1739</v>
      </c>
      <c r="F49" s="785">
        <f ca="1">F7</f>
        <v>11789.81</v>
      </c>
      <c r="G49" s="2090"/>
      <c r="H49" s="2093"/>
      <c r="I49" s="3103" t="s">
        <v>2343</v>
      </c>
      <c r="J49" s="2362"/>
      <c r="K49" s="3136" t="s">
        <v>2349</v>
      </c>
      <c r="L49" s="2363"/>
      <c r="O49" s="2377" t="s">
        <v>2378</v>
      </c>
      <c r="P49" s="2378" t="s">
        <v>2403</v>
      </c>
      <c r="Q49" s="2379" t="str">
        <f ca="1">J60</f>
        <v>0</v>
      </c>
      <c r="R49" s="2378" t="s">
        <v>2379</v>
      </c>
    </row>
    <row r="50" spans="1:18" s="2059" customFormat="1" ht="18" customHeight="1" thickBot="1">
      <c r="A50" s="786"/>
      <c r="B50" s="787"/>
      <c r="C50" s="788"/>
      <c r="D50" s="789"/>
      <c r="E50" s="784" t="s">
        <v>1740</v>
      </c>
      <c r="F50" s="785">
        <f ca="1">F8</f>
        <v>365</v>
      </c>
      <c r="G50" s="2095"/>
      <c r="H50" s="2093"/>
      <c r="I50" s="3103" t="s">
        <v>2344</v>
      </c>
      <c r="J50" s="3131">
        <f>SUMPRODUCT((I63:I65=J47)*(J62:L62=J48)*(J63:L65))</f>
        <v>60</v>
      </c>
      <c r="K50" s="3136" t="s">
        <v>2350</v>
      </c>
      <c r="L50" s="2363"/>
      <c r="O50" s="2380" t="s">
        <v>2380</v>
      </c>
      <c r="P50" s="2378" t="s">
        <v>2404</v>
      </c>
      <c r="Q50" s="2379">
        <f ca="1">C29</f>
        <v>12258</v>
      </c>
      <c r="R50" s="2378" t="s">
        <v>2377</v>
      </c>
    </row>
    <row r="51" spans="1:18" s="2059" customFormat="1" ht="18" customHeight="1" thickBot="1">
      <c r="A51" s="786"/>
      <c r="B51" s="787"/>
      <c r="C51" s="788"/>
      <c r="D51" s="789"/>
      <c r="E51" s="784" t="s">
        <v>639</v>
      </c>
      <c r="F51" s="2350"/>
      <c r="H51" s="2093"/>
      <c r="I51" s="3128" t="s">
        <v>2345</v>
      </c>
      <c r="J51" s="3132">
        <f>IF(J49="",J50,J49+J50-YEAR('数据-取费表'!B2))</f>
        <v>60</v>
      </c>
      <c r="K51" s="3103" t="s">
        <v>2351</v>
      </c>
      <c r="L51" s="3139">
        <f ca="1">ROUND(-PV(INDIRECT("'数据-取费表'!h"&amp;$G$1),L48,(C39-C13*J36),0),0)</f>
        <v>-4097</v>
      </c>
      <c r="O51" s="2380" t="s">
        <v>2381</v>
      </c>
      <c r="P51" s="2378" t="s">
        <v>2382</v>
      </c>
      <c r="Q51" s="2381" t="e">
        <f ca="1">J58</f>
        <v>#VALUE!</v>
      </c>
      <c r="R51" s="2382"/>
    </row>
    <row r="52" spans="1:18" s="2059" customFormat="1" ht="18" customHeight="1" thickBot="1">
      <c r="A52" s="781" t="s">
        <v>2533</v>
      </c>
      <c r="B52" s="2473" t="s">
        <v>2456</v>
      </c>
      <c r="C52" s="799">
        <f ca="1">ROUND(IF(F52="押一",C48/12*F11,IF(F52="押二",C48/12*2*F11,IF(F52="押三",C48/12*3*F11,C53*F11))),0)</f>
        <v>0</v>
      </c>
      <c r="D52" s="2480" t="s">
        <v>2971</v>
      </c>
      <c r="E52" s="2477" t="s">
        <v>2461</v>
      </c>
      <c r="F52" s="2600"/>
      <c r="I52" s="3129" t="s">
        <v>2418</v>
      </c>
      <c r="J52" s="2364"/>
      <c r="K52" s="3129" t="s">
        <v>2417</v>
      </c>
      <c r="L52" s="2364"/>
      <c r="O52" s="2380" t="s">
        <v>2383</v>
      </c>
      <c r="P52" s="2378" t="s">
        <v>2384</v>
      </c>
      <c r="Q52" s="2381">
        <f>J52</f>
        <v>0</v>
      </c>
      <c r="R52" s="2382"/>
    </row>
    <row r="53" spans="1:18" s="2059" customFormat="1" ht="39.75" customHeight="1" thickBot="1">
      <c r="A53" s="786"/>
      <c r="B53" s="2474" t="s">
        <v>2570</v>
      </c>
      <c r="C53" s="2478"/>
      <c r="D53" s="2480"/>
      <c r="E53" s="2477"/>
      <c r="F53" s="800"/>
      <c r="I53" s="3130" t="s">
        <v>2974</v>
      </c>
      <c r="J53" s="3133">
        <f ca="1">IF(M47="住宅",IF(D1="——",MAX(J51,L48),MAX(J51,L48-'数据-取费表'!B20)),IF(D1="——",MIN(J51,L48),MIN(J51,L48-'数据-取费表'!B20)))</f>
        <v>33.619999999999997</v>
      </c>
      <c r="K53" s="3444" t="s">
        <v>2962</v>
      </c>
      <c r="L53" s="3445"/>
      <c r="O53" s="2380" t="s">
        <v>2385</v>
      </c>
      <c r="P53" s="2378" t="s">
        <v>2386</v>
      </c>
      <c r="Q53" s="2379">
        <f ca="1">J53</f>
        <v>33.619999999999997</v>
      </c>
      <c r="R53" s="2378" t="s">
        <v>2387</v>
      </c>
    </row>
    <row r="54" spans="1:18" s="2059" customFormat="1" ht="18" customHeight="1" thickBot="1">
      <c r="A54" s="2516" t="s">
        <v>2464</v>
      </c>
      <c r="B54" s="2517" t="s">
        <v>2457</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2388</v>
      </c>
      <c r="P54" s="2378" t="s">
        <v>2405</v>
      </c>
      <c r="Q54" s="2379">
        <f ca="1">Q48+Q49</f>
        <v>16743</v>
      </c>
      <c r="R54" s="2382" t="s">
        <v>2389</v>
      </c>
    </row>
    <row r="55" spans="1:18" s="2059" customFormat="1" ht="18" customHeight="1" thickTop="1" thickBot="1">
      <c r="A55" s="797">
        <v>2</v>
      </c>
      <c r="B55" s="798" t="s">
        <v>643</v>
      </c>
      <c r="C55" s="799">
        <f ca="1">C13</f>
        <v>12258</v>
      </c>
      <c r="D55" s="795"/>
      <c r="E55" s="795"/>
      <c r="F55" s="800"/>
      <c r="I55" s="3142" t="s">
        <v>2352</v>
      </c>
      <c r="J55" s="3078" t="e">
        <f ca="1">ROUND(IF(J47="钢混",J57/J50,1-(1-2%)*(J50-J57)/J50),3)</f>
        <v>#VALUE!</v>
      </c>
      <c r="K55" s="3143" t="s">
        <v>2353</v>
      </c>
      <c r="L55" s="2365"/>
      <c r="O55" s="2383" t="s">
        <v>2408</v>
      </c>
      <c r="P55" s="1593"/>
      <c r="Q55" s="1605"/>
      <c r="R55" s="1593"/>
    </row>
    <row r="56" spans="1:18" s="2059" customFormat="1" ht="42.75" customHeight="1" thickBot="1">
      <c r="A56" s="1651"/>
      <c r="B56" s="2231" t="s">
        <v>2301</v>
      </c>
      <c r="C56" s="53">
        <f ca="1">C29</f>
        <v>12258</v>
      </c>
      <c r="D56" s="2618"/>
      <c r="E56" s="784"/>
      <c r="F56" s="809"/>
      <c r="I56" s="3144" t="s">
        <v>2354</v>
      </c>
      <c r="J56" s="3154" t="s">
        <v>1678</v>
      </c>
      <c r="K56" s="3103" t="s">
        <v>2359</v>
      </c>
      <c r="L56" s="1908" t="str">
        <f ca="1">IF(L48&lt;J51,"——",L48-J51)</f>
        <v>——</v>
      </c>
      <c r="O56" s="2374" t="s">
        <v>2372</v>
      </c>
      <c r="P56" s="2375" t="s">
        <v>2373</v>
      </c>
      <c r="Q56" s="2376" t="s">
        <v>2374</v>
      </c>
      <c r="R56" s="2375" t="s">
        <v>2375</v>
      </c>
    </row>
    <row r="57" spans="1:18" s="2059" customFormat="1" ht="28.5" customHeight="1" thickBot="1">
      <c r="A57" s="797" t="s">
        <v>1748</v>
      </c>
      <c r="B57" s="798" t="s">
        <v>650</v>
      </c>
      <c r="C57" s="799">
        <f ca="1">ROUND(C58+C63+C64+C65,0)</f>
        <v>204</v>
      </c>
      <c r="D57" s="26" t="s">
        <v>1750</v>
      </c>
      <c r="E57" s="2619"/>
      <c r="F57" s="56"/>
      <c r="I57" s="3145" t="s">
        <v>2355</v>
      </c>
      <c r="J57" s="3146" t="str">
        <f ca="1">IF(OR(M47="住宅",J51&lt;L48,J56="是"),"——",J51-L48)</f>
        <v>——</v>
      </c>
      <c r="K57" s="3103" t="s">
        <v>2360</v>
      </c>
      <c r="L57" s="1908" t="str">
        <f ca="1">IF(L48&lt;J51,"——",IF(L55="比较法",L49,IF(L55="基准地价",L50,L51)))</f>
        <v>——</v>
      </c>
      <c r="O57" s="2377" t="s">
        <v>2376</v>
      </c>
      <c r="P57" s="2378" t="s">
        <v>2406</v>
      </c>
      <c r="Q57" s="2379">
        <f ca="1">C40+J29</f>
        <v>16743</v>
      </c>
      <c r="R57" s="2378" t="s">
        <v>2377</v>
      </c>
    </row>
    <row r="58" spans="1:18" s="2059" customFormat="1" ht="28.5" customHeight="1" thickBot="1">
      <c r="A58" s="1650" t="s">
        <v>1824</v>
      </c>
      <c r="B58" s="784" t="s">
        <v>655</v>
      </c>
      <c r="C58" s="53">
        <f ca="1">ROUND(IF(项目基本情况!B11="自然人",C47*F58,C59+C60+C61),1)</f>
        <v>2.1</v>
      </c>
      <c r="D58" s="2617" t="s">
        <v>656</v>
      </c>
      <c r="E58" s="2618" t="s">
        <v>689</v>
      </c>
      <c r="F58" s="810" t="str">
        <f ca="1">IF(项目基本情况!B11="企业","",IF(INDIRECT("'数据-取费表'!c"&amp;$G$1)="住宅",5%,IF(F48*F49*F50/12/(1+'数据-取费表'!C42)&gt;20000,12%,7%)))</f>
        <v/>
      </c>
      <c r="I58" s="3145" t="s">
        <v>2356</v>
      </c>
      <c r="J58" s="3079" t="e">
        <f ca="1">IF(J55&lt;0.4,0.4,J55)</f>
        <v>#VALUE!</v>
      </c>
      <c r="K58" s="3103" t="s">
        <v>2361</v>
      </c>
      <c r="L58" s="1908" t="e">
        <f ca="1">ROUND(POWER(1+L52,L47-L48)*(POWER(1+L52,L48)-1)/(POWER(1+L52,L47)-1),4)</f>
        <v>#DIV/0!</v>
      </c>
      <c r="O58" s="2377" t="s">
        <v>2378</v>
      </c>
      <c r="P58" s="2378" t="s">
        <v>2409</v>
      </c>
      <c r="Q58" s="2379">
        <f ca="1">L60</f>
        <v>0</v>
      </c>
      <c r="R58" s="2382" t="s">
        <v>2411</v>
      </c>
    </row>
    <row r="59" spans="1:18" s="2059" customFormat="1" ht="28.5" customHeight="1" thickBot="1">
      <c r="A59" s="1649" t="s">
        <v>1831</v>
      </c>
      <c r="B59" s="784" t="s">
        <v>659</v>
      </c>
      <c r="C59" s="53">
        <f ca="1">ROUND(C47*F59/1.05,1)</f>
        <v>0</v>
      </c>
      <c r="D59" s="2618" t="s">
        <v>1756</v>
      </c>
      <c r="E59" s="784" t="s">
        <v>1747</v>
      </c>
      <c r="F59" s="809">
        <f t="shared" ref="F59:F65" si="0">F32</f>
        <v>5.6000000000000001E-2</v>
      </c>
      <c r="I59" s="3145" t="s">
        <v>2357</v>
      </c>
      <c r="J59" s="3146" t="str">
        <f ca="1">IF(OR(M47="住宅",J51&lt;L48,J56="是"),"——",ROUND(C29*J58,0))</f>
        <v>——</v>
      </c>
      <c r="K59" s="310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2380</v>
      </c>
      <c r="P59" s="2378" t="s">
        <v>2410</v>
      </c>
      <c r="Q59" s="2379">
        <f>IF(L55="比较法",L49,IF(L55="基准地价",L50,0))</f>
        <v>0</v>
      </c>
      <c r="R59" s="2378" t="s">
        <v>2377</v>
      </c>
    </row>
    <row r="60" spans="1:18" s="2059" customFormat="1" ht="18" customHeight="1" thickBot="1">
      <c r="A60" s="1649" t="s">
        <v>1832</v>
      </c>
      <c r="B60" s="784" t="s">
        <v>1758</v>
      </c>
      <c r="C60" s="53">
        <f ca="1">IF(D60="按租金收入计税",ROUND(C47*F60,1),IF(D60="按房产原值计税",ROUND(C56*F60*0.7,1),INDIRECT("'数据-取费表'!Aj"&amp;$G$1)))</f>
        <v>0</v>
      </c>
      <c r="D60" s="2618" t="str">
        <f>D33</f>
        <v>按租金收入计税</v>
      </c>
      <c r="E60" s="784" t="s">
        <v>1747</v>
      </c>
      <c r="F60" s="809">
        <f t="shared" si="0"/>
        <v>0.12</v>
      </c>
      <c r="I60" s="3147" t="s">
        <v>2358</v>
      </c>
      <c r="J60" s="3148" t="str">
        <f ca="1">IF(OR(M47="住宅",J51&lt;L48,J56="是"),"0",ROUND(J59/(1+J52)^J53,0))</f>
        <v>0</v>
      </c>
      <c r="K60" s="3149" t="s">
        <v>2363</v>
      </c>
      <c r="L60" s="3148">
        <f ca="1">IF(OR(M47="住宅",L48&lt;J51),0,ROUND(L57*(L58/L59-1),0))</f>
        <v>0</v>
      </c>
      <c r="O60" s="2380" t="s">
        <v>2381</v>
      </c>
      <c r="P60" s="2378" t="s">
        <v>2390</v>
      </c>
      <c r="Q60" s="2381">
        <f>L52</f>
        <v>0</v>
      </c>
      <c r="R60" s="2382"/>
    </row>
    <row r="61" spans="1:18" s="2059" customFormat="1" ht="18" customHeight="1" thickBot="1">
      <c r="A61" s="1652" t="s">
        <v>1833</v>
      </c>
      <c r="B61" s="341" t="s">
        <v>667</v>
      </c>
      <c r="C61" s="54">
        <f ca="1">ROUND(F61*F62/10000,1)</f>
        <v>2.1</v>
      </c>
      <c r="D61" s="814" t="s">
        <v>668</v>
      </c>
      <c r="E61" s="784" t="s">
        <v>669</v>
      </c>
      <c r="F61" s="640">
        <f t="shared" si="0"/>
        <v>1.5</v>
      </c>
      <c r="K61" s="2086"/>
      <c r="O61" s="2380" t="s">
        <v>2383</v>
      </c>
      <c r="P61" s="2378" t="s">
        <v>2391</v>
      </c>
      <c r="Q61" s="2379" t="e">
        <f ca="1">L58</f>
        <v>#DIV/0!</v>
      </c>
      <c r="R61" s="2382" t="s">
        <v>2392</v>
      </c>
    </row>
    <row r="62" spans="1:18" s="2059" customFormat="1" ht="15.75" thickBot="1">
      <c r="A62" s="815"/>
      <c r="B62" s="793"/>
      <c r="C62" s="69"/>
      <c r="D62" s="816"/>
      <c r="E62" s="784" t="s">
        <v>673</v>
      </c>
      <c r="F62" s="785">
        <f t="shared" ca="1" si="0"/>
        <v>13764.689999999999</v>
      </c>
      <c r="I62" s="3150" t="s">
        <v>2364</v>
      </c>
      <c r="J62" s="3151" t="s">
        <v>2365</v>
      </c>
      <c r="K62" s="3151" t="s">
        <v>2366</v>
      </c>
      <c r="L62" s="3151" t="s">
        <v>2347</v>
      </c>
      <c r="M62" s="3152" t="s">
        <v>2938</v>
      </c>
      <c r="O62" s="2380" t="s">
        <v>2385</v>
      </c>
      <c r="P62" s="2378" t="str">
        <f>K59</f>
        <v>建设期及建筑物耐用年限下的土地年期修正系数Kn</v>
      </c>
      <c r="Q62" s="2379" t="e">
        <f ca="1">L59</f>
        <v>#DIV/0!</v>
      </c>
      <c r="R62" s="2382" t="s">
        <v>2394</v>
      </c>
    </row>
    <row r="63" spans="1:18" s="2059" customFormat="1" ht="15.75" thickBot="1">
      <c r="A63" s="1650" t="s">
        <v>1889</v>
      </c>
      <c r="B63" s="784" t="s">
        <v>675</v>
      </c>
      <c r="C63" s="53">
        <f ca="1">ROUND(C56*F63,1)</f>
        <v>183.9</v>
      </c>
      <c r="D63" s="2618" t="s">
        <v>1803</v>
      </c>
      <c r="E63" s="784" t="s">
        <v>1747</v>
      </c>
      <c r="F63" s="817">
        <f t="shared" ca="1" si="0"/>
        <v>1.4999999999999999E-2</v>
      </c>
      <c r="I63" s="3150" t="s">
        <v>2367</v>
      </c>
      <c r="J63" s="3151">
        <v>70</v>
      </c>
      <c r="K63" s="3151">
        <v>50</v>
      </c>
      <c r="L63" s="3151">
        <v>80</v>
      </c>
      <c r="M63" s="3153">
        <v>0.02</v>
      </c>
      <c r="O63" s="2377" t="s">
        <v>2388</v>
      </c>
      <c r="P63" s="2378" t="s">
        <v>2405</v>
      </c>
      <c r="Q63" s="2379">
        <f ca="1">Q57+Q58</f>
        <v>16743</v>
      </c>
      <c r="R63" s="2382" t="s">
        <v>2389</v>
      </c>
    </row>
    <row r="64" spans="1:18" s="2059" customFormat="1" ht="16.5" thickBot="1">
      <c r="A64" s="1650" t="s">
        <v>1890</v>
      </c>
      <c r="B64" s="784" t="s">
        <v>678</v>
      </c>
      <c r="C64" s="53">
        <f ca="1">ROUND(C55*F64,1)</f>
        <v>18.399999999999999</v>
      </c>
      <c r="D64" s="2618" t="s">
        <v>679</v>
      </c>
      <c r="E64" s="784" t="s">
        <v>1747</v>
      </c>
      <c r="F64" s="818">
        <f t="shared" ca="1" si="0"/>
        <v>1.5E-3</v>
      </c>
      <c r="I64" s="3150" t="s">
        <v>2368</v>
      </c>
      <c r="J64" s="3151">
        <v>50</v>
      </c>
      <c r="K64" s="3151">
        <v>35</v>
      </c>
      <c r="L64" s="3151">
        <v>60</v>
      </c>
      <c r="M64" s="846">
        <v>0</v>
      </c>
      <c r="O64" s="2383" t="s">
        <v>2412</v>
      </c>
      <c r="P64" s="1593"/>
      <c r="Q64" s="1605"/>
      <c r="R64" s="1593"/>
    </row>
    <row r="65" spans="1:18" s="2059" customFormat="1" ht="15.75" thickBot="1">
      <c r="A65" s="1650" t="s">
        <v>1891</v>
      </c>
      <c r="B65" s="784" t="s">
        <v>665</v>
      </c>
      <c r="C65" s="53">
        <f ca="1">ROUND(C47*F65,1)</f>
        <v>0</v>
      </c>
      <c r="D65" s="2618" t="s">
        <v>682</v>
      </c>
      <c r="E65" s="784" t="s">
        <v>1747</v>
      </c>
      <c r="F65" s="794">
        <f t="shared" ca="1" si="0"/>
        <v>0.01</v>
      </c>
      <c r="I65" s="3150" t="s">
        <v>2369</v>
      </c>
      <c r="J65" s="3151">
        <v>40</v>
      </c>
      <c r="K65" s="3151">
        <v>30</v>
      </c>
      <c r="L65" s="3151">
        <v>50</v>
      </c>
      <c r="M65" s="3153">
        <v>0.02</v>
      </c>
      <c r="O65" s="2374" t="s">
        <v>2372</v>
      </c>
      <c r="P65" s="2375" t="s">
        <v>2373</v>
      </c>
      <c r="Q65" s="2376" t="s">
        <v>2374</v>
      </c>
      <c r="R65" s="2375" t="s">
        <v>2375</v>
      </c>
    </row>
    <row r="66" spans="1:18" s="2059" customFormat="1" ht="24.75" thickBot="1">
      <c r="A66" s="797" t="s">
        <v>1776</v>
      </c>
      <c r="B66" s="2987" t="s">
        <v>2818</v>
      </c>
      <c r="C66" s="799">
        <f ca="1">C47-C57</f>
        <v>-204</v>
      </c>
      <c r="D66" s="2617" t="s">
        <v>699</v>
      </c>
      <c r="E66" s="2616"/>
      <c r="F66" s="820"/>
      <c r="K66" s="2086"/>
      <c r="O66" s="2377" t="s">
        <v>2376</v>
      </c>
      <c r="P66" s="2378" t="s">
        <v>2406</v>
      </c>
      <c r="Q66" s="2379">
        <f ca="1">C40+J29</f>
        <v>16743</v>
      </c>
      <c r="R66" s="2378" t="s">
        <v>2377</v>
      </c>
    </row>
    <row r="67" spans="1:18" s="2059" customFormat="1" ht="20.25" thickBot="1">
      <c r="A67" s="781" t="s">
        <v>1780</v>
      </c>
      <c r="B67" s="2232" t="s">
        <v>2300</v>
      </c>
      <c r="C67" s="783">
        <f ca="1">ROUND(C66*(1-((1+F69)/(1+F67))^F68)/(F67-F69),0)</f>
        <v>-3096</v>
      </c>
      <c r="D67" s="814" t="s">
        <v>703</v>
      </c>
      <c r="E67" s="784" t="s">
        <v>704</v>
      </c>
      <c r="F67" s="794">
        <f ca="1">F40</f>
        <v>5.5E-2</v>
      </c>
      <c r="K67" s="2086"/>
      <c r="O67" s="2377" t="s">
        <v>2378</v>
      </c>
      <c r="P67" s="2378" t="s">
        <v>2409</v>
      </c>
      <c r="Q67" s="2379">
        <f ca="1">L60</f>
        <v>0</v>
      </c>
      <c r="R67" s="2382" t="s">
        <v>2411</v>
      </c>
    </row>
    <row r="68" spans="1:18" ht="21.75" thickBot="1">
      <c r="A68" s="786"/>
      <c r="B68" s="787"/>
      <c r="C68" s="788"/>
      <c r="D68" s="821" t="s">
        <v>1808</v>
      </c>
      <c r="E68" s="784" t="s">
        <v>1784</v>
      </c>
      <c r="F68" s="822">
        <f ca="1">F41</f>
        <v>33.619999999999997</v>
      </c>
      <c r="O68" s="2380" t="s">
        <v>2380</v>
      </c>
      <c r="P68" s="2378" t="s">
        <v>2410</v>
      </c>
      <c r="Q68" s="2384">
        <f ca="1">L51</f>
        <v>-4097</v>
      </c>
      <c r="R68" s="2385" t="s">
        <v>2413</v>
      </c>
    </row>
    <row r="69" spans="1:18" ht="20.25" thickBot="1">
      <c r="A69" s="790"/>
      <c r="B69" s="791"/>
      <c r="C69" s="792"/>
      <c r="D69" s="816"/>
      <c r="E69" s="784" t="s">
        <v>709</v>
      </c>
      <c r="F69" s="2350"/>
      <c r="O69" s="2380" t="s">
        <v>2381</v>
      </c>
      <c r="P69" s="2386" t="s">
        <v>2395</v>
      </c>
      <c r="Q69" s="2379">
        <f ca="1">ROUND(Q70-Q71*Q72,0)</f>
        <v>-233</v>
      </c>
      <c r="R69" s="2382"/>
    </row>
    <row r="70" spans="1:18" ht="15.75" thickBot="1">
      <c r="A70" s="823" t="s">
        <v>1787</v>
      </c>
      <c r="B70" s="824" t="s">
        <v>1810</v>
      </c>
      <c r="C70" s="825">
        <f ca="1">ROUND(C67*10000/F70,0)</f>
        <v>-2626</v>
      </c>
      <c r="D70" s="826" t="s">
        <v>1811</v>
      </c>
      <c r="E70" s="827" t="s">
        <v>1812</v>
      </c>
      <c r="F70" s="828">
        <f ca="1">F43</f>
        <v>11789.81</v>
      </c>
      <c r="O70" s="2380" t="s">
        <v>2396</v>
      </c>
      <c r="P70" s="2386" t="s">
        <v>2397</v>
      </c>
      <c r="Q70" s="2379">
        <f ca="1">C39</f>
        <v>809</v>
      </c>
      <c r="R70" s="2378" t="s">
        <v>2377</v>
      </c>
    </row>
    <row r="71" spans="1:18" ht="15.75" thickBot="1">
      <c r="O71" s="2380" t="s">
        <v>2398</v>
      </c>
      <c r="P71" s="2386" t="s">
        <v>2399</v>
      </c>
      <c r="Q71" s="2379">
        <f ca="1">C13</f>
        <v>12258</v>
      </c>
      <c r="R71" s="2378" t="s">
        <v>2377</v>
      </c>
    </row>
    <row r="72" spans="1:18" ht="15.75" thickBot="1">
      <c r="O72" s="2380" t="s">
        <v>2400</v>
      </c>
      <c r="P72" s="2386" t="s">
        <v>2401</v>
      </c>
      <c r="Q72" s="2381">
        <f ca="1">J36</f>
        <v>8.5000000000000006E-2</v>
      </c>
      <c r="R72" s="2382"/>
    </row>
    <row r="73" spans="1:18" ht="15.75" thickBot="1">
      <c r="O73" s="2380" t="s">
        <v>2383</v>
      </c>
      <c r="P73" s="2378" t="s">
        <v>2390</v>
      </c>
      <c r="Q73" s="2381">
        <f>L52</f>
        <v>0</v>
      </c>
      <c r="R73" s="2382"/>
    </row>
    <row r="74" spans="1:18" ht="20.25" thickBot="1">
      <c r="O74" s="2380" t="s">
        <v>2385</v>
      </c>
      <c r="P74" s="2378" t="s">
        <v>2391</v>
      </c>
      <c r="Q74" s="2379" t="e">
        <f ca="1">L58</f>
        <v>#DIV/0!</v>
      </c>
      <c r="R74" s="2382" t="s">
        <v>2392</v>
      </c>
    </row>
    <row r="75" spans="1:18" ht="15.75" thickBot="1">
      <c r="O75" s="2380" t="s">
        <v>2414</v>
      </c>
      <c r="P75" s="2378" t="str">
        <f>K59</f>
        <v>建设期及建筑物耐用年限下的土地年期修正系数Kn</v>
      </c>
      <c r="Q75" s="2379" t="e">
        <f ca="1">L59</f>
        <v>#DIV/0!</v>
      </c>
      <c r="R75" s="2382" t="s">
        <v>2394</v>
      </c>
    </row>
    <row r="76" spans="1:18" ht="15.75" thickBot="1">
      <c r="O76" s="2377" t="s">
        <v>2388</v>
      </c>
      <c r="P76" s="2378" t="s">
        <v>2405</v>
      </c>
      <c r="Q76" s="2379">
        <f ca="1">Q66+Q67</f>
        <v>16743</v>
      </c>
      <c r="R76" s="2382" t="s">
        <v>2389</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03" priority="7">
      <formula>$L$48&gt;$J$51</formula>
    </cfRule>
  </conditionalFormatting>
  <conditionalFormatting sqref="I55">
    <cfRule type="expression" dxfId="102" priority="8">
      <formula>$J$51&gt;$L$48</formula>
    </cfRule>
  </conditionalFormatting>
  <conditionalFormatting sqref="I60">
    <cfRule type="expression" dxfId="101" priority="6">
      <formula>$J$51&gt;$L$48</formula>
    </cfRule>
  </conditionalFormatting>
  <conditionalFormatting sqref="K60">
    <cfRule type="expression" dxfId="100" priority="5">
      <formula>$L$48&gt;$J$51</formula>
    </cfRule>
  </conditionalFormatting>
  <conditionalFormatting sqref="C11">
    <cfRule type="expression" dxfId="99" priority="4">
      <formula>$F$10="自定义"</formula>
    </cfRule>
  </conditionalFormatting>
  <conditionalFormatting sqref="J11">
    <cfRule type="expression" dxfId="98" priority="2">
      <formula>$M$10="自定义"</formula>
    </cfRule>
  </conditionalFormatting>
  <conditionalFormatting sqref="C53">
    <cfRule type="expression" dxfId="97"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B3" sqref="B3"/>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1725</v>
      </c>
      <c r="B1" s="738"/>
      <c r="C1" s="773" t="s">
        <v>35</v>
      </c>
      <c r="D1" s="3102" t="s">
        <v>3035</v>
      </c>
      <c r="E1" s="2366" t="s">
        <v>2371</v>
      </c>
      <c r="F1" s="2367" t="e">
        <f ca="1">J53</f>
        <v>#N/A</v>
      </c>
      <c r="G1" s="774" t="e">
        <f>MATCH(C1,'数据-取费表'!A6:A16,0)+5</f>
        <v>#N/A</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1726</v>
      </c>
      <c r="B2" s="775" t="e">
        <f ca="1">C40+J29+L46</f>
        <v>#N/A</v>
      </c>
      <c r="C2" s="2057"/>
      <c r="D2" s="2055"/>
      <c r="E2" s="2056"/>
      <c r="F2" s="2056"/>
      <c r="G2" s="1591"/>
      <c r="H2" s="2057"/>
      <c r="I2" s="2057"/>
      <c r="J2" s="2057"/>
      <c r="K2" s="2058"/>
      <c r="L2" s="2057"/>
      <c r="M2" s="2057"/>
    </row>
    <row r="3" spans="1:33" ht="18" customHeight="1" thickBot="1">
      <c r="A3" s="833" t="s">
        <v>518</v>
      </c>
      <c r="B3" s="834">
        <f ca="1">IF(ISERROR(B2*10000/F43),0,ROUND(B2*10000/F43,0))</f>
        <v>0</v>
      </c>
      <c r="C3" s="2057"/>
      <c r="D3" s="2055"/>
      <c r="E3" s="2056"/>
      <c r="F3" s="2056"/>
      <c r="G3" s="1591"/>
      <c r="H3" s="776" t="s">
        <v>694</v>
      </c>
      <c r="I3" s="1363"/>
      <c r="J3" s="1363"/>
      <c r="K3" s="1592"/>
      <c r="L3" s="1363"/>
      <c r="M3" s="1363"/>
    </row>
    <row r="4" spans="1:33" ht="18" customHeight="1">
      <c r="A4" s="777" t="s">
        <v>1728</v>
      </c>
      <c r="B4" s="778" t="s">
        <v>1729</v>
      </c>
      <c r="C4" s="778" t="s">
        <v>1730</v>
      </c>
      <c r="D4" s="778" t="s">
        <v>632</v>
      </c>
      <c r="E4" s="779" t="s">
        <v>1731</v>
      </c>
      <c r="F4" s="780"/>
      <c r="G4" s="1593"/>
      <c r="H4" s="777" t="s">
        <v>1728</v>
      </c>
      <c r="I4" s="778" t="s">
        <v>1729</v>
      </c>
      <c r="J4" s="778" t="s">
        <v>1730</v>
      </c>
      <c r="K4" s="778" t="s">
        <v>1735</v>
      </c>
      <c r="L4" s="779" t="s">
        <v>1731</v>
      </c>
      <c r="M4" s="780"/>
    </row>
    <row r="5" spans="1:33" ht="18" customHeight="1">
      <c r="A5" s="781">
        <v>1</v>
      </c>
      <c r="B5" s="782" t="s">
        <v>2455</v>
      </c>
      <c r="C5" s="55" t="e">
        <f ca="1">C6+C10+C12</f>
        <v>#N/A</v>
      </c>
      <c r="D5" s="2475" t="s">
        <v>2458</v>
      </c>
      <c r="E5" s="2469"/>
      <c r="F5" s="2470"/>
      <c r="G5" s="1593"/>
      <c r="H5" s="781">
        <v>1</v>
      </c>
      <c r="I5" s="782" t="s">
        <v>2455</v>
      </c>
      <c r="J5" s="55" t="e">
        <f ca="1">J6+J10+J12</f>
        <v>#N/A</v>
      </c>
      <c r="K5" s="2475" t="s">
        <v>2458</v>
      </c>
      <c r="L5" s="2469"/>
      <c r="M5" s="2470"/>
    </row>
    <row r="6" spans="1:33" ht="18" customHeight="1">
      <c r="A6" s="1830" t="s">
        <v>1824</v>
      </c>
      <c r="B6" s="3428" t="s">
        <v>2460</v>
      </c>
      <c r="C6" s="783" t="e">
        <f ca="1">ROUND(F6*F8*F7*(1-F9)/10000,0)</f>
        <v>#N/A</v>
      </c>
      <c r="D6" s="2476" t="s">
        <v>2459</v>
      </c>
      <c r="E6" s="784" t="s">
        <v>1738</v>
      </c>
      <c r="F6" s="785" t="e">
        <f ca="1">INDIRECT("'数据-取费表'!u"&amp;$G$1)</f>
        <v>#N/A</v>
      </c>
      <c r="G6" s="1593"/>
      <c r="H6" s="2483" t="s">
        <v>2465</v>
      </c>
      <c r="I6" s="3428" t="s">
        <v>2460</v>
      </c>
      <c r="J6" s="783" t="e">
        <f ca="1">ROUND(M6*M8*M7*(1-M9)/10000,0)</f>
        <v>#N/A</v>
      </c>
      <c r="K6" s="341" t="s">
        <v>1737</v>
      </c>
      <c r="L6" s="784" t="s">
        <v>1738</v>
      </c>
      <c r="M6" s="785" t="e">
        <f ca="1">INDIRECT("'数据-取费表'!z"&amp;$G$1)</f>
        <v>#N/A</v>
      </c>
    </row>
    <row r="7" spans="1:33" ht="18" customHeight="1">
      <c r="A7" s="2479"/>
      <c r="B7" s="3429"/>
      <c r="C7" s="788"/>
      <c r="D7" s="789"/>
      <c r="E7" s="784" t="s">
        <v>1739</v>
      </c>
      <c r="F7" s="785" t="e">
        <f ca="1">IF(INDIRECT("'数据-取费表'!ah"&amp;$G$1)="",INDIRECT("'数据-取费表'!k"&amp;$G$1),INDIRECT("'数据-取费表'!ah"&amp;$G$1))</f>
        <v>#N/A</v>
      </c>
      <c r="G7" s="1593"/>
      <c r="H7" s="2468"/>
      <c r="I7" s="3429"/>
      <c r="J7" s="788"/>
      <c r="K7" s="789"/>
      <c r="L7" s="784" t="s">
        <v>1739</v>
      </c>
      <c r="M7" s="785" t="e">
        <f ca="1">F7</f>
        <v>#N/A</v>
      </c>
    </row>
    <row r="8" spans="1:33" ht="18" customHeight="1">
      <c r="A8" s="2472"/>
      <c r="B8" s="3430"/>
      <c r="C8" s="788"/>
      <c r="D8" s="789"/>
      <c r="E8" s="784" t="s">
        <v>1740</v>
      </c>
      <c r="F8" s="785" t="e">
        <f ca="1">INDIRECT("'数据-取费表'!ai"&amp;$G$1)</f>
        <v>#N/A</v>
      </c>
      <c r="G8" s="1593"/>
      <c r="H8" s="2468"/>
      <c r="I8" s="3430"/>
      <c r="J8" s="788"/>
      <c r="K8" s="789"/>
      <c r="L8" s="784" t="s">
        <v>1740</v>
      </c>
      <c r="M8" s="785" t="e">
        <f ca="1">INDIRECT("'数据-取费表'!ai"&amp;$G$1)</f>
        <v>#N/A</v>
      </c>
    </row>
    <row r="9" spans="1:33" ht="18" customHeight="1">
      <c r="A9" s="786"/>
      <c r="B9" s="3431"/>
      <c r="C9" s="788"/>
      <c r="D9" s="789"/>
      <c r="E9" s="784" t="s">
        <v>1741</v>
      </c>
      <c r="F9" s="794" t="e">
        <f ca="1">INDIRECT("'数据-取费表'!w"&amp;$G$1)</f>
        <v>#N/A</v>
      </c>
      <c r="G9" s="1593"/>
      <c r="H9" s="2484"/>
      <c r="I9" s="3430"/>
      <c r="J9" s="788"/>
      <c r="K9" s="789"/>
      <c r="L9" s="795" t="s">
        <v>1741</v>
      </c>
      <c r="M9" s="796" t="e">
        <f ca="1">INDIRECT("'数据-取费表'!ab"&amp;$G$1)</f>
        <v>#N/A</v>
      </c>
    </row>
    <row r="10" spans="1:33" ht="18" customHeight="1">
      <c r="A10" s="1830" t="s">
        <v>2463</v>
      </c>
      <c r="B10" s="2473" t="s">
        <v>2456</v>
      </c>
      <c r="C10" s="799">
        <f ca="1">ROUND(IF(F10="押一",C6/12*F11,IF(F10="押二",C6/12*2*F11,IF(F10="押三",C6/12*3*F11,C11*F11))),0)</f>
        <v>0</v>
      </c>
      <c r="D10" s="2480" t="s">
        <v>2970</v>
      </c>
      <c r="E10" s="2477" t="s">
        <v>2461</v>
      </c>
      <c r="F10" s="2600" t="s">
        <v>3041</v>
      </c>
      <c r="G10" s="1593"/>
      <c r="H10" s="2540" t="s">
        <v>2466</v>
      </c>
      <c r="I10" s="2545" t="s">
        <v>2456</v>
      </c>
      <c r="J10" s="783">
        <f ca="1">ROUND(IF(M10="押一",J6/12*M11,IF(M10="押二",J6/12*2*M11,IF(M10="押三",J6/12*3*M11,J11*M11))),0)</f>
        <v>0</v>
      </c>
      <c r="K10" s="2480" t="s">
        <v>2970</v>
      </c>
      <c r="L10" s="2477" t="s">
        <v>2461</v>
      </c>
      <c r="M10" s="2600"/>
    </row>
    <row r="11" spans="1:33" ht="18" customHeight="1">
      <c r="A11" s="790"/>
      <c r="B11" s="2474" t="s">
        <v>2570</v>
      </c>
      <c r="C11" s="2478"/>
      <c r="D11" s="789"/>
      <c r="E11" s="2477" t="s">
        <v>2462</v>
      </c>
      <c r="F11" s="796">
        <f ca="1">'数据-取费表'!B39</f>
        <v>1.4999999999999999E-2</v>
      </c>
      <c r="G11" s="1593"/>
      <c r="H11" s="2541"/>
      <c r="I11" s="2474" t="s">
        <v>2570</v>
      </c>
      <c r="J11" s="2478"/>
      <c r="K11" s="2542"/>
      <c r="L11" s="2477" t="s">
        <v>2462</v>
      </c>
      <c r="M11" s="2471">
        <f ca="1">'数据-取费表'!B39</f>
        <v>1.4999999999999999E-2</v>
      </c>
    </row>
    <row r="12" spans="1:33" ht="18" customHeight="1" thickBot="1">
      <c r="A12" s="2516" t="s">
        <v>2464</v>
      </c>
      <c r="B12" s="2517" t="s">
        <v>2457</v>
      </c>
      <c r="C12" s="2518"/>
      <c r="D12" s="2519"/>
      <c r="E12" s="2520"/>
      <c r="F12" s="2521"/>
      <c r="G12" s="1593"/>
      <c r="H12" s="2530" t="s">
        <v>2464</v>
      </c>
      <c r="I12" s="2543" t="s">
        <v>2457</v>
      </c>
      <c r="J12" s="2544"/>
      <c r="K12" s="2519"/>
      <c r="L12" s="2520"/>
      <c r="M12" s="2533"/>
    </row>
    <row r="13" spans="1:33" ht="18" customHeight="1" thickTop="1">
      <c r="A13" s="1829">
        <v>2</v>
      </c>
      <c r="B13" s="1827" t="s">
        <v>1742</v>
      </c>
      <c r="C13" s="792" t="e">
        <f ca="1">ROUND(C29*F13,0)</f>
        <v>#N/A</v>
      </c>
      <c r="D13" s="1834" t="s">
        <v>2296</v>
      </c>
      <c r="E13" s="1834" t="s">
        <v>1744</v>
      </c>
      <c r="F13" s="2515" t="e">
        <f ca="1">INDIRECT("'数据-取费表'!y"&amp;$G$1)</f>
        <v>#N/A</v>
      </c>
      <c r="G13" s="1593"/>
      <c r="H13" s="1829">
        <v>2</v>
      </c>
      <c r="I13" s="1827" t="s">
        <v>1742</v>
      </c>
      <c r="J13" s="1819" t="e">
        <f ca="1">ROUND(J14*J15,0)</f>
        <v>#N/A</v>
      </c>
      <c r="K13" s="1821" t="s">
        <v>1743</v>
      </c>
      <c r="L13" s="2531"/>
      <c r="M13" s="2532"/>
    </row>
    <row r="14" spans="1:33" ht="18" customHeight="1">
      <c r="A14" s="1649" t="s">
        <v>1884</v>
      </c>
      <c r="B14" s="784" t="s">
        <v>644</v>
      </c>
      <c r="C14" s="804" t="e">
        <f ca="1">INDIRECT("'数据-取费表'!m"&amp;$G$1)+INDIRECT("'数据-取费表'!t"&amp;$G$1)</f>
        <v>#N/A</v>
      </c>
      <c r="D14" s="3180" t="s">
        <v>1745</v>
      </c>
      <c r="E14" s="3181"/>
      <c r="F14" s="805"/>
      <c r="G14" s="1593"/>
      <c r="H14" s="1650" t="s">
        <v>1830</v>
      </c>
      <c r="I14" s="2231" t="s">
        <v>2822</v>
      </c>
      <c r="J14" s="53" t="e">
        <f ca="1">C29</f>
        <v>#N/A</v>
      </c>
      <c r="K14" s="26"/>
      <c r="L14" s="801"/>
      <c r="M14" s="802"/>
    </row>
    <row r="15" spans="1:33" s="2064" customFormat="1" ht="18" customHeight="1" thickBot="1">
      <c r="A15" s="1649" t="s">
        <v>1885</v>
      </c>
      <c r="B15" s="784" t="s">
        <v>646</v>
      </c>
      <c r="C15" s="53" t="e">
        <f ca="1">ROUND(C14*F15,0)</f>
        <v>#N/A</v>
      </c>
      <c r="D15" s="806" t="s">
        <v>1746</v>
      </c>
      <c r="E15" s="806" t="s">
        <v>648</v>
      </c>
      <c r="F15" s="807">
        <f>'数据-取费表'!B33</f>
        <v>0.03</v>
      </c>
      <c r="G15" s="1594"/>
      <c r="H15" s="2530" t="s">
        <v>1889</v>
      </c>
      <c r="I15" s="2525" t="s">
        <v>1744</v>
      </c>
      <c r="J15" s="2534" t="e">
        <f ca="1">INDIRECT("'数据-取费表'!ad"&amp;$G$1)</f>
        <v>#N/A</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9" t="s">
        <v>1886</v>
      </c>
      <c r="B16" s="784" t="s">
        <v>649</v>
      </c>
      <c r="C16" s="53" t="e">
        <f ca="1">ROUND(INDIRECT("'数据-取费表'!m"&amp;$G$1)*F16,0)</f>
        <v>#N/A</v>
      </c>
      <c r="D16" s="784" t="s">
        <v>1746</v>
      </c>
      <c r="E16" s="784" t="s">
        <v>648</v>
      </c>
      <c r="F16" s="809" t="e">
        <f ca="1">IF(INDIRECT("'数据-取费表'!c"&amp;$G$1)="住宅",'数据-取费表'!B34,0)</f>
        <v>#N/A</v>
      </c>
      <c r="G16" s="1593"/>
      <c r="H16" s="1829" t="s">
        <v>1748</v>
      </c>
      <c r="I16" s="1827" t="s">
        <v>650</v>
      </c>
      <c r="J16" s="792" t="e">
        <f ca="1">ROUND(J17+J22+J23+J24,0)</f>
        <v>#N/A</v>
      </c>
      <c r="K16" s="1821" t="s">
        <v>651</v>
      </c>
      <c r="L16" s="3182"/>
      <c r="M16" s="2470"/>
    </row>
    <row r="17" spans="1:33" s="2064" customFormat="1" ht="18" customHeight="1">
      <c r="A17" s="1649" t="s">
        <v>1887</v>
      </c>
      <c r="B17" s="784" t="s">
        <v>652</v>
      </c>
      <c r="C17" s="53" t="e">
        <f ca="1">ROUND(F17*(F43+INDIRECT("'数据-取费表'!S"&amp;$G$1))/10000,0)</f>
        <v>#N/A</v>
      </c>
      <c r="D17" s="784" t="s">
        <v>653</v>
      </c>
      <c r="E17" s="784" t="s">
        <v>654</v>
      </c>
      <c r="F17" s="56">
        <f>'数据-取费表'!B35</f>
        <v>200</v>
      </c>
      <c r="G17" s="1594"/>
      <c r="H17" s="1650" t="s">
        <v>1830</v>
      </c>
      <c r="I17" s="784" t="s">
        <v>655</v>
      </c>
      <c r="J17" s="53" t="e">
        <f ca="1">ROUND(IF(项目基本情况!B11="自然人",J5*M17,J18+J19+J20),0)</f>
        <v>#N/A</v>
      </c>
      <c r="K17" s="3180" t="s">
        <v>656</v>
      </c>
      <c r="L17" s="3179" t="s">
        <v>657</v>
      </c>
      <c r="M17" s="810"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9" t="s">
        <v>1888</v>
      </c>
      <c r="B18" s="784" t="s">
        <v>658</v>
      </c>
      <c r="C18" s="53" t="e">
        <f ca="1">ROUND(C14*F18,0)</f>
        <v>#N/A</v>
      </c>
      <c r="D18" s="784" t="s">
        <v>1746</v>
      </c>
      <c r="E18" s="784" t="s">
        <v>648</v>
      </c>
      <c r="F18" s="809">
        <f>'数据-取费表'!B36</f>
        <v>1.4999999999999999E-2</v>
      </c>
      <c r="G18" s="1594"/>
      <c r="H18" s="1649" t="s">
        <v>1884</v>
      </c>
      <c r="I18" s="784" t="s">
        <v>659</v>
      </c>
      <c r="J18" s="53" t="e">
        <f ca="1">ROUND(J5*M18/1.05,1)</f>
        <v>#N/A</v>
      </c>
      <c r="K18" s="3179" t="s">
        <v>660</v>
      </c>
      <c r="L18" s="784" t="s">
        <v>648</v>
      </c>
      <c r="M18" s="809">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50" t="s">
        <v>1830</v>
      </c>
      <c r="B19" s="784" t="s">
        <v>661</v>
      </c>
      <c r="C19" s="53" t="e">
        <f ca="1">SUM(C14:C18)</f>
        <v>#N/A</v>
      </c>
      <c r="D19" s="261" t="s">
        <v>662</v>
      </c>
      <c r="E19" s="3184"/>
      <c r="F19" s="56"/>
      <c r="G19" s="1593"/>
      <c r="H19" s="1649" t="s">
        <v>1885</v>
      </c>
      <c r="I19" s="784" t="s">
        <v>663</v>
      </c>
      <c r="J19" s="53" t="e">
        <f ca="1">IF(K19="按租金收入计税",ROUND(J5*M19,1),ROUND(C29*F33*0.7,1))</f>
        <v>#N/A</v>
      </c>
      <c r="K19" s="811" t="s">
        <v>664</v>
      </c>
      <c r="L19" s="784" t="s">
        <v>648</v>
      </c>
      <c r="M19" s="809">
        <f>IF(K19="按租金收入计税",'数据-取费表'!B51,'数据-取费表'!B50)</f>
        <v>1.2E-2</v>
      </c>
    </row>
    <row r="20" spans="1:33" s="2064" customFormat="1" ht="18" customHeight="1">
      <c r="A20" s="1650" t="s">
        <v>1889</v>
      </c>
      <c r="B20" s="784" t="s">
        <v>665</v>
      </c>
      <c r="C20" s="53" t="e">
        <f ca="1">ROUND(C19*F20,0)</f>
        <v>#N/A</v>
      </c>
      <c r="D20" s="812" t="s">
        <v>666</v>
      </c>
      <c r="E20" s="784" t="s">
        <v>648</v>
      </c>
      <c r="F20" s="809">
        <f>'数据-取费表'!B37</f>
        <v>0.02</v>
      </c>
      <c r="G20" s="1594"/>
      <c r="H20" s="1652" t="s">
        <v>1880</v>
      </c>
      <c r="I20" s="341" t="s">
        <v>667</v>
      </c>
      <c r="J20" s="54" t="e">
        <f ca="1">ROUND(M20*M21/10000,0)</f>
        <v>#N/A</v>
      </c>
      <c r="K20" s="814" t="s">
        <v>668</v>
      </c>
      <c r="L20" s="784" t="s">
        <v>669</v>
      </c>
      <c r="M20" s="640">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50" t="s">
        <v>1890</v>
      </c>
      <c r="B21" s="784" t="s">
        <v>670</v>
      </c>
      <c r="C21" s="53" t="s">
        <v>1764</v>
      </c>
      <c r="D21" s="812" t="s">
        <v>2297</v>
      </c>
      <c r="E21" s="784" t="s">
        <v>672</v>
      </c>
      <c r="F21" s="809">
        <f>'数据-取费表'!B38</f>
        <v>0.02</v>
      </c>
      <c r="G21" s="1594"/>
      <c r="H21" s="2485"/>
      <c r="I21" s="793"/>
      <c r="J21" s="69"/>
      <c r="K21" s="816"/>
      <c r="L21" s="784" t="s">
        <v>673</v>
      </c>
      <c r="M21" s="785" t="e">
        <f ca="1">INDIRECT("'数据-取费表'!r"&amp;$G$1)</f>
        <v>#N/A</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50" t="s">
        <v>1891</v>
      </c>
      <c r="B22" s="784" t="s">
        <v>674</v>
      </c>
      <c r="C22" s="53"/>
      <c r="D22" s="2551" t="str">
        <f>IF(F23&lt;=1,"单利计息。","复利计息。")&amp;"建造成本、管理费用、销售费用产生的利息。"</f>
        <v>复利计息。建造成本、管理费用、销售费用产生的利息。</v>
      </c>
      <c r="E22" s="3184"/>
      <c r="F22" s="56"/>
      <c r="G22" s="1593"/>
      <c r="H22" s="1650" t="s">
        <v>1889</v>
      </c>
      <c r="I22" s="784" t="s">
        <v>675</v>
      </c>
      <c r="J22" s="53" t="e">
        <f ca="1">ROUND(J14*M22,0)</f>
        <v>#N/A</v>
      </c>
      <c r="K22" s="3179" t="s">
        <v>676</v>
      </c>
      <c r="L22" s="784" t="s">
        <v>648</v>
      </c>
      <c r="M22" s="817" t="e">
        <f ca="1">INDIRECT("'数据-取费表'!Ak"&amp;$G$1)</f>
        <v>#N/A</v>
      </c>
    </row>
    <row r="23" spans="1:33" s="2064" customFormat="1" ht="18" customHeight="1">
      <c r="A23" s="1649" t="s">
        <v>1831</v>
      </c>
      <c r="B23" s="784" t="s">
        <v>2532</v>
      </c>
      <c r="C23" s="53" t="e">
        <f ca="1">ROUND(IF('数据-取费表'!B22&lt;=1,(C19+C20)*F24*F23/2,(C19+C20)*(POWER((1+F24),F23/2)-1)),0)</f>
        <v>#N/A</v>
      </c>
      <c r="D23" s="2550" t="str">
        <f>IF(F23&lt;=1,"(建造成本+管理费用)×利率×(建设周期÷2)","(建造成本+管理费用)×((1+利率)^(建设周期÷2)-1)")</f>
        <v>(建造成本+管理费用)×((1+利率)^(建设周期÷2)-1)</v>
      </c>
      <c r="E23" s="784" t="s">
        <v>677</v>
      </c>
      <c r="F23" s="640">
        <f>'数据-取费表'!B20</f>
        <v>2</v>
      </c>
      <c r="G23" s="1594"/>
      <c r="H23" s="1650" t="s">
        <v>1890</v>
      </c>
      <c r="I23" s="784" t="s">
        <v>678</v>
      </c>
      <c r="J23" s="53" t="e">
        <f ca="1">ROUND(J13*M23,0)</f>
        <v>#N/A</v>
      </c>
      <c r="K23" s="3179" t="s">
        <v>679</v>
      </c>
      <c r="L23" s="784" t="s">
        <v>648</v>
      </c>
      <c r="M23" s="818" t="e">
        <f ca="1">INDIRECT("'数据-取费表'!Al"&amp;$G$1)</f>
        <v>#N/A</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9" t="s">
        <v>1832</v>
      </c>
      <c r="B24" s="784" t="s">
        <v>680</v>
      </c>
      <c r="C24" s="53">
        <f ca="1">ROUND(IF('数据-取费表'!B22&lt;=1,F21*F24*F23/2,F21*(POWER((1+F24),F23/2)-1)),4)</f>
        <v>1E-3</v>
      </c>
      <c r="D24" s="2550" t="str">
        <f>IF(F23&lt;=1,"销售费用×利率×(建设周期÷2)","销售费用×((1+利率)^(建设周期÷2)-1)")</f>
        <v>销售费用×((1+利率)^(建设周期÷2)-1)</v>
      </c>
      <c r="E24" s="784" t="s">
        <v>681</v>
      </c>
      <c r="F24" s="819">
        <f ca="1">'数据-取费表'!B40</f>
        <v>4.7500000000000001E-2</v>
      </c>
      <c r="G24" s="1594"/>
      <c r="H24" s="2530" t="s">
        <v>1891</v>
      </c>
      <c r="I24" s="2525" t="s">
        <v>665</v>
      </c>
      <c r="J24" s="2523" t="e">
        <f ca="1">ROUND(J5*M24,0)</f>
        <v>#N/A</v>
      </c>
      <c r="K24" s="2524" t="s">
        <v>682</v>
      </c>
      <c r="L24" s="2525" t="s">
        <v>648</v>
      </c>
      <c r="M24" s="2521" t="e">
        <f ca="1">INDIRECT("'数据-取费表'!Am"&amp;$G$1)</f>
        <v>#N/A</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1" t="s">
        <v>1840</v>
      </c>
      <c r="B25" s="784" t="s">
        <v>683</v>
      </c>
      <c r="C25" s="53"/>
      <c r="D25" s="261" t="s">
        <v>684</v>
      </c>
      <c r="E25" s="3184"/>
      <c r="F25" s="56"/>
      <c r="G25" s="1593"/>
      <c r="H25" s="1829" t="s">
        <v>1776</v>
      </c>
      <c r="I25" s="2986" t="s">
        <v>2818</v>
      </c>
      <c r="J25" s="792" t="e">
        <f ca="1">J5-J16</f>
        <v>#N/A</v>
      </c>
      <c r="K25" s="2527" t="s">
        <v>1777</v>
      </c>
      <c r="L25" s="2528"/>
      <c r="M25" s="2529"/>
    </row>
    <row r="26" spans="1:33" ht="18" customHeight="1">
      <c r="A26" s="1649" t="s">
        <v>1831</v>
      </c>
      <c r="B26" s="784" t="s">
        <v>2435</v>
      </c>
      <c r="C26" s="53" t="e">
        <f ca="1">ROUND((C19+C20)*F26,0)</f>
        <v>#N/A</v>
      </c>
      <c r="D26" s="812" t="s">
        <v>1778</v>
      </c>
      <c r="E26" s="795" t="s">
        <v>701</v>
      </c>
      <c r="F26" s="794" t="e">
        <f ca="1">INDIRECT("'数据-取费表'!q"&amp;$G$1)</f>
        <v>#N/A</v>
      </c>
      <c r="G26" s="1593"/>
      <c r="H26" s="2481" t="s">
        <v>1780</v>
      </c>
      <c r="I26" s="2232" t="s">
        <v>2823</v>
      </c>
      <c r="J26" s="783" t="e">
        <f ca="1">IF(J5&lt;&gt;0,ROUND(J25*(1-((1+M28)/(1+M26))^M27)/(M26-M28),0),0)</f>
        <v>#N/A</v>
      </c>
      <c r="K26" s="814" t="s">
        <v>703</v>
      </c>
      <c r="L26" s="784" t="s">
        <v>2416</v>
      </c>
      <c r="M26" s="794" t="e">
        <f ca="1">INDIRECT("'数据-取费表'!I"&amp;$G$1)</f>
        <v>#N/A</v>
      </c>
    </row>
    <row r="27" spans="1:33" ht="18" customHeight="1">
      <c r="A27" s="1649" t="s">
        <v>1832</v>
      </c>
      <c r="B27" s="784" t="s">
        <v>685</v>
      </c>
      <c r="C27" s="53" t="e">
        <f ca="1">ROUND(F21*F26,4)</f>
        <v>#N/A</v>
      </c>
      <c r="D27" s="812" t="s">
        <v>705</v>
      </c>
      <c r="E27" s="806"/>
      <c r="F27" s="807"/>
      <c r="G27" s="1593"/>
      <c r="H27" s="2482"/>
      <c r="I27" s="787"/>
      <c r="J27" s="788"/>
      <c r="K27" s="821" t="s">
        <v>706</v>
      </c>
      <c r="L27" s="784" t="s">
        <v>707</v>
      </c>
      <c r="M27" s="822" t="e">
        <f ca="1">INDIRECT("'数据-取费表'!ag"&amp;$G$1)</f>
        <v>#N/A</v>
      </c>
    </row>
    <row r="28" spans="1:33" s="2064" customFormat="1" ht="18" customHeight="1">
      <c r="A28" s="1651" t="s">
        <v>1841</v>
      </c>
      <c r="B28" s="784" t="s">
        <v>686</v>
      </c>
      <c r="C28" s="53">
        <f>ROUND(F28/(1+'数据-取费表'!C42),4)</f>
        <v>5.33E-2</v>
      </c>
      <c r="D28" s="812" t="s">
        <v>2298</v>
      </c>
      <c r="E28" s="784" t="s">
        <v>648</v>
      </c>
      <c r="F28" s="809">
        <f>'数据-取费表'!B41</f>
        <v>5.6000000000000001E-2</v>
      </c>
      <c r="G28" s="1594"/>
      <c r="H28" s="1829"/>
      <c r="I28" s="791"/>
      <c r="J28" s="792"/>
      <c r="K28" s="816"/>
      <c r="L28" s="784" t="s">
        <v>709</v>
      </c>
      <c r="M28" s="794" t="e">
        <f ca="1">INDIRECT("'数据-取费表'!aa"&amp;$G$1)</f>
        <v>#N/A</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1892</v>
      </c>
      <c r="B29" s="2520" t="s">
        <v>2299</v>
      </c>
      <c r="C29" s="2523" t="e">
        <f ca="1">ROUND((C19+C20+C23+C26)/(1-F21-C24-C27-C28),0)</f>
        <v>#N/A</v>
      </c>
      <c r="D29" s="2524"/>
      <c r="E29" s="2525"/>
      <c r="F29" s="2526"/>
      <c r="G29" s="1594"/>
      <c r="H29" s="823" t="s">
        <v>1787</v>
      </c>
      <c r="I29" s="824" t="s">
        <v>1788</v>
      </c>
      <c r="J29" s="825" t="e">
        <f ca="1">ROUND(J26/(1+F40)^F41,0)</f>
        <v>#N/A</v>
      </c>
      <c r="K29" s="826" t="s">
        <v>1789</v>
      </c>
      <c r="L29" s="827"/>
      <c r="M29" s="828" t="e">
        <f ca="1">INDIRECT("'数据-取费表'!k"&amp;$G$1)</f>
        <v>#N/A</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1893</v>
      </c>
      <c r="B30" s="1827" t="s">
        <v>1790</v>
      </c>
      <c r="C30" s="792" t="e">
        <f ca="1">ROUND(C31+C36+C37+C38,0)</f>
        <v>#N/A</v>
      </c>
      <c r="D30" s="1821" t="s">
        <v>1791</v>
      </c>
      <c r="E30" s="3182"/>
      <c r="F30" s="2470"/>
      <c r="G30" s="2062"/>
      <c r="H30" s="2065"/>
      <c r="I30" s="2066"/>
      <c r="J30" s="2067"/>
      <c r="K30" s="2068"/>
      <c r="L30" s="2069"/>
      <c r="M30" s="2070"/>
    </row>
    <row r="31" spans="1:33" ht="18" customHeight="1">
      <c r="A31" s="1650" t="s">
        <v>1830</v>
      </c>
      <c r="B31" s="784" t="s">
        <v>655</v>
      </c>
      <c r="C31" s="53" t="e">
        <f ca="1">ROUND(IF(项目基本情况!B11="自然人",C5*F31,C32+C33+C34),1)</f>
        <v>#N/A</v>
      </c>
      <c r="D31" s="3180" t="s">
        <v>1792</v>
      </c>
      <c r="E31" s="3179" t="s">
        <v>1793</v>
      </c>
      <c r="F31" s="810" t="str">
        <f ca="1">IF(项目基本情况!B11="企业","",IF(INDIRECT("'数据-取费表'!c"&amp;$G$1)="住宅",5%,IF(F6*F7*F8/12/(1+'数据-取费表'!C42)&gt;20000,12%,7%)))</f>
        <v/>
      </c>
      <c r="G31" s="2062"/>
      <c r="H31" s="2065"/>
      <c r="I31" s="2066"/>
      <c r="J31" s="2067"/>
      <c r="K31" s="2068"/>
      <c r="L31" s="2069"/>
      <c r="M31" s="2070"/>
    </row>
    <row r="32" spans="1:33" ht="18" customHeight="1">
      <c r="A32" s="1649" t="s">
        <v>1831</v>
      </c>
      <c r="B32" s="784" t="s">
        <v>1794</v>
      </c>
      <c r="C32" s="53" t="e">
        <f ca="1">ROUND(C5*F32/1.05,1)</f>
        <v>#N/A</v>
      </c>
      <c r="D32" s="3179" t="s">
        <v>1795</v>
      </c>
      <c r="E32" s="784" t="s">
        <v>1796</v>
      </c>
      <c r="F32" s="809">
        <f>'数据-取费表'!B41</f>
        <v>5.6000000000000001E-2</v>
      </c>
      <c r="G32" s="2062"/>
      <c r="H32" s="2071"/>
      <c r="I32" s="2072"/>
      <c r="J32" s="2073"/>
      <c r="K32" s="2074"/>
      <c r="L32" s="2075"/>
      <c r="M32" s="2076"/>
    </row>
    <row r="33" spans="1:18" ht="18" customHeight="1">
      <c r="A33" s="1649" t="s">
        <v>1832</v>
      </c>
      <c r="B33" s="784" t="s">
        <v>1797</v>
      </c>
      <c r="C33" s="53" t="e">
        <f ca="1">IF(D33="按租金收入计税",ROUND(C5*F33,1),IF(D33="按房产原值计税",ROUND(C29*F33*0.7,1),INDIRECT("'数据-取费表'!Aj"&amp;$G$1)))</f>
        <v>#N/A</v>
      </c>
      <c r="D33" s="811" t="s">
        <v>3039</v>
      </c>
      <c r="E33" s="784" t="s">
        <v>1796</v>
      </c>
      <c r="F33" s="809">
        <f>IF(D33="按租金收入计税",'数据-取费表'!B51,'数据-取费表'!B50)</f>
        <v>0.12</v>
      </c>
      <c r="G33" s="2062"/>
      <c r="H33" s="2077"/>
      <c r="I33" s="2077"/>
      <c r="J33" s="2077"/>
      <c r="K33" s="2078"/>
      <c r="L33" s="2077"/>
      <c r="M33" s="2077"/>
    </row>
    <row r="34" spans="1:18" ht="18" customHeight="1">
      <c r="A34" s="1652" t="s">
        <v>1833</v>
      </c>
      <c r="B34" s="341" t="s">
        <v>1798</v>
      </c>
      <c r="C34" s="54" t="e">
        <f ca="1">ROUND(F34*F35/10000,1)</f>
        <v>#N/A</v>
      </c>
      <c r="D34" s="814" t="s">
        <v>1799</v>
      </c>
      <c r="E34" s="784" t="s">
        <v>1800</v>
      </c>
      <c r="F34" s="640">
        <f>'数据-取费表'!B52</f>
        <v>1.5</v>
      </c>
      <c r="G34" s="2062"/>
      <c r="H34" s="2065"/>
      <c r="I34" s="835" t="s">
        <v>1813</v>
      </c>
      <c r="J34" s="836"/>
      <c r="K34" s="2080"/>
      <c r="L34" s="2079"/>
      <c r="M34" s="2079"/>
    </row>
    <row r="35" spans="1:18" ht="18" customHeight="1">
      <c r="A35" s="815"/>
      <c r="B35" s="793"/>
      <c r="C35" s="69"/>
      <c r="D35" s="816"/>
      <c r="E35" s="784" t="s">
        <v>1801</v>
      </c>
      <c r="F35" s="785" t="e">
        <f ca="1">INDIRECT("'数据-取费表'!r"&amp;$G$1)</f>
        <v>#N/A</v>
      </c>
      <c r="G35" s="2062"/>
      <c r="H35" s="2065"/>
      <c r="I35" s="837" t="s">
        <v>1814</v>
      </c>
      <c r="J35" s="838" t="e">
        <f ca="1">ROUND(C13*J36,0)</f>
        <v>#N/A</v>
      </c>
      <c r="K35" s="2078"/>
      <c r="L35" s="2077"/>
      <c r="M35" s="2077"/>
    </row>
    <row r="36" spans="1:18" ht="18" customHeight="1">
      <c r="A36" s="1650" t="s">
        <v>1889</v>
      </c>
      <c r="B36" s="784" t="s">
        <v>1802</v>
      </c>
      <c r="C36" s="53" t="e">
        <f ca="1">ROUND(C29*F36,1)</f>
        <v>#N/A</v>
      </c>
      <c r="D36" s="3179" t="s">
        <v>1803</v>
      </c>
      <c r="E36" s="784" t="s">
        <v>1796</v>
      </c>
      <c r="F36" s="817" t="e">
        <f ca="1">INDIRECT("'数据-取费表'!Ak"&amp;$G$1)</f>
        <v>#N/A</v>
      </c>
      <c r="G36" s="2062"/>
      <c r="H36" s="2077"/>
      <c r="I36" s="839" t="s">
        <v>1815</v>
      </c>
      <c r="J36" s="840" t="e">
        <f ca="1">INDIRECT("'数据-取费表'!j"&amp;$G$1)</f>
        <v>#N/A</v>
      </c>
      <c r="K36" s="2082"/>
      <c r="L36" s="2077"/>
      <c r="M36" s="2077"/>
    </row>
    <row r="37" spans="1:18" ht="18" customHeight="1">
      <c r="A37" s="1650" t="s">
        <v>1890</v>
      </c>
      <c r="B37" s="784" t="s">
        <v>678</v>
      </c>
      <c r="C37" s="53" t="e">
        <f ca="1">ROUND(C13*F37,1)</f>
        <v>#N/A</v>
      </c>
      <c r="D37" s="3179" t="s">
        <v>1804</v>
      </c>
      <c r="E37" s="784" t="s">
        <v>1796</v>
      </c>
      <c r="F37" s="818" t="e">
        <f ca="1">INDIRECT("'数据-取费表'!Al"&amp;$G$1)</f>
        <v>#N/A</v>
      </c>
      <c r="G37" s="2062"/>
      <c r="H37" s="2077"/>
      <c r="I37" s="841" t="s">
        <v>1816</v>
      </c>
      <c r="J37" s="842"/>
      <c r="K37" s="2082"/>
      <c r="L37" s="2077"/>
      <c r="M37" s="2077"/>
    </row>
    <row r="38" spans="1:18" ht="18" customHeight="1" thickBot="1">
      <c r="A38" s="2530" t="s">
        <v>1891</v>
      </c>
      <c r="B38" s="2525" t="s">
        <v>665</v>
      </c>
      <c r="C38" s="2523" t="e">
        <f ca="1">ROUND(C5*F38,1)</f>
        <v>#N/A</v>
      </c>
      <c r="D38" s="2524" t="s">
        <v>1805</v>
      </c>
      <c r="E38" s="2525" t="s">
        <v>1796</v>
      </c>
      <c r="F38" s="2521" t="e">
        <f ca="1">INDIRECT("'数据-取费表'!Am"&amp;$G$1)</f>
        <v>#N/A</v>
      </c>
      <c r="G38" s="2062"/>
      <c r="H38" s="2077"/>
      <c r="I38" s="843" t="s">
        <v>1817</v>
      </c>
      <c r="J38" s="844"/>
      <c r="K38" s="2083"/>
      <c r="L38" s="2077"/>
      <c r="M38" s="2077"/>
    </row>
    <row r="39" spans="1:18" ht="24.6" customHeight="1" thickTop="1">
      <c r="A39" s="1829" t="s">
        <v>1894</v>
      </c>
      <c r="B39" s="2986" t="s">
        <v>2818</v>
      </c>
      <c r="C39" s="792" t="e">
        <f ca="1">C5-C30</f>
        <v>#N/A</v>
      </c>
      <c r="D39" s="2527" t="s">
        <v>1806</v>
      </c>
      <c r="E39" s="2528"/>
      <c r="F39" s="2529"/>
      <c r="G39" s="2062"/>
      <c r="H39" s="2077"/>
      <c r="I39" s="837" t="s">
        <v>1818</v>
      </c>
      <c r="J39" s="845" t="e">
        <f ca="1">ROUND(J35/C39,3)</f>
        <v>#N/A</v>
      </c>
      <c r="K39" s="2083"/>
      <c r="L39" s="2077"/>
      <c r="M39" s="2077"/>
    </row>
    <row r="40" spans="1:18" ht="18" customHeight="1">
      <c r="A40" s="781" t="s">
        <v>1895</v>
      </c>
      <c r="B40" s="2232" t="s">
        <v>2300</v>
      </c>
      <c r="C40" s="783" t="e">
        <f ca="1">ROUND(C39*(1-((1+F42)/(1+F40))^F41)/(F40-F42),0)</f>
        <v>#N/A</v>
      </c>
      <c r="D40" s="814" t="s">
        <v>1807</v>
      </c>
      <c r="E40" s="784" t="s">
        <v>2416</v>
      </c>
      <c r="F40" s="794" t="e">
        <f ca="1">INDIRECT("'数据-取费表'!I"&amp;$G$1)</f>
        <v>#N/A</v>
      </c>
      <c r="G40" s="2062"/>
      <c r="H40" s="2062"/>
      <c r="I40" s="837" t="s">
        <v>1819</v>
      </c>
      <c r="J40" s="845" t="e">
        <f ca="1">1-J39</f>
        <v>#N/A</v>
      </c>
      <c r="K40" s="2083"/>
      <c r="L40" s="2062"/>
      <c r="M40" s="2062"/>
    </row>
    <row r="41" spans="1:18" ht="18" customHeight="1">
      <c r="A41" s="786"/>
      <c r="B41" s="787"/>
      <c r="C41" s="788"/>
      <c r="D41" s="821" t="s">
        <v>1808</v>
      </c>
      <c r="E41" s="784" t="s">
        <v>2960</v>
      </c>
      <c r="F41" s="822" t="e">
        <f ca="1">IF(INDIRECT("'数据-取费表'!af"&amp;$G$1)=0,INDIRECT("'数据-取费表'!ae"&amp;$G$1),INDIRECT("'数据-取费表'!af"&amp;$G$1))</f>
        <v>#N/A</v>
      </c>
      <c r="G41" s="2062"/>
      <c r="H41" s="1988"/>
      <c r="I41" s="843" t="s">
        <v>1820</v>
      </c>
      <c r="J41" s="846"/>
      <c r="K41" s="2082"/>
      <c r="L41" s="1988"/>
      <c r="M41" s="1988"/>
    </row>
    <row r="42" spans="1:18" ht="18" customHeight="1">
      <c r="A42" s="790"/>
      <c r="B42" s="791"/>
      <c r="C42" s="792"/>
      <c r="D42" s="816"/>
      <c r="E42" s="784" t="s">
        <v>1809</v>
      </c>
      <c r="F42" s="794" t="e">
        <f ca="1">INDIRECT("'数据-取费表'!v"&amp;$G$1)</f>
        <v>#N/A</v>
      </c>
      <c r="G42" s="2062"/>
      <c r="H42" s="1988"/>
      <c r="I42" s="847" t="s">
        <v>1821</v>
      </c>
      <c r="J42" s="845" t="e">
        <f ca="1">ROUND(C13/C40,3)</f>
        <v>#N/A</v>
      </c>
      <c r="K42" s="2082"/>
      <c r="L42" s="1988"/>
      <c r="M42" s="1988"/>
    </row>
    <row r="43" spans="1:18" ht="18" customHeight="1" thickBot="1">
      <c r="A43" s="823" t="s">
        <v>1787</v>
      </c>
      <c r="B43" s="824" t="s">
        <v>1810</v>
      </c>
      <c r="C43" s="825" t="e">
        <f ca="1">ROUND(C40*10000/F43,0)</f>
        <v>#N/A</v>
      </c>
      <c r="D43" s="826" t="s">
        <v>1811</v>
      </c>
      <c r="E43" s="827" t="s">
        <v>1812</v>
      </c>
      <c r="F43" s="828" t="e">
        <f ca="1">INDIRECT("'数据-取费表'!k"&amp;$G$1)</f>
        <v>#N/A</v>
      </c>
      <c r="G43" s="2062"/>
      <c r="H43" s="1988"/>
      <c r="I43" s="847" t="s">
        <v>1822</v>
      </c>
      <c r="J43" s="848" t="e">
        <f ca="1">1-J42</f>
        <v>#N/A</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2294</v>
      </c>
      <c r="B46" s="2085"/>
      <c r="C46" s="2553" t="e">
        <f ca="1">C67-C40</f>
        <v>#N/A</v>
      </c>
      <c r="D46" s="2085"/>
      <c r="E46" s="2085"/>
      <c r="F46" s="2085"/>
      <c r="I46" s="2357" t="s">
        <v>2340</v>
      </c>
      <c r="J46" s="2358"/>
      <c r="K46" s="2359"/>
      <c r="L46" s="3137">
        <f>IF(OR(M47="住宅",D1="土地（套用方法）"),0,IF(L48&gt;J51,L60,J60))</f>
        <v>0</v>
      </c>
      <c r="O46" s="2373" t="s">
        <v>2407</v>
      </c>
      <c r="P46" s="1593"/>
      <c r="Q46" s="1605"/>
      <c r="R46" s="1593"/>
    </row>
    <row r="47" spans="1:18" s="2059" customFormat="1" ht="18" customHeight="1" thickBot="1">
      <c r="A47" s="2351">
        <v>1</v>
      </c>
      <c r="B47" s="2352" t="s">
        <v>634</v>
      </c>
      <c r="C47" s="2553" t="e">
        <f ca="1">C48+C52+C54</f>
        <v>#N/A</v>
      </c>
      <c r="D47" s="2085"/>
      <c r="E47" s="2085"/>
      <c r="F47" s="2085"/>
      <c r="I47" s="3127" t="s">
        <v>2341</v>
      </c>
      <c r="J47" s="2360" t="s">
        <v>3038</v>
      </c>
      <c r="K47" s="3134" t="s">
        <v>2346</v>
      </c>
      <c r="L47" s="3138" t="e">
        <f ca="1">INDIRECT("'数据-取费表'!d"&amp;$G$1)</f>
        <v>#N/A</v>
      </c>
      <c r="M47" s="1605" t="str">
        <f>IF(ISNUMBER(FIND("住宅",C1)),"住宅","非住宅")</f>
        <v>非住宅</v>
      </c>
      <c r="O47" s="2374" t="s">
        <v>2372</v>
      </c>
      <c r="P47" s="2375" t="s">
        <v>2373</v>
      </c>
      <c r="Q47" s="2376" t="s">
        <v>2374</v>
      </c>
      <c r="R47" s="2375" t="s">
        <v>2375</v>
      </c>
    </row>
    <row r="48" spans="1:18" s="2059" customFormat="1" ht="18" customHeight="1" thickBot="1">
      <c r="A48" s="2621" t="s">
        <v>2514</v>
      </c>
      <c r="B48" s="2622" t="s">
        <v>2535</v>
      </c>
      <c r="C48" s="2353" t="e">
        <f ca="1">ROUND(F48*F50*F49*(1-F51)/10000,0)</f>
        <v>#N/A</v>
      </c>
      <c r="D48" s="2354" t="s">
        <v>635</v>
      </c>
      <c r="E48" s="2355" t="s">
        <v>2295</v>
      </c>
      <c r="F48" s="2356"/>
      <c r="G48" s="2090"/>
      <c r="I48" s="3103" t="s">
        <v>2342</v>
      </c>
      <c r="J48" s="2361" t="s">
        <v>2347</v>
      </c>
      <c r="K48" s="3135" t="s">
        <v>2348</v>
      </c>
      <c r="L48" s="1908" t="e">
        <f ca="1">INDIRECT("'数据-取费表'!f"&amp;$G$1)</f>
        <v>#N/A</v>
      </c>
      <c r="O48" s="2377" t="s">
        <v>2376</v>
      </c>
      <c r="P48" s="2378" t="s">
        <v>2402</v>
      </c>
      <c r="Q48" s="2379" t="e">
        <f ca="1">C40+J29</f>
        <v>#N/A</v>
      </c>
      <c r="R48" s="2378" t="s">
        <v>2377</v>
      </c>
    </row>
    <row r="49" spans="1:18" s="2059" customFormat="1" ht="18" customHeight="1" thickBot="1">
      <c r="A49" s="786"/>
      <c r="B49" s="787"/>
      <c r="C49" s="788"/>
      <c r="D49" s="789"/>
      <c r="E49" s="784" t="s">
        <v>1739</v>
      </c>
      <c r="F49" s="785" t="e">
        <f ca="1">F7</f>
        <v>#N/A</v>
      </c>
      <c r="G49" s="2090"/>
      <c r="H49" s="2093"/>
      <c r="I49" s="3103" t="s">
        <v>2343</v>
      </c>
      <c r="J49" s="2362"/>
      <c r="K49" s="3136" t="s">
        <v>2349</v>
      </c>
      <c r="L49" s="2363"/>
      <c r="O49" s="2377" t="s">
        <v>2378</v>
      </c>
      <c r="P49" s="2378" t="s">
        <v>2403</v>
      </c>
      <c r="Q49" s="2379" t="e">
        <f ca="1">J60</f>
        <v>#N/A</v>
      </c>
      <c r="R49" s="2378" t="s">
        <v>2379</v>
      </c>
    </row>
    <row r="50" spans="1:18" s="2059" customFormat="1" ht="18" customHeight="1" thickBot="1">
      <c r="A50" s="786"/>
      <c r="B50" s="787"/>
      <c r="C50" s="788"/>
      <c r="D50" s="789"/>
      <c r="E50" s="784" t="s">
        <v>1740</v>
      </c>
      <c r="F50" s="785" t="e">
        <f ca="1">F8</f>
        <v>#N/A</v>
      </c>
      <c r="G50" s="2095"/>
      <c r="H50" s="2093"/>
      <c r="I50" s="3103" t="s">
        <v>2344</v>
      </c>
      <c r="J50" s="3131">
        <f>SUMPRODUCT((I63:I65=J47)*(J62:L62=J48)*(J63:L65))</f>
        <v>60</v>
      </c>
      <c r="K50" s="3136" t="s">
        <v>2350</v>
      </c>
      <c r="L50" s="2363"/>
      <c r="O50" s="2380" t="s">
        <v>2380</v>
      </c>
      <c r="P50" s="2378" t="s">
        <v>2404</v>
      </c>
      <c r="Q50" s="2379" t="e">
        <f ca="1">C29</f>
        <v>#N/A</v>
      </c>
      <c r="R50" s="2378" t="s">
        <v>2377</v>
      </c>
    </row>
    <row r="51" spans="1:18" s="2059" customFormat="1" ht="18" customHeight="1" thickBot="1">
      <c r="A51" s="786"/>
      <c r="B51" s="787"/>
      <c r="C51" s="788"/>
      <c r="D51" s="789"/>
      <c r="E51" s="784" t="s">
        <v>639</v>
      </c>
      <c r="F51" s="2350"/>
      <c r="H51" s="2093"/>
      <c r="I51" s="3128" t="s">
        <v>2345</v>
      </c>
      <c r="J51" s="3132">
        <f>IF(J49="",J50,J49+J50-YEAR('数据-取费表'!B2))</f>
        <v>60</v>
      </c>
      <c r="K51" s="3103" t="s">
        <v>2351</v>
      </c>
      <c r="L51" s="3139" t="e">
        <f ca="1">ROUND(-PV(INDIRECT("'数据-取费表'!h"&amp;$G$1),L48,(C39-C13*J36),0),0)</f>
        <v>#N/A</v>
      </c>
      <c r="O51" s="2380" t="s">
        <v>2381</v>
      </c>
      <c r="P51" s="2378" t="s">
        <v>2382</v>
      </c>
      <c r="Q51" s="2381" t="e">
        <f ca="1">J58</f>
        <v>#N/A</v>
      </c>
      <c r="R51" s="2382"/>
    </row>
    <row r="52" spans="1:18" s="2059" customFormat="1" ht="18" customHeight="1" thickBot="1">
      <c r="A52" s="781" t="s">
        <v>2533</v>
      </c>
      <c r="B52" s="2473" t="s">
        <v>2456</v>
      </c>
      <c r="C52" s="799">
        <f ca="1">ROUND(IF(F52="押一",C48/12*F11,IF(F52="押二",C48/12*2*F11,IF(F52="押三",C48/12*3*F11,C53*F11))),0)</f>
        <v>0</v>
      </c>
      <c r="D52" s="2480" t="s">
        <v>2971</v>
      </c>
      <c r="E52" s="2477" t="s">
        <v>2461</v>
      </c>
      <c r="F52" s="2600"/>
      <c r="I52" s="3129" t="s">
        <v>2418</v>
      </c>
      <c r="J52" s="2364"/>
      <c r="K52" s="3129" t="s">
        <v>2417</v>
      </c>
      <c r="L52" s="2364"/>
      <c r="O52" s="2380" t="s">
        <v>2383</v>
      </c>
      <c r="P52" s="2378" t="s">
        <v>2384</v>
      </c>
      <c r="Q52" s="2381">
        <f>J52</f>
        <v>0</v>
      </c>
      <c r="R52" s="2382"/>
    </row>
    <row r="53" spans="1:18" s="2059" customFormat="1" ht="39.75" customHeight="1" thickBot="1">
      <c r="A53" s="786"/>
      <c r="B53" s="2474" t="s">
        <v>2570</v>
      </c>
      <c r="C53" s="2478"/>
      <c r="D53" s="2480"/>
      <c r="E53" s="2477"/>
      <c r="F53" s="800"/>
      <c r="I53" s="3130" t="s">
        <v>2974</v>
      </c>
      <c r="J53" s="3133" t="e">
        <f ca="1">IF(M47="住宅",IF(D1="——",MAX(J51,L48),MAX(J51,L48-'数据-取费表'!B20)),IF(D1="——",MIN(J51,L48),MIN(J51,L48-'数据-取费表'!B20)))</f>
        <v>#N/A</v>
      </c>
      <c r="K53" s="3444" t="s">
        <v>2962</v>
      </c>
      <c r="L53" s="3445"/>
      <c r="O53" s="2380" t="s">
        <v>2385</v>
      </c>
      <c r="P53" s="2378" t="s">
        <v>2386</v>
      </c>
      <c r="Q53" s="2379" t="e">
        <f ca="1">J53</f>
        <v>#N/A</v>
      </c>
      <c r="R53" s="2378" t="s">
        <v>2387</v>
      </c>
    </row>
    <row r="54" spans="1:18" s="2059" customFormat="1" ht="18" customHeight="1" thickBot="1">
      <c r="A54" s="2516" t="s">
        <v>2464</v>
      </c>
      <c r="B54" s="2517" t="s">
        <v>2457</v>
      </c>
      <c r="C54" s="2518"/>
      <c r="D54" s="2480"/>
      <c r="E54" s="2477"/>
      <c r="F54" s="800"/>
      <c r="I54" s="205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2086"/>
      <c r="O54" s="2377" t="s">
        <v>2388</v>
      </c>
      <c r="P54" s="2378" t="s">
        <v>2405</v>
      </c>
      <c r="Q54" s="2379" t="e">
        <f ca="1">Q48+Q49</f>
        <v>#N/A</v>
      </c>
      <c r="R54" s="2382" t="s">
        <v>2389</v>
      </c>
    </row>
    <row r="55" spans="1:18" s="2059" customFormat="1" ht="18" customHeight="1" thickTop="1" thickBot="1">
      <c r="A55" s="797">
        <v>2</v>
      </c>
      <c r="B55" s="798" t="s">
        <v>643</v>
      </c>
      <c r="C55" s="799" t="e">
        <f ca="1">C13</f>
        <v>#N/A</v>
      </c>
      <c r="D55" s="795"/>
      <c r="E55" s="795"/>
      <c r="F55" s="800"/>
      <c r="I55" s="3142" t="s">
        <v>2352</v>
      </c>
      <c r="J55" s="3078" t="e">
        <f ca="1">ROUND(IF(J47="钢混",J57/J50,1-(1-2%)*(J50-J57)/J50),3)</f>
        <v>#N/A</v>
      </c>
      <c r="K55" s="3143" t="s">
        <v>2353</v>
      </c>
      <c r="L55" s="2365"/>
      <c r="O55" s="2383" t="s">
        <v>2408</v>
      </c>
      <c r="P55" s="1593"/>
      <c r="Q55" s="1605"/>
      <c r="R55" s="1593"/>
    </row>
    <row r="56" spans="1:18" s="2059" customFormat="1" ht="42.75" customHeight="1" thickBot="1">
      <c r="A56" s="1651"/>
      <c r="B56" s="2231" t="s">
        <v>2299</v>
      </c>
      <c r="C56" s="53" t="e">
        <f ca="1">C29</f>
        <v>#N/A</v>
      </c>
      <c r="D56" s="3179"/>
      <c r="E56" s="784"/>
      <c r="F56" s="809"/>
      <c r="I56" s="3144" t="s">
        <v>2354</v>
      </c>
      <c r="J56" s="3154" t="s">
        <v>1678</v>
      </c>
      <c r="K56" s="3103" t="s">
        <v>2359</v>
      </c>
      <c r="L56" s="1908" t="e">
        <f ca="1">IF(L48&lt;J51,"——",L48-J51)</f>
        <v>#N/A</v>
      </c>
      <c r="O56" s="2374" t="s">
        <v>2372</v>
      </c>
      <c r="P56" s="2375" t="s">
        <v>2373</v>
      </c>
      <c r="Q56" s="2376" t="s">
        <v>2374</v>
      </c>
      <c r="R56" s="2375" t="s">
        <v>2375</v>
      </c>
    </row>
    <row r="57" spans="1:18" s="2059" customFormat="1" ht="28.5" customHeight="1" thickBot="1">
      <c r="A57" s="797" t="s">
        <v>1748</v>
      </c>
      <c r="B57" s="798" t="s">
        <v>650</v>
      </c>
      <c r="C57" s="799" t="e">
        <f ca="1">ROUND(C58+C63+C64+C65,0)</f>
        <v>#N/A</v>
      </c>
      <c r="D57" s="26" t="s">
        <v>651</v>
      </c>
      <c r="E57" s="3184"/>
      <c r="F57" s="56"/>
      <c r="I57" s="3145" t="s">
        <v>2355</v>
      </c>
      <c r="J57" s="3146" t="e">
        <f ca="1">IF(OR(M47="住宅",J51&lt;L48,J56="是"),"——",J51-L48)</f>
        <v>#N/A</v>
      </c>
      <c r="K57" s="3103" t="s">
        <v>2360</v>
      </c>
      <c r="L57" s="1908" t="e">
        <f ca="1">IF(L48&lt;J51,"——",IF(L55="比较法",L49,IF(L55="基准地价",L50,L51)))</f>
        <v>#N/A</v>
      </c>
      <c r="O57" s="2377" t="s">
        <v>2376</v>
      </c>
      <c r="P57" s="2378" t="s">
        <v>2402</v>
      </c>
      <c r="Q57" s="2379" t="e">
        <f ca="1">C40+J29</f>
        <v>#N/A</v>
      </c>
      <c r="R57" s="2378" t="s">
        <v>2377</v>
      </c>
    </row>
    <row r="58" spans="1:18" s="2059" customFormat="1" ht="28.5" customHeight="1" thickBot="1">
      <c r="A58" s="1650" t="s">
        <v>1824</v>
      </c>
      <c r="B58" s="784" t="s">
        <v>655</v>
      </c>
      <c r="C58" s="53" t="e">
        <f ca="1">ROUND(IF(项目基本情况!B11="自然人",C47*F58,C59+C60+C61),1)</f>
        <v>#N/A</v>
      </c>
      <c r="D58" s="3180" t="s">
        <v>656</v>
      </c>
      <c r="E58" s="3179" t="s">
        <v>689</v>
      </c>
      <c r="F58" s="810" t="str">
        <f ca="1">IF(项目基本情况!B11="企业","",IF(INDIRECT("'数据-取费表'!c"&amp;$G$1)="住宅",5%,IF(F48*F49*F50/12/(1+'数据-取费表'!C42)&gt;20000,12%,7%)))</f>
        <v/>
      </c>
      <c r="I58" s="3145" t="s">
        <v>2356</v>
      </c>
      <c r="J58" s="3079" t="e">
        <f ca="1">IF(J55&lt;0.4,0.4,J55)</f>
        <v>#N/A</v>
      </c>
      <c r="K58" s="3103" t="s">
        <v>2361</v>
      </c>
      <c r="L58" s="1908" t="e">
        <f ca="1">ROUND(POWER(1+L52,L47-L48)*(POWER(1+L52,L48)-1)/(POWER(1+L52,L47)-1),4)</f>
        <v>#N/A</v>
      </c>
      <c r="O58" s="2377" t="s">
        <v>2378</v>
      </c>
      <c r="P58" s="2378" t="s">
        <v>2409</v>
      </c>
      <c r="Q58" s="2379" t="e">
        <f ca="1">L60</f>
        <v>#N/A</v>
      </c>
      <c r="R58" s="2382" t="s">
        <v>2411</v>
      </c>
    </row>
    <row r="59" spans="1:18" s="2059" customFormat="1" ht="28.5" customHeight="1" thickBot="1">
      <c r="A59" s="1649" t="s">
        <v>1831</v>
      </c>
      <c r="B59" s="784" t="s">
        <v>659</v>
      </c>
      <c r="C59" s="53" t="e">
        <f ca="1">ROUND(C47*F59/1.05,1)</f>
        <v>#N/A</v>
      </c>
      <c r="D59" s="3179" t="s">
        <v>660</v>
      </c>
      <c r="E59" s="784" t="s">
        <v>648</v>
      </c>
      <c r="F59" s="809">
        <f t="shared" ref="F59:F65" si="0">F32</f>
        <v>5.6000000000000001E-2</v>
      </c>
      <c r="I59" s="3145" t="s">
        <v>2357</v>
      </c>
      <c r="J59" s="3146" t="e">
        <f ca="1">IF(OR(M47="住宅",J51&lt;L48,J56="是"),"——",ROUND(C29*J58,0))</f>
        <v>#N/A</v>
      </c>
      <c r="K59" s="310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#N/A</v>
      </c>
      <c r="O59" s="2380" t="s">
        <v>2380</v>
      </c>
      <c r="P59" s="2378" t="s">
        <v>2410</v>
      </c>
      <c r="Q59" s="2379">
        <f>IF(L55="比较法",L49,IF(L55="基准地价",L50,0))</f>
        <v>0</v>
      </c>
      <c r="R59" s="2378" t="s">
        <v>2377</v>
      </c>
    </row>
    <row r="60" spans="1:18" s="2059" customFormat="1" ht="18" customHeight="1" thickBot="1">
      <c r="A60" s="1649" t="s">
        <v>1832</v>
      </c>
      <c r="B60" s="784" t="s">
        <v>663</v>
      </c>
      <c r="C60" s="53" t="e">
        <f ca="1">IF(D60="按租金收入计税",ROUND(C47*F60,1),IF(D60="按房产原值计税",ROUND(C56*F60*0.7,1),INDIRECT("'数据-取费表'!Aj"&amp;$G$1)))</f>
        <v>#N/A</v>
      </c>
      <c r="D60" s="3179" t="str">
        <f>D33</f>
        <v>按租金收入计税</v>
      </c>
      <c r="E60" s="784" t="s">
        <v>648</v>
      </c>
      <c r="F60" s="809">
        <f t="shared" si="0"/>
        <v>0.12</v>
      </c>
      <c r="I60" s="3147" t="s">
        <v>2358</v>
      </c>
      <c r="J60" s="3148" t="e">
        <f ca="1">IF(OR(M47="住宅",J51&lt;L48,J56="是"),"0",ROUND(J59/(1+J52)^J53,0))</f>
        <v>#N/A</v>
      </c>
      <c r="K60" s="3149" t="s">
        <v>2363</v>
      </c>
      <c r="L60" s="3148" t="e">
        <f ca="1">IF(OR(M47="住宅",L48&lt;J51),0,ROUND(L57*(L58/L59-1),0))</f>
        <v>#N/A</v>
      </c>
      <c r="O60" s="2380" t="s">
        <v>2381</v>
      </c>
      <c r="P60" s="2378" t="s">
        <v>2390</v>
      </c>
      <c r="Q60" s="2381">
        <f>L52</f>
        <v>0</v>
      </c>
      <c r="R60" s="2382"/>
    </row>
    <row r="61" spans="1:18" s="2059" customFormat="1" ht="18" customHeight="1" thickBot="1">
      <c r="A61" s="1652" t="s">
        <v>1833</v>
      </c>
      <c r="B61" s="341" t="s">
        <v>667</v>
      </c>
      <c r="C61" s="54" t="e">
        <f ca="1">ROUND(F61*F62/10000,1)</f>
        <v>#N/A</v>
      </c>
      <c r="D61" s="814" t="s">
        <v>668</v>
      </c>
      <c r="E61" s="784" t="s">
        <v>669</v>
      </c>
      <c r="F61" s="640">
        <f t="shared" si="0"/>
        <v>1.5</v>
      </c>
      <c r="K61" s="2086"/>
      <c r="O61" s="2380" t="s">
        <v>2383</v>
      </c>
      <c r="P61" s="2378" t="s">
        <v>2391</v>
      </c>
      <c r="Q61" s="2379" t="e">
        <f ca="1">L58</f>
        <v>#N/A</v>
      </c>
      <c r="R61" s="2382" t="s">
        <v>2392</v>
      </c>
    </row>
    <row r="62" spans="1:18" s="2059" customFormat="1" ht="15.75" thickBot="1">
      <c r="A62" s="815"/>
      <c r="B62" s="793"/>
      <c r="C62" s="69"/>
      <c r="D62" s="816"/>
      <c r="E62" s="784" t="s">
        <v>673</v>
      </c>
      <c r="F62" s="785" t="e">
        <f t="shared" ca="1" si="0"/>
        <v>#N/A</v>
      </c>
      <c r="I62" s="3150" t="s">
        <v>2364</v>
      </c>
      <c r="J62" s="3151" t="s">
        <v>2365</v>
      </c>
      <c r="K62" s="3151" t="s">
        <v>2366</v>
      </c>
      <c r="L62" s="3151" t="s">
        <v>2347</v>
      </c>
      <c r="M62" s="3152" t="s">
        <v>2938</v>
      </c>
      <c r="O62" s="2380" t="s">
        <v>2385</v>
      </c>
      <c r="P62" s="2378" t="str">
        <f>K59</f>
        <v>建设期及建筑物耐用年限下的土地年期修正系数Kn</v>
      </c>
      <c r="Q62" s="2379" t="e">
        <f ca="1">L59</f>
        <v>#N/A</v>
      </c>
      <c r="R62" s="2382" t="s">
        <v>2394</v>
      </c>
    </row>
    <row r="63" spans="1:18" s="2059" customFormat="1" ht="15.75" thickBot="1">
      <c r="A63" s="1650" t="s">
        <v>1889</v>
      </c>
      <c r="B63" s="784" t="s">
        <v>675</v>
      </c>
      <c r="C63" s="53" t="e">
        <f ca="1">ROUND(C56*F63,1)</f>
        <v>#N/A</v>
      </c>
      <c r="D63" s="3179" t="s">
        <v>1803</v>
      </c>
      <c r="E63" s="784" t="s">
        <v>648</v>
      </c>
      <c r="F63" s="817" t="e">
        <f t="shared" ca="1" si="0"/>
        <v>#N/A</v>
      </c>
      <c r="I63" s="3150" t="s">
        <v>2367</v>
      </c>
      <c r="J63" s="3151">
        <v>70</v>
      </c>
      <c r="K63" s="3151">
        <v>50</v>
      </c>
      <c r="L63" s="3151">
        <v>80</v>
      </c>
      <c r="M63" s="3153">
        <v>0.02</v>
      </c>
      <c r="O63" s="2377" t="s">
        <v>2388</v>
      </c>
      <c r="P63" s="2378" t="s">
        <v>2405</v>
      </c>
      <c r="Q63" s="2379" t="e">
        <f ca="1">Q57+Q58</f>
        <v>#N/A</v>
      </c>
      <c r="R63" s="2382" t="s">
        <v>2389</v>
      </c>
    </row>
    <row r="64" spans="1:18" s="2059" customFormat="1" ht="16.5" thickBot="1">
      <c r="A64" s="1650" t="s">
        <v>1890</v>
      </c>
      <c r="B64" s="784" t="s">
        <v>678</v>
      </c>
      <c r="C64" s="53" t="e">
        <f ca="1">ROUND(C55*F64,1)</f>
        <v>#N/A</v>
      </c>
      <c r="D64" s="3179" t="s">
        <v>679</v>
      </c>
      <c r="E64" s="784" t="s">
        <v>648</v>
      </c>
      <c r="F64" s="818" t="e">
        <f t="shared" ca="1" si="0"/>
        <v>#N/A</v>
      </c>
      <c r="I64" s="3150" t="s">
        <v>2368</v>
      </c>
      <c r="J64" s="3151">
        <v>50</v>
      </c>
      <c r="K64" s="3151">
        <v>35</v>
      </c>
      <c r="L64" s="3151">
        <v>60</v>
      </c>
      <c r="M64" s="846">
        <v>0</v>
      </c>
      <c r="O64" s="2383" t="s">
        <v>2412</v>
      </c>
      <c r="P64" s="1593"/>
      <c r="Q64" s="1605"/>
      <c r="R64" s="1593"/>
    </row>
    <row r="65" spans="1:18" s="2059" customFormat="1" ht="15.75" thickBot="1">
      <c r="A65" s="1650" t="s">
        <v>1891</v>
      </c>
      <c r="B65" s="784" t="s">
        <v>665</v>
      </c>
      <c r="C65" s="53" t="e">
        <f ca="1">ROUND(C47*F65,1)</f>
        <v>#N/A</v>
      </c>
      <c r="D65" s="3179" t="s">
        <v>682</v>
      </c>
      <c r="E65" s="784" t="s">
        <v>648</v>
      </c>
      <c r="F65" s="794" t="e">
        <f t="shared" ca="1" si="0"/>
        <v>#N/A</v>
      </c>
      <c r="I65" s="3150" t="s">
        <v>2369</v>
      </c>
      <c r="J65" s="3151">
        <v>40</v>
      </c>
      <c r="K65" s="3151">
        <v>30</v>
      </c>
      <c r="L65" s="3151">
        <v>50</v>
      </c>
      <c r="M65" s="3153">
        <v>0.02</v>
      </c>
      <c r="O65" s="2374" t="s">
        <v>2372</v>
      </c>
      <c r="P65" s="2375" t="s">
        <v>2373</v>
      </c>
      <c r="Q65" s="2376" t="s">
        <v>2374</v>
      </c>
      <c r="R65" s="2375" t="s">
        <v>2375</v>
      </c>
    </row>
    <row r="66" spans="1:18" s="2059" customFormat="1" ht="24.75" thickBot="1">
      <c r="A66" s="797" t="s">
        <v>1776</v>
      </c>
      <c r="B66" s="2987" t="s">
        <v>2818</v>
      </c>
      <c r="C66" s="799" t="e">
        <f ca="1">C47-C57</f>
        <v>#N/A</v>
      </c>
      <c r="D66" s="3180" t="s">
        <v>699</v>
      </c>
      <c r="E66" s="3183"/>
      <c r="F66" s="820"/>
      <c r="K66" s="2086"/>
      <c r="O66" s="2377" t="s">
        <v>2376</v>
      </c>
      <c r="P66" s="2378" t="s">
        <v>2402</v>
      </c>
      <c r="Q66" s="2379" t="e">
        <f ca="1">C40+J29</f>
        <v>#N/A</v>
      </c>
      <c r="R66" s="2378" t="s">
        <v>2377</v>
      </c>
    </row>
    <row r="67" spans="1:18" s="2059" customFormat="1" ht="20.25" thickBot="1">
      <c r="A67" s="781" t="s">
        <v>1780</v>
      </c>
      <c r="B67" s="2232" t="s">
        <v>2300</v>
      </c>
      <c r="C67" s="783" t="e">
        <f ca="1">ROUND(C66*(1-((1+F69)/(1+F67))^F68)/(F67-F69),0)</f>
        <v>#N/A</v>
      </c>
      <c r="D67" s="814" t="s">
        <v>703</v>
      </c>
      <c r="E67" s="784" t="s">
        <v>704</v>
      </c>
      <c r="F67" s="794" t="e">
        <f ca="1">F40</f>
        <v>#N/A</v>
      </c>
      <c r="K67" s="2086"/>
      <c r="O67" s="2377" t="s">
        <v>2378</v>
      </c>
      <c r="P67" s="2378" t="s">
        <v>2409</v>
      </c>
      <c r="Q67" s="2379" t="e">
        <f ca="1">L60</f>
        <v>#N/A</v>
      </c>
      <c r="R67" s="2382" t="s">
        <v>2411</v>
      </c>
    </row>
    <row r="68" spans="1:18" ht="21.75" thickBot="1">
      <c r="A68" s="786"/>
      <c r="B68" s="787"/>
      <c r="C68" s="788"/>
      <c r="D68" s="821" t="s">
        <v>1808</v>
      </c>
      <c r="E68" s="784" t="s">
        <v>707</v>
      </c>
      <c r="F68" s="822" t="e">
        <f ca="1">F41</f>
        <v>#N/A</v>
      </c>
      <c r="O68" s="2380" t="s">
        <v>2380</v>
      </c>
      <c r="P68" s="2378" t="s">
        <v>2410</v>
      </c>
      <c r="Q68" s="2384" t="e">
        <f ca="1">L51</f>
        <v>#N/A</v>
      </c>
      <c r="R68" s="2385" t="s">
        <v>2413</v>
      </c>
    </row>
    <row r="69" spans="1:18" ht="20.25" thickBot="1">
      <c r="A69" s="790"/>
      <c r="B69" s="791"/>
      <c r="C69" s="792"/>
      <c r="D69" s="816"/>
      <c r="E69" s="784" t="s">
        <v>709</v>
      </c>
      <c r="F69" s="2350"/>
      <c r="O69" s="2380" t="s">
        <v>2381</v>
      </c>
      <c r="P69" s="2386" t="s">
        <v>2395</v>
      </c>
      <c r="Q69" s="2379" t="e">
        <f ca="1">ROUND(Q70-Q71*Q72,0)</f>
        <v>#N/A</v>
      </c>
      <c r="R69" s="2382"/>
    </row>
    <row r="70" spans="1:18" ht="15.75" thickBot="1">
      <c r="A70" s="823" t="s">
        <v>1787</v>
      </c>
      <c r="B70" s="824" t="s">
        <v>1810</v>
      </c>
      <c r="C70" s="825" t="e">
        <f ca="1">ROUND(C67*10000/F70,0)</f>
        <v>#N/A</v>
      </c>
      <c r="D70" s="826" t="s">
        <v>1811</v>
      </c>
      <c r="E70" s="827" t="s">
        <v>1812</v>
      </c>
      <c r="F70" s="828" t="e">
        <f ca="1">F43</f>
        <v>#N/A</v>
      </c>
      <c r="O70" s="2380" t="s">
        <v>2396</v>
      </c>
      <c r="P70" s="2386" t="s">
        <v>2397</v>
      </c>
      <c r="Q70" s="2379" t="e">
        <f ca="1">C39</f>
        <v>#N/A</v>
      </c>
      <c r="R70" s="2378" t="s">
        <v>2377</v>
      </c>
    </row>
    <row r="71" spans="1:18" ht="15.75" thickBot="1">
      <c r="O71" s="2380" t="s">
        <v>2398</v>
      </c>
      <c r="P71" s="2386" t="s">
        <v>2399</v>
      </c>
      <c r="Q71" s="2379" t="e">
        <f ca="1">C13</f>
        <v>#N/A</v>
      </c>
      <c r="R71" s="2378" t="s">
        <v>2377</v>
      </c>
    </row>
    <row r="72" spans="1:18" ht="15.75" thickBot="1">
      <c r="O72" s="2380" t="s">
        <v>2400</v>
      </c>
      <c r="P72" s="2386" t="s">
        <v>2401</v>
      </c>
      <c r="Q72" s="2381" t="e">
        <f ca="1">J36</f>
        <v>#N/A</v>
      </c>
      <c r="R72" s="2382"/>
    </row>
    <row r="73" spans="1:18" ht="15.75" thickBot="1">
      <c r="O73" s="2380" t="s">
        <v>2383</v>
      </c>
      <c r="P73" s="2378" t="s">
        <v>2390</v>
      </c>
      <c r="Q73" s="2381">
        <f>L52</f>
        <v>0</v>
      </c>
      <c r="R73" s="2382"/>
    </row>
    <row r="74" spans="1:18" ht="20.25" thickBot="1">
      <c r="O74" s="2380" t="s">
        <v>2385</v>
      </c>
      <c r="P74" s="2378" t="s">
        <v>2391</v>
      </c>
      <c r="Q74" s="2379" t="e">
        <f ca="1">L58</f>
        <v>#N/A</v>
      </c>
      <c r="R74" s="2382" t="s">
        <v>2392</v>
      </c>
    </row>
    <row r="75" spans="1:18" ht="15.75" thickBot="1">
      <c r="O75" s="2380" t="s">
        <v>2414</v>
      </c>
      <c r="P75" s="2378" t="str">
        <f>K59</f>
        <v>建设期及建筑物耐用年限下的土地年期修正系数Kn</v>
      </c>
      <c r="Q75" s="2379" t="e">
        <f ca="1">L59</f>
        <v>#N/A</v>
      </c>
      <c r="R75" s="2382" t="s">
        <v>2394</v>
      </c>
    </row>
    <row r="76" spans="1:18" ht="15.75" thickBot="1">
      <c r="O76" s="2377" t="s">
        <v>2388</v>
      </c>
      <c r="P76" s="2378" t="s">
        <v>2405</v>
      </c>
      <c r="Q76" s="2379" t="e">
        <f ca="1">Q66+Q67</f>
        <v>#N/A</v>
      </c>
      <c r="R76" s="2382" t="s">
        <v>2389</v>
      </c>
    </row>
  </sheetData>
  <sheetProtection password="C66D" sheet="1" objects="1" scenarios="1" formatCells="0" formatColumns="0" formatRows="0"/>
  <mergeCells count="3">
    <mergeCell ref="B6:B9"/>
    <mergeCell ref="I6:I9"/>
    <mergeCell ref="K53:L53"/>
  </mergeCells>
  <phoneticPr fontId="228"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62" t="s">
        <v>2468</v>
      </c>
      <c r="B1" s="3463"/>
      <c r="C1" s="3464"/>
      <c r="D1" s="3465">
        <f>SUM(I10,I15,I20,I21,I23)</f>
        <v>0</v>
      </c>
      <c r="E1" s="3465"/>
      <c r="F1" s="3465"/>
      <c r="G1" s="3465"/>
      <c r="H1" s="3465"/>
      <c r="I1" s="3466"/>
    </row>
    <row r="2" spans="1:9">
      <c r="A2" s="3452" t="s">
        <v>2469</v>
      </c>
      <c r="B2" s="3453" t="s">
        <v>2470</v>
      </c>
      <c r="C2" s="3453"/>
      <c r="D2" s="2486" t="s">
        <v>2471</v>
      </c>
      <c r="E2" s="2486" t="s">
        <v>2472</v>
      </c>
      <c r="F2" s="2486" t="s">
        <v>2473</v>
      </c>
      <c r="G2" s="2486" t="s">
        <v>2474</v>
      </c>
      <c r="H2" s="2486" t="s">
        <v>2475</v>
      </c>
      <c r="I2" s="2487" t="s">
        <v>2476</v>
      </c>
    </row>
    <row r="3" spans="1:9">
      <c r="A3" s="3452"/>
      <c r="B3" s="3453" t="s">
        <v>2477</v>
      </c>
      <c r="C3" s="3453"/>
      <c r="D3" s="2488"/>
      <c r="E3" s="2486"/>
      <c r="F3" s="2489"/>
      <c r="G3" s="2489"/>
      <c r="H3" s="2490"/>
      <c r="I3" s="2491">
        <f>ROUND(D3*E3*F3*G3*H3/10000,0)</f>
        <v>0</v>
      </c>
    </row>
    <row r="4" spans="1:9">
      <c r="A4" s="3452"/>
      <c r="B4" s="3453" t="s">
        <v>2478</v>
      </c>
      <c r="C4" s="3453"/>
      <c r="D4" s="2488"/>
      <c r="E4" s="2486"/>
      <c r="F4" s="2489"/>
      <c r="G4" s="2489"/>
      <c r="H4" s="2490"/>
      <c r="I4" s="2491">
        <f t="shared" ref="I4:I9" si="0">ROUND(D4*E4*F4*G4*H4/10000,0)</f>
        <v>0</v>
      </c>
    </row>
    <row r="5" spans="1:9">
      <c r="A5" s="3452"/>
      <c r="B5" s="3453" t="s">
        <v>2479</v>
      </c>
      <c r="C5" s="3453"/>
      <c r="D5" s="2488"/>
      <c r="E5" s="2486"/>
      <c r="F5" s="2489"/>
      <c r="G5" s="2489"/>
      <c r="H5" s="2490"/>
      <c r="I5" s="2491">
        <f t="shared" si="0"/>
        <v>0</v>
      </c>
    </row>
    <row r="6" spans="1:9">
      <c r="A6" s="3452"/>
      <c r="B6" s="3453" t="s">
        <v>2480</v>
      </c>
      <c r="C6" s="3453"/>
      <c r="D6" s="2488"/>
      <c r="E6" s="2486"/>
      <c r="F6" s="2489"/>
      <c r="G6" s="2489"/>
      <c r="H6" s="2490"/>
      <c r="I6" s="2491">
        <f t="shared" si="0"/>
        <v>0</v>
      </c>
    </row>
    <row r="7" spans="1:9">
      <c r="A7" s="3452"/>
      <c r="B7" s="3453" t="s">
        <v>2481</v>
      </c>
      <c r="C7" s="3453"/>
      <c r="D7" s="2488"/>
      <c r="E7" s="2486"/>
      <c r="F7" s="2489"/>
      <c r="G7" s="2489"/>
      <c r="H7" s="2490"/>
      <c r="I7" s="2491">
        <f t="shared" si="0"/>
        <v>0</v>
      </c>
    </row>
    <row r="8" spans="1:9">
      <c r="A8" s="3452"/>
      <c r="B8" s="3453" t="s">
        <v>2482</v>
      </c>
      <c r="C8" s="3453"/>
      <c r="D8" s="2488"/>
      <c r="E8" s="2486"/>
      <c r="F8" s="2489"/>
      <c r="G8" s="2489"/>
      <c r="H8" s="2490"/>
      <c r="I8" s="2491">
        <f t="shared" si="0"/>
        <v>0</v>
      </c>
    </row>
    <row r="9" spans="1:9">
      <c r="A9" s="3452"/>
      <c r="B9" s="3453" t="s">
        <v>2483</v>
      </c>
      <c r="C9" s="3453"/>
      <c r="D9" s="2488"/>
      <c r="E9" s="2486"/>
      <c r="F9" s="2489"/>
      <c r="G9" s="2489"/>
      <c r="H9" s="2490"/>
      <c r="I9" s="2491">
        <f t="shared" si="0"/>
        <v>0</v>
      </c>
    </row>
    <row r="10" spans="1:9">
      <c r="A10" s="3452"/>
      <c r="B10" s="3454" t="s">
        <v>2484</v>
      </c>
      <c r="C10" s="3454"/>
      <c r="D10" s="2492">
        <v>527</v>
      </c>
      <c r="E10" s="2492" t="e">
        <f>ROUND(D1*10000/D10/H9,0)</f>
        <v>#DIV/0!</v>
      </c>
      <c r="F10" s="2493"/>
      <c r="G10" s="2493"/>
      <c r="H10" s="2494"/>
      <c r="I10" s="2495">
        <f>SUM(I3:I9)</f>
        <v>0</v>
      </c>
    </row>
    <row r="11" spans="1:9" ht="14.25">
      <c r="A11" s="3452" t="s">
        <v>2485</v>
      </c>
      <c r="B11" s="3453" t="s">
        <v>2486</v>
      </c>
      <c r="C11" s="3453"/>
      <c r="D11" s="2488" t="s">
        <v>2487</v>
      </c>
      <c r="E11" s="2488" t="s">
        <v>2488</v>
      </c>
      <c r="F11" s="2489" t="s">
        <v>2489</v>
      </c>
      <c r="G11" s="2489" t="s">
        <v>2490</v>
      </c>
      <c r="H11" s="2496" t="s">
        <v>2491</v>
      </c>
      <c r="I11" s="2487" t="s">
        <v>2492</v>
      </c>
    </row>
    <row r="12" spans="1:9">
      <c r="A12" s="3452"/>
      <c r="B12" s="3453" t="s">
        <v>2493</v>
      </c>
      <c r="C12" s="3453"/>
      <c r="D12" s="2488"/>
      <c r="E12" s="2488"/>
      <c r="F12" s="2489"/>
      <c r="G12" s="2490"/>
      <c r="H12" s="2497"/>
      <c r="I12" s="2487">
        <f>ROUND(D12*E12*F12*G12/10000,0)</f>
        <v>0</v>
      </c>
    </row>
    <row r="13" spans="1:9">
      <c r="A13" s="3452"/>
      <c r="B13" s="3453" t="s">
        <v>2494</v>
      </c>
      <c r="C13" s="3453"/>
      <c r="D13" s="2488"/>
      <c r="E13" s="2488"/>
      <c r="F13" s="2489"/>
      <c r="G13" s="2490"/>
      <c r="H13" s="2497"/>
      <c r="I13" s="2487">
        <f>ROUND(D13*E13*F13*G13/10000,0)</f>
        <v>0</v>
      </c>
    </row>
    <row r="14" spans="1:9">
      <c r="A14" s="3452"/>
      <c r="B14" s="3453" t="s">
        <v>2495</v>
      </c>
      <c r="C14" s="3453"/>
      <c r="D14" s="2488"/>
      <c r="E14" s="2488"/>
      <c r="F14" s="2489"/>
      <c r="G14" s="2490"/>
      <c r="H14" s="2497"/>
      <c r="I14" s="2487">
        <f>ROUND(D14*E14*F14*G14/10000,0)</f>
        <v>0</v>
      </c>
    </row>
    <row r="15" spans="1:9">
      <c r="A15" s="3452"/>
      <c r="B15" s="3454" t="s">
        <v>2484</v>
      </c>
      <c r="C15" s="3454"/>
      <c r="D15" s="2492"/>
      <c r="E15" s="2492">
        <f>SUM(E12:E14)</f>
        <v>0</v>
      </c>
      <c r="F15" s="2493"/>
      <c r="G15" s="2490"/>
      <c r="H15" s="2497"/>
      <c r="I15" s="2498">
        <f>SUM(I12:I14)</f>
        <v>0</v>
      </c>
    </row>
    <row r="16" spans="1:9" ht="24">
      <c r="A16" s="3452" t="s">
        <v>2496</v>
      </c>
      <c r="B16" s="3453" t="s">
        <v>2497</v>
      </c>
      <c r="C16" s="3453"/>
      <c r="D16" s="2488" t="s">
        <v>2498</v>
      </c>
      <c r="E16" s="2499" t="s">
        <v>2499</v>
      </c>
      <c r="F16" s="2489" t="s">
        <v>2500</v>
      </c>
      <c r="G16" s="2490" t="s">
        <v>2490</v>
      </c>
      <c r="H16" s="2496" t="s">
        <v>2491</v>
      </c>
      <c r="I16" s="2487" t="s">
        <v>2492</v>
      </c>
    </row>
    <row r="17" spans="1:9" ht="14.25">
      <c r="A17" s="3452"/>
      <c r="B17" s="3453" t="s">
        <v>2501</v>
      </c>
      <c r="C17" s="3453"/>
      <c r="D17" s="2488"/>
      <c r="E17" s="2488"/>
      <c r="F17" s="2489"/>
      <c r="G17" s="2490"/>
      <c r="H17" s="2500"/>
      <c r="I17" s="2501">
        <f>ROUND(D17*E17*F17*G17/10000,0)</f>
        <v>0</v>
      </c>
    </row>
    <row r="18" spans="1:9" ht="14.25">
      <c r="A18" s="3452"/>
      <c r="B18" s="3453" t="s">
        <v>2502</v>
      </c>
      <c r="C18" s="3453"/>
      <c r="D18" s="2488"/>
      <c r="E18" s="2488"/>
      <c r="F18" s="2489"/>
      <c r="G18" s="2490"/>
      <c r="H18" s="2500"/>
      <c r="I18" s="2501">
        <f>ROUND(D18*E18*F18*G18/10000,0)</f>
        <v>0</v>
      </c>
    </row>
    <row r="19" spans="1:9" ht="14.25">
      <c r="A19" s="3452"/>
      <c r="B19" s="3453" t="s">
        <v>2503</v>
      </c>
      <c r="C19" s="3453"/>
      <c r="D19" s="2488"/>
      <c r="E19" s="2488"/>
      <c r="F19" s="2489"/>
      <c r="G19" s="2490"/>
      <c r="H19" s="2500"/>
      <c r="I19" s="2501">
        <f>ROUND(D19*E19*F19*G19/10000,0)</f>
        <v>0</v>
      </c>
    </row>
    <row r="20" spans="1:9">
      <c r="A20" s="3452"/>
      <c r="B20" s="3454" t="s">
        <v>2484</v>
      </c>
      <c r="C20" s="3454"/>
      <c r="D20" s="2492">
        <f>SUM(D17:D19)</f>
        <v>0</v>
      </c>
      <c r="E20" s="2492"/>
      <c r="F20" s="2493"/>
      <c r="G20" s="2490"/>
      <c r="H20" s="2497"/>
      <c r="I20" s="2498">
        <f>SUM(I17:I19)</f>
        <v>0</v>
      </c>
    </row>
    <row r="21" spans="1:9">
      <c r="A21" s="3452" t="s">
        <v>2504</v>
      </c>
      <c r="B21" s="3455"/>
      <c r="C21" s="3455"/>
      <c r="D21" s="3455"/>
      <c r="E21" s="3455"/>
      <c r="F21" s="3455"/>
      <c r="G21" s="3455"/>
      <c r="H21" s="2502">
        <v>0.1</v>
      </c>
      <c r="I21" s="2495">
        <f>ROUND(I10*H21,0)</f>
        <v>0</v>
      </c>
    </row>
    <row r="22" spans="1:9" ht="14.25">
      <c r="A22" s="3456" t="s">
        <v>2505</v>
      </c>
      <c r="B22" s="3457"/>
      <c r="C22" s="3458"/>
      <c r="D22" s="2503" t="s">
        <v>2506</v>
      </c>
      <c r="E22" s="2503" t="s">
        <v>2507</v>
      </c>
      <c r="F22" s="2504" t="s">
        <v>2508</v>
      </c>
      <c r="G22" s="2504" t="s">
        <v>2509</v>
      </c>
      <c r="H22" s="2496" t="s">
        <v>2510</v>
      </c>
      <c r="I22" s="2487" t="s">
        <v>2511</v>
      </c>
    </row>
    <row r="23" spans="1:9" ht="14.25" thickBot="1">
      <c r="A23" s="3459"/>
      <c r="B23" s="3460"/>
      <c r="C23" s="3461"/>
      <c r="D23" s="2505"/>
      <c r="E23" s="2505"/>
      <c r="F23" s="2505"/>
      <c r="G23" s="2506"/>
      <c r="H23" s="2507"/>
      <c r="I23" s="2508">
        <f>ROUND(E23*D23*F23*(1-G23)/10000,0)</f>
        <v>0</v>
      </c>
    </row>
    <row r="26" spans="1:9">
      <c r="A26" s="2509" t="s">
        <v>2512</v>
      </c>
      <c r="B26" s="2509"/>
      <c r="C26" s="2509"/>
      <c r="D26" s="2509"/>
      <c r="E26" s="3449">
        <f>C27-C30-C31-C32</f>
        <v>0</v>
      </c>
      <c r="F26" s="3449"/>
      <c r="G26" s="3449"/>
      <c r="H26" s="3020" t="s">
        <v>2839</v>
      </c>
    </row>
    <row r="27" spans="1:9">
      <c r="A27" s="2510">
        <v>1</v>
      </c>
      <c r="B27" s="2511" t="s">
        <v>2513</v>
      </c>
      <c r="C27" s="2511"/>
      <c r="D27" s="2511"/>
      <c r="E27" s="3450"/>
      <c r="F27" s="3450"/>
      <c r="G27" s="3450"/>
    </row>
    <row r="28" spans="1:9">
      <c r="A28" s="2512" t="s">
        <v>2514</v>
      </c>
      <c r="B28" s="2511" t="s">
        <v>2515</v>
      </c>
      <c r="C28" s="2511"/>
      <c r="D28" s="2511"/>
      <c r="E28" s="3450"/>
      <c r="F28" s="3450"/>
      <c r="G28" s="3450"/>
    </row>
    <row r="29" spans="1:9">
      <c r="A29" s="2512" t="s">
        <v>2516</v>
      </c>
      <c r="B29" s="2511" t="s">
        <v>2457</v>
      </c>
      <c r="C29" s="2511"/>
      <c r="D29" s="2511"/>
      <c r="E29" s="2511" t="s">
        <v>2517</v>
      </c>
      <c r="F29" s="2511"/>
      <c r="G29" s="2511"/>
    </row>
    <row r="30" spans="1:9">
      <c r="A30" s="2510">
        <v>2</v>
      </c>
      <c r="B30" s="2511" t="s">
        <v>2518</v>
      </c>
      <c r="C30" s="2511">
        <f>C27*D30</f>
        <v>0</v>
      </c>
      <c r="D30" s="2513">
        <v>0.2</v>
      </c>
      <c r="E30" s="2511" t="s">
        <v>2519</v>
      </c>
      <c r="F30" s="2511"/>
      <c r="G30" s="2511"/>
    </row>
    <row r="31" spans="1:9">
      <c r="A31" s="2510">
        <v>3</v>
      </c>
      <c r="B31" s="2511" t="s">
        <v>2520</v>
      </c>
      <c r="C31" s="2511">
        <f>C25*D31</f>
        <v>0</v>
      </c>
      <c r="D31" s="2513">
        <v>0.15</v>
      </c>
      <c r="E31" s="2511" t="s">
        <v>2521</v>
      </c>
      <c r="F31" s="2511"/>
      <c r="G31" s="2511"/>
    </row>
    <row r="32" spans="1:9">
      <c r="A32" s="2510">
        <v>4</v>
      </c>
      <c r="B32" s="2511" t="s">
        <v>2522</v>
      </c>
      <c r="C32" s="2511">
        <f>C27*D32</f>
        <v>0</v>
      </c>
      <c r="D32" s="2513">
        <v>0.05</v>
      </c>
      <c r="E32" s="3451"/>
      <c r="F32" s="3451"/>
      <c r="G32" s="3451"/>
    </row>
    <row r="33" spans="1:7" hidden="1">
      <c r="A33" s="3446" t="s">
        <v>2523</v>
      </c>
      <c r="B33" s="3447"/>
      <c r="C33" s="3447"/>
      <c r="D33" s="3448"/>
      <c r="E33" s="3449"/>
      <c r="F33" s="3449"/>
      <c r="G33" s="3449"/>
    </row>
    <row r="34" spans="1:7" hidden="1">
      <c r="A34" s="2514">
        <v>1</v>
      </c>
      <c r="B34" s="2511" t="s">
        <v>2524</v>
      </c>
      <c r="C34" s="2511"/>
      <c r="D34" s="2511"/>
      <c r="E34" s="3450"/>
      <c r="F34" s="3450"/>
      <c r="G34" s="3450"/>
    </row>
    <row r="35" spans="1:7" hidden="1">
      <c r="A35" s="2514">
        <v>2</v>
      </c>
      <c r="B35" s="2511" t="s">
        <v>2525</v>
      </c>
      <c r="C35" s="2511"/>
      <c r="D35" s="2511"/>
      <c r="E35" s="3450"/>
      <c r="F35" s="3450"/>
      <c r="G35" s="3450"/>
    </row>
    <row r="36" spans="1:7" hidden="1">
      <c r="A36" s="2514">
        <v>3</v>
      </c>
      <c r="B36" s="2511" t="s">
        <v>2526</v>
      </c>
      <c r="C36" s="2511"/>
      <c r="D36" s="2511"/>
      <c r="E36" s="3450"/>
      <c r="F36" s="3450"/>
      <c r="G36" s="3450"/>
    </row>
    <row r="37" spans="1:7" hidden="1">
      <c r="A37" s="2514">
        <v>4</v>
      </c>
      <c r="B37" s="2511" t="s">
        <v>2527</v>
      </c>
      <c r="C37" s="2511"/>
      <c r="D37" s="2511"/>
      <c r="E37" s="3450"/>
      <c r="F37" s="3450"/>
      <c r="G37" s="3450"/>
    </row>
    <row r="38" spans="1:7" hidden="1">
      <c r="A38" s="3446" t="s">
        <v>2528</v>
      </c>
      <c r="B38" s="3447"/>
      <c r="C38" s="3447"/>
      <c r="D38" s="3448"/>
      <c r="E38" s="3449"/>
      <c r="F38" s="3449"/>
      <c r="G38" s="3449"/>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602</v>
      </c>
      <c r="B1" s="742"/>
      <c r="C1" s="2182"/>
      <c r="D1" s="2182"/>
      <c r="E1" s="2182"/>
      <c r="F1" s="2182"/>
      <c r="G1" s="2108"/>
    </row>
    <row r="2" spans="1:25" s="2059" customFormat="1" ht="18" customHeight="1">
      <c r="A2" s="423" t="s">
        <v>466</v>
      </c>
      <c r="B2" s="425">
        <f ca="1">C23</f>
        <v>0</v>
      </c>
      <c r="C2" s="2108"/>
      <c r="D2" s="2108"/>
      <c r="E2" s="2108"/>
      <c r="F2" s="2108"/>
      <c r="G2" s="2108"/>
    </row>
    <row r="3" spans="1:25" s="2059" customFormat="1" ht="18" customHeight="1">
      <c r="A3" s="1380" t="s">
        <v>1685</v>
      </c>
      <c r="B3" s="425">
        <f ca="1">ROUND(B2*10000/'数据-汇总表'!E3,0)</f>
        <v>0</v>
      </c>
      <c r="C3" s="2108"/>
      <c r="D3" s="2108"/>
      <c r="E3" s="2108"/>
      <c r="F3" s="2108"/>
      <c r="G3" s="2108"/>
    </row>
    <row r="4" spans="1:25" s="2059" customFormat="1" ht="18" customHeight="1">
      <c r="A4" s="426" t="s">
        <v>467</v>
      </c>
      <c r="B4" s="427">
        <f ca="1">ROUND(B2*10000/'数据-汇总表'!D3,0)</f>
        <v>0</v>
      </c>
      <c r="C4" s="2061"/>
      <c r="D4" s="2108"/>
      <c r="E4" s="2108"/>
      <c r="F4" s="2108"/>
      <c r="G4" s="2108"/>
    </row>
    <row r="5" spans="1:25" s="2059" customFormat="1" ht="18" customHeight="1" thickBot="1">
      <c r="A5" s="429"/>
      <c r="B5" s="430">
        <f ca="1">ROUND(B2/('数据-汇总表'!D3/666.67),0)</f>
        <v>0</v>
      </c>
      <c r="C5" s="431" t="s">
        <v>468</v>
      </c>
      <c r="D5" s="2108"/>
      <c r="E5" s="2108"/>
      <c r="F5" s="2108"/>
      <c r="G5" s="2108"/>
    </row>
    <row r="6" spans="1:25" s="2183" customFormat="1" ht="13.5" customHeight="1">
      <c r="A6" s="743"/>
      <c r="B6" s="744" t="s">
        <v>603</v>
      </c>
      <c r="C6" s="745" t="s">
        <v>604</v>
      </c>
      <c r="D6" s="745" t="s">
        <v>605</v>
      </c>
      <c r="E6" s="746" t="s">
        <v>606</v>
      </c>
      <c r="F6" s="746" t="s">
        <v>607</v>
      </c>
      <c r="G6" s="747"/>
    </row>
    <row r="7" spans="1:25" s="2183" customFormat="1" ht="13.5" customHeight="1">
      <c r="A7" s="2448">
        <v>1</v>
      </c>
      <c r="B7" s="748" t="s">
        <v>608</v>
      </c>
      <c r="C7" s="749">
        <f>C8+C9</f>
        <v>0</v>
      </c>
      <c r="D7" s="749"/>
      <c r="E7" s="750"/>
      <c r="F7" s="750"/>
      <c r="G7" s="2458"/>
    </row>
    <row r="8" spans="1:25" s="2183" customFormat="1" ht="13.5" customHeight="1">
      <c r="A8" s="2448" t="s">
        <v>2437</v>
      </c>
      <c r="B8" s="2451" t="s">
        <v>2439</v>
      </c>
      <c r="C8" s="2452"/>
      <c r="D8" s="749"/>
      <c r="E8" s="750"/>
      <c r="F8" s="750"/>
      <c r="G8" s="751"/>
    </row>
    <row r="9" spans="1:25" s="2183" customFormat="1" ht="13.5" customHeight="1">
      <c r="A9" s="2448" t="s">
        <v>2438</v>
      </c>
      <c r="B9" s="2451" t="s">
        <v>2440</v>
      </c>
      <c r="C9" s="2452"/>
      <c r="D9" s="749"/>
      <c r="E9" s="750"/>
      <c r="F9" s="750"/>
      <c r="G9" s="751"/>
    </row>
    <row r="10" spans="1:25" s="2183" customFormat="1" ht="36">
      <c r="A10" s="2448">
        <v>2</v>
      </c>
      <c r="B10" s="748" t="s">
        <v>612</v>
      </c>
      <c r="C10" s="749">
        <f>C11+C14+C15</f>
        <v>0</v>
      </c>
      <c r="D10" s="760">
        <f>'数据-汇总表'!E3</f>
        <v>29378.809999999998</v>
      </c>
      <c r="E10" s="749">
        <f>'数据-取费表'!B31</f>
        <v>200</v>
      </c>
      <c r="F10" s="761"/>
      <c r="G10" s="759" t="s">
        <v>613</v>
      </c>
    </row>
    <row r="11" spans="1:25" s="2183" customFormat="1" ht="13.5" customHeight="1">
      <c r="A11" s="2448" t="s">
        <v>2437</v>
      </c>
      <c r="B11" s="752" t="s">
        <v>609</v>
      </c>
      <c r="C11" s="753">
        <f>'数据-取费表'!B29</f>
        <v>0</v>
      </c>
      <c r="D11" s="754"/>
      <c r="E11" s="753"/>
      <c r="F11" s="755"/>
      <c r="G11" s="2457" t="s">
        <v>2448</v>
      </c>
    </row>
    <row r="12" spans="1:25" s="2183" customFormat="1" ht="13.5" customHeight="1">
      <c r="A12" s="2455" t="s">
        <v>2445</v>
      </c>
      <c r="B12" s="756" t="s">
        <v>610</v>
      </c>
      <c r="C12" s="757">
        <f>ROUND(D12*E12/10000,0)</f>
        <v>0</v>
      </c>
      <c r="D12" s="758">
        <f>'数据-汇总表'!E5</f>
        <v>0</v>
      </c>
      <c r="E12" s="757">
        <f>'数据-取费表'!B27</f>
        <v>0</v>
      </c>
      <c r="F12" s="755"/>
      <c r="G12" s="759"/>
    </row>
    <row r="13" spans="1:25" s="2183" customFormat="1" ht="13.5" customHeight="1">
      <c r="A13" s="2455" t="s">
        <v>2444</v>
      </c>
      <c r="B13" s="756" t="s">
        <v>611</v>
      </c>
      <c r="C13" s="757">
        <f>ROUND(D13*E13/10000,0)</f>
        <v>0</v>
      </c>
      <c r="D13" s="758">
        <f>'数据-汇总表'!E6</f>
        <v>29378.809999999998</v>
      </c>
      <c r="E13" s="757">
        <f>'数据-取费表'!B28</f>
        <v>0</v>
      </c>
      <c r="F13" s="755"/>
      <c r="G13" s="759"/>
    </row>
    <row r="14" spans="1:25" s="2183" customFormat="1" ht="13.5" customHeight="1">
      <c r="A14" s="2448" t="s">
        <v>2438</v>
      </c>
      <c r="B14" s="2454" t="s">
        <v>2441</v>
      </c>
      <c r="C14" s="2452"/>
      <c r="D14" s="758"/>
      <c r="E14" s="757"/>
      <c r="F14" s="2453"/>
      <c r="G14" s="2456" t="s">
        <v>2446</v>
      </c>
    </row>
    <row r="15" spans="1:25" s="2183" customFormat="1" ht="13.5" customHeight="1">
      <c r="A15" s="2448" t="s">
        <v>2443</v>
      </c>
      <c r="B15" s="2454" t="s">
        <v>2442</v>
      </c>
      <c r="C15" s="2452"/>
      <c r="D15" s="758"/>
      <c r="E15" s="757"/>
      <c r="F15" s="2453"/>
      <c r="G15" s="2456" t="s">
        <v>2447</v>
      </c>
    </row>
    <row r="16" spans="1:25" s="2184" customFormat="1" ht="48">
      <c r="A16" s="2448">
        <v>3</v>
      </c>
      <c r="B16" s="748" t="s">
        <v>614</v>
      </c>
      <c r="C16" s="2452"/>
      <c r="D16" s="760"/>
      <c r="E16" s="749"/>
      <c r="F16" s="761"/>
      <c r="G16" s="759" t="s">
        <v>2449</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615</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616</v>
      </c>
      <c r="C18" s="749">
        <f>ROUND((C7+C10+C16)*F18,0)</f>
        <v>0</v>
      </c>
      <c r="D18" s="762"/>
      <c r="E18" s="763"/>
      <c r="F18" s="761">
        <f>'数据-取费表'!Q16</f>
        <v>0.2</v>
      </c>
      <c r="G18" s="765" t="s">
        <v>617</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618</v>
      </c>
      <c r="C19" s="749">
        <f ca="1">C7+C10+C16+C17+C18</f>
        <v>0</v>
      </c>
      <c r="D19" s="760"/>
      <c r="E19" s="749"/>
      <c r="F19" s="761"/>
      <c r="G19" s="765" t="s">
        <v>619</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620</v>
      </c>
      <c r="C20" s="749">
        <f ca="1">ROUND(C19*F20,0)</f>
        <v>0</v>
      </c>
      <c r="D20" s="760"/>
      <c r="E20" s="749"/>
      <c r="F20" s="1349"/>
      <c r="G20" s="765" t="s">
        <v>621</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622</v>
      </c>
      <c r="C21" s="749">
        <f ca="1">C19+C20</f>
        <v>0</v>
      </c>
      <c r="D21" s="760"/>
      <c r="E21" s="749"/>
      <c r="F21" s="761"/>
      <c r="G21" s="765" t="s">
        <v>623</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624</v>
      </c>
      <c r="C22" s="749">
        <f ca="1">ROUND(C21*F22,0)</f>
        <v>0</v>
      </c>
      <c r="D22" s="760"/>
      <c r="E22" s="749"/>
      <c r="F22" s="766">
        <f>'数据-取费表'!AP16</f>
        <v>0.79200000000000004</v>
      </c>
      <c r="G22" s="765" t="s">
        <v>625</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626</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5.12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2602" t="s">
        <v>718</v>
      </c>
      <c r="C1" s="2603" t="s">
        <v>719</v>
      </c>
      <c r="D1" s="2604"/>
      <c r="E1" s="2605"/>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62" customFormat="1" ht="28.5" customHeight="1">
      <c r="A2" s="423" t="s">
        <v>466</v>
      </c>
      <c r="B2" s="2601" t="e">
        <f>ROUND(B3*D3/10000,0)</f>
        <v>#DIV/0!</v>
      </c>
      <c r="C2" s="2127"/>
      <c r="D2" s="2127"/>
      <c r="E2" s="2127"/>
      <c r="F2" s="2201"/>
      <c r="G2" s="2127"/>
      <c r="H2" s="2127"/>
      <c r="I2" s="2127"/>
      <c r="J2" s="2127"/>
      <c r="K2" s="2202"/>
      <c r="L2" s="2203"/>
      <c r="M2" s="2204"/>
      <c r="N2" s="2204"/>
      <c r="O2" s="2204"/>
      <c r="P2" s="1603"/>
      <c r="Q2" s="1603"/>
      <c r="R2" s="1603"/>
      <c r="S2" s="1603"/>
      <c r="T2" s="1603"/>
      <c r="U2" s="1603"/>
      <c r="V2" s="1603"/>
      <c r="W2" s="1603"/>
      <c r="X2" s="1603"/>
      <c r="Y2" s="1603"/>
      <c r="Z2" s="1603"/>
      <c r="AA2" s="1603"/>
      <c r="AB2" s="1603"/>
      <c r="AC2" s="1604"/>
    </row>
    <row r="3" spans="1:29" s="1362" customFormat="1" ht="28.5" customHeight="1" thickBot="1">
      <c r="A3" s="509" t="s">
        <v>518</v>
      </c>
      <c r="B3" s="851" t="e">
        <f>C49</f>
        <v>#DIV/0!</v>
      </c>
      <c r="C3" s="852" t="s">
        <v>721</v>
      </c>
      <c r="D3" s="851">
        <f>SUMIF('数据-汇总表'!$C19:$C33,D1,'数据-汇总表'!$E19:$E33)</f>
        <v>0</v>
      </c>
      <c r="E3" s="2127"/>
      <c r="F3" s="2201"/>
      <c r="G3" s="2127"/>
      <c r="H3" s="2127"/>
      <c r="I3" s="2127"/>
      <c r="J3" s="2127"/>
      <c r="K3" s="2202"/>
      <c r="L3" s="2203"/>
      <c r="M3" s="2204"/>
      <c r="N3" s="2204"/>
      <c r="O3" s="2204"/>
      <c r="P3" s="1603"/>
      <c r="Q3" s="1603"/>
      <c r="R3" s="1603"/>
      <c r="S3" s="1603"/>
      <c r="T3" s="1603"/>
      <c r="U3" s="1603"/>
      <c r="V3" s="1603"/>
      <c r="W3" s="1603"/>
      <c r="X3" s="1603"/>
      <c r="Y3" s="1603"/>
      <c r="Z3" s="1603"/>
      <c r="AA3" s="1603"/>
      <c r="AB3" s="1603"/>
      <c r="AC3" s="1605"/>
    </row>
    <row r="4" spans="1:29" ht="15">
      <c r="A4" s="512" t="s">
        <v>520</v>
      </c>
      <c r="B4" s="513"/>
      <c r="C4" s="3374" t="s">
        <v>521</v>
      </c>
      <c r="D4" s="3375"/>
      <c r="E4" s="3416" t="s">
        <v>522</v>
      </c>
      <c r="F4" s="3417"/>
      <c r="G4" s="3374" t="s">
        <v>523</v>
      </c>
      <c r="H4" s="3375"/>
      <c r="I4" s="3374" t="s">
        <v>524</v>
      </c>
      <c r="J4" s="3375"/>
      <c r="K4" s="853" t="s">
        <v>525</v>
      </c>
      <c r="L4" s="2133"/>
      <c r="M4" s="2134"/>
      <c r="N4" s="2134"/>
      <c r="O4" s="2134"/>
      <c r="P4" s="3376" t="s">
        <v>526</v>
      </c>
      <c r="Q4" s="3377"/>
      <c r="R4" s="3362" t="s">
        <v>522</v>
      </c>
      <c r="S4" s="3363"/>
      <c r="T4" s="3362" t="s">
        <v>523</v>
      </c>
      <c r="U4" s="3363"/>
      <c r="V4" s="3382" t="s">
        <v>524</v>
      </c>
      <c r="W4" s="3382"/>
      <c r="X4" s="1568"/>
      <c r="Y4" s="3362" t="s">
        <v>526</v>
      </c>
      <c r="Z4" s="3363"/>
      <c r="AA4" s="3357" t="s">
        <v>522</v>
      </c>
      <c r="AB4" s="3357" t="s">
        <v>523</v>
      </c>
      <c r="AC4" s="3357" t="s">
        <v>524</v>
      </c>
    </row>
    <row r="5" spans="1:29" ht="15">
      <c r="A5" s="515"/>
      <c r="B5" s="516"/>
      <c r="C5" s="3385" t="s">
        <v>2925</v>
      </c>
      <c r="D5" s="3386"/>
      <c r="E5" s="3418" t="s">
        <v>2926</v>
      </c>
      <c r="F5" s="3419"/>
      <c r="G5" s="3385" t="s">
        <v>2927</v>
      </c>
      <c r="H5" s="3386"/>
      <c r="I5" s="3385" t="s">
        <v>2928</v>
      </c>
      <c r="J5" s="3386"/>
      <c r="K5" s="854"/>
      <c r="L5" s="2133"/>
      <c r="M5" s="2134"/>
      <c r="N5" s="2134"/>
      <c r="O5" s="2134"/>
      <c r="P5" s="3378"/>
      <c r="Q5" s="3379"/>
      <c r="R5" s="3364"/>
      <c r="S5" s="3365"/>
      <c r="T5" s="3364"/>
      <c r="U5" s="3365"/>
      <c r="V5" s="3382"/>
      <c r="W5" s="3382"/>
      <c r="X5" s="1568"/>
      <c r="Y5" s="3364"/>
      <c r="Z5" s="3365"/>
      <c r="AA5" s="3358"/>
      <c r="AB5" s="3358"/>
      <c r="AC5" s="3358"/>
    </row>
    <row r="6" spans="1:29" ht="15.75" thickBot="1">
      <c r="A6" s="517"/>
      <c r="B6" s="518"/>
      <c r="C6" s="3383" t="s">
        <v>2929</v>
      </c>
      <c r="D6" s="3384"/>
      <c r="E6" s="3420" t="s">
        <v>2929</v>
      </c>
      <c r="F6" s="3421"/>
      <c r="G6" s="3383" t="s">
        <v>2929</v>
      </c>
      <c r="H6" s="3384"/>
      <c r="I6" s="3383" t="s">
        <v>2929</v>
      </c>
      <c r="J6" s="3384"/>
      <c r="K6" s="854" t="s">
        <v>527</v>
      </c>
      <c r="L6" s="2133"/>
      <c r="M6" s="2134"/>
      <c r="N6" s="2134"/>
      <c r="O6" s="2134"/>
      <c r="P6" s="3380"/>
      <c r="Q6" s="3381"/>
      <c r="R6" s="3364"/>
      <c r="S6" s="3365"/>
      <c r="T6" s="3366"/>
      <c r="U6" s="3367"/>
      <c r="V6" s="3382"/>
      <c r="W6" s="3382"/>
      <c r="X6" s="1568"/>
      <c r="Y6" s="3366"/>
      <c r="Z6" s="3367"/>
      <c r="AA6" s="3359"/>
      <c r="AB6" s="3359"/>
      <c r="AC6" s="3359"/>
    </row>
    <row r="7" spans="1:29" s="1220" customFormat="1" ht="15.75" thickBot="1">
      <c r="A7" s="2891"/>
      <c r="B7" s="2898" t="s">
        <v>528</v>
      </c>
      <c r="C7" s="519">
        <f>'数据-取费表'!B2</f>
        <v>43473</v>
      </c>
      <c r="D7" s="520">
        <v>100</v>
      </c>
      <c r="E7" s="521"/>
      <c r="F7" s="522">
        <f>SUMIF(58:58,YEAR(E7)&amp;"-"&amp;MONTH(E7),59:59)</f>
        <v>0</v>
      </c>
      <c r="G7" s="523"/>
      <c r="H7" s="520">
        <f>SUMIF(58:58,YEAR(G7)&amp;"-"&amp;MONTH(G7),59:59)</f>
        <v>0</v>
      </c>
      <c r="I7" s="523"/>
      <c r="J7" s="520">
        <f>SUMIF(58:58,YEAR(I7)&amp;"-"&amp;MONTH(I7),59:59)</f>
        <v>0</v>
      </c>
      <c r="K7" s="855"/>
      <c r="L7" s="2135"/>
      <c r="M7" s="2136"/>
      <c r="N7" s="2136"/>
      <c r="O7" s="2136"/>
      <c r="P7" s="3360" t="s">
        <v>529</v>
      </c>
      <c r="Q7" s="3369"/>
      <c r="R7" s="1569" t="s">
        <v>13</v>
      </c>
      <c r="S7" s="1570">
        <f t="shared" ref="S7:S15" si="0">F7</f>
        <v>0</v>
      </c>
      <c r="T7" s="1569" t="s">
        <v>13</v>
      </c>
      <c r="U7" s="1570">
        <f t="shared" ref="U7:U15" si="1">H7</f>
        <v>0</v>
      </c>
      <c r="V7" s="1569" t="s">
        <v>13</v>
      </c>
      <c r="W7" s="1570">
        <f t="shared" ref="W7:W15" si="2">J7</f>
        <v>0</v>
      </c>
      <c r="X7" s="1571"/>
      <c r="Y7" s="3360" t="s">
        <v>529</v>
      </c>
      <c r="Z7" s="3361"/>
      <c r="AA7" s="1572" t="e">
        <f>D7/F7</f>
        <v>#DIV/0!</v>
      </c>
      <c r="AB7" s="1572" t="e">
        <f>D7/H7</f>
        <v>#DIV/0!</v>
      </c>
      <c r="AC7" s="1572" t="e">
        <f>D7/J7</f>
        <v>#DIV/0!</v>
      </c>
    </row>
    <row r="8" spans="1:29" s="1220" customFormat="1" ht="15.75" thickBot="1">
      <c r="A8" s="2892"/>
      <c r="B8" s="2899" t="s">
        <v>530</v>
      </c>
      <c r="C8" s="525" t="s">
        <v>575</v>
      </c>
      <c r="D8" s="520">
        <v>100</v>
      </c>
      <c r="E8" s="856"/>
      <c r="F8" s="522">
        <f>SUMIF(61:61,E8,62:62)-SUMIF(61:61,C8,62:62)+100</f>
        <v>0</v>
      </c>
      <c r="G8" s="525"/>
      <c r="H8" s="520">
        <f>SUMIF(61:61,G8,62:62)-SUMIF(61:61,C8,62:62)+100</f>
        <v>0</v>
      </c>
      <c r="I8" s="856"/>
      <c r="J8" s="520">
        <f>SUMIF(61:61,I8,62:62)-SUMIF(61:61,C8,62:62)+100</f>
        <v>0</v>
      </c>
      <c r="K8" s="855"/>
      <c r="L8" s="2135"/>
      <c r="M8" s="2136"/>
      <c r="N8" s="2136"/>
      <c r="O8" s="2136"/>
      <c r="P8" s="3360" t="s">
        <v>532</v>
      </c>
      <c r="Q8" s="3361"/>
      <c r="R8" s="1569" t="s">
        <v>13</v>
      </c>
      <c r="S8" s="1570">
        <f t="shared" si="0"/>
        <v>0</v>
      </c>
      <c r="T8" s="1569" t="s">
        <v>13</v>
      </c>
      <c r="U8" s="1570">
        <f t="shared" si="1"/>
        <v>0</v>
      </c>
      <c r="V8" s="1569" t="s">
        <v>13</v>
      </c>
      <c r="W8" s="1570">
        <f t="shared" si="2"/>
        <v>0</v>
      </c>
      <c r="X8" s="1571"/>
      <c r="Y8" s="3360" t="s">
        <v>532</v>
      </c>
      <c r="Z8" s="3361"/>
      <c r="AA8" s="1572" t="e">
        <f t="shared" ref="AA8:AA46" si="3">D8/F8</f>
        <v>#DIV/0!</v>
      </c>
      <c r="AB8" s="1572" t="e">
        <f t="shared" ref="AB8:AB46" si="4">D8/H8</f>
        <v>#DIV/0!</v>
      </c>
      <c r="AC8" s="1572" t="e">
        <f t="shared" ref="AC8:AC46" si="5">D8/J8</f>
        <v>#DIV/0!</v>
      </c>
    </row>
    <row r="9" spans="1:29" s="1220" customFormat="1" ht="15">
      <c r="A9" s="2893"/>
      <c r="B9" s="2900" t="s">
        <v>2753</v>
      </c>
      <c r="C9" s="857"/>
      <c r="D9" s="254">
        <v>100</v>
      </c>
      <c r="E9" s="858"/>
      <c r="F9" s="859">
        <f>SUMIF(63:63,E9,64:64)-SUMIF(63:63,C9,64:64)+100</f>
        <v>100</v>
      </c>
      <c r="G9" s="860"/>
      <c r="H9" s="254">
        <f>SUMIF(63:63,G9,64:64)-SUMIF(63:63,C9,64:64)+100</f>
        <v>100</v>
      </c>
      <c r="I9" s="860"/>
      <c r="J9" s="254">
        <f>SUMIF(63:63,I9,64:64)-SUMIF(63:63,C9,64:64)+100</f>
        <v>100</v>
      </c>
      <c r="K9" s="855"/>
      <c r="L9" s="2135"/>
      <c r="M9" s="2136"/>
      <c r="N9" s="2136"/>
      <c r="O9" s="2137"/>
      <c r="P9" s="3368" t="s">
        <v>534</v>
      </c>
      <c r="Q9" s="1151" t="str">
        <f t="shared" ref="Q9:Q15" si="6">B9</f>
        <v>用途</v>
      </c>
      <c r="R9" s="1569" t="s">
        <v>8</v>
      </c>
      <c r="S9" s="1570">
        <f t="shared" si="0"/>
        <v>100</v>
      </c>
      <c r="T9" s="1569" t="s">
        <v>8</v>
      </c>
      <c r="U9" s="1570">
        <f t="shared" si="1"/>
        <v>100</v>
      </c>
      <c r="V9" s="1569" t="s">
        <v>8</v>
      </c>
      <c r="W9" s="1570">
        <f t="shared" si="2"/>
        <v>100</v>
      </c>
      <c r="X9" s="1571"/>
      <c r="Y9" s="3325" t="s">
        <v>535</v>
      </c>
      <c r="Z9" s="1150" t="str">
        <f t="shared" ref="Z9:Z15" si="7">Q9</f>
        <v>用途</v>
      </c>
      <c r="AA9" s="1572">
        <f t="shared" si="3"/>
        <v>1</v>
      </c>
      <c r="AB9" s="1572">
        <f t="shared" si="4"/>
        <v>1</v>
      </c>
      <c r="AC9" s="1572">
        <f t="shared" si="5"/>
        <v>1</v>
      </c>
    </row>
    <row r="10" spans="1:29" s="1338" customFormat="1" ht="27">
      <c r="A10" s="2894"/>
      <c r="B10" s="2899" t="s">
        <v>2754</v>
      </c>
      <c r="C10" s="861"/>
      <c r="D10" s="255">
        <v>100</v>
      </c>
      <c r="E10" s="862"/>
      <c r="F10" s="863">
        <f>SUMIF(65:65,E10,66:66)-SUMIF(65:65,C10,66:66)+100</f>
        <v>100</v>
      </c>
      <c r="G10" s="861"/>
      <c r="H10" s="255">
        <f>SUMIF(65:65,G10,66:66)-SUMIF(65:65,C10,66:66)+100</f>
        <v>100</v>
      </c>
      <c r="I10" s="861"/>
      <c r="J10" s="255">
        <f>SUMIF(65:65,I10,66:66)-SUMIF(65:65,C10,66:66)+100</f>
        <v>100</v>
      </c>
      <c r="K10" s="864"/>
      <c r="L10" s="2138"/>
      <c r="M10" s="2178"/>
      <c r="N10" s="2178"/>
      <c r="O10" s="2139"/>
      <c r="P10" s="3368"/>
      <c r="Q10" s="1151" t="str">
        <f t="shared" si="6"/>
        <v>土地使用年限（年）</v>
      </c>
      <c r="R10" s="1569" t="s">
        <v>8</v>
      </c>
      <c r="S10" s="1570">
        <f t="shared" si="0"/>
        <v>100</v>
      </c>
      <c r="T10" s="1569" t="s">
        <v>8</v>
      </c>
      <c r="U10" s="1570">
        <f t="shared" si="1"/>
        <v>100</v>
      </c>
      <c r="V10" s="1569" t="s">
        <v>8</v>
      </c>
      <c r="W10" s="1570">
        <f t="shared" si="2"/>
        <v>100</v>
      </c>
      <c r="X10" s="1571"/>
      <c r="Y10" s="3325"/>
      <c r="Z10" s="1150" t="str">
        <f t="shared" si="7"/>
        <v>土地使用年限（年）</v>
      </c>
      <c r="AA10" s="1572">
        <f t="shared" si="3"/>
        <v>1</v>
      </c>
      <c r="AB10" s="1572">
        <f t="shared" si="4"/>
        <v>1</v>
      </c>
      <c r="AC10" s="1572">
        <f t="shared" si="5"/>
        <v>1</v>
      </c>
    </row>
    <row r="11" spans="1:29" ht="15">
      <c r="A11" s="2895"/>
      <c r="B11" s="2899" t="s">
        <v>2755</v>
      </c>
      <c r="C11" s="533"/>
      <c r="D11" s="255">
        <v>100</v>
      </c>
      <c r="E11" s="534"/>
      <c r="F11" s="863" t="e">
        <f>LOOKUP(E11,68:68,69:69)-LOOKUP(C11,68:68,69:69)+100</f>
        <v>#N/A</v>
      </c>
      <c r="G11" s="533"/>
      <c r="H11" s="255" t="e">
        <f>LOOKUP(G11,68:68,69:69)-LOOKUP(C11,68:68,69:69)+100</f>
        <v>#N/A</v>
      </c>
      <c r="I11" s="533"/>
      <c r="J11" s="255" t="e">
        <f>LOOKUP(I11,68:68,69:69)-LOOKUP(C11,68:68,69:69)+100</f>
        <v>#N/A</v>
      </c>
      <c r="K11" s="864"/>
      <c r="L11" s="2140"/>
      <c r="M11" s="2134"/>
      <c r="N11" s="2134"/>
      <c r="O11" s="2141"/>
      <c r="P11" s="3368"/>
      <c r="Q11" s="1151" t="str">
        <f t="shared" si="6"/>
        <v>容积率</v>
      </c>
      <c r="R11" s="1569" t="s">
        <v>11</v>
      </c>
      <c r="S11" s="1570" t="e">
        <f t="shared" si="0"/>
        <v>#N/A</v>
      </c>
      <c r="T11" s="1569" t="s">
        <v>11</v>
      </c>
      <c r="U11" s="1570" t="e">
        <f t="shared" si="1"/>
        <v>#N/A</v>
      </c>
      <c r="V11" s="1569" t="s">
        <v>11</v>
      </c>
      <c r="W11" s="1570" t="e">
        <f t="shared" si="2"/>
        <v>#N/A</v>
      </c>
      <c r="X11" s="1571"/>
      <c r="Y11" s="332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68"/>
      <c r="Q12" s="1151">
        <f t="shared" si="6"/>
        <v>111</v>
      </c>
      <c r="R12" s="1569" t="s">
        <v>11</v>
      </c>
      <c r="S12" s="1570">
        <f t="shared" si="0"/>
        <v>100</v>
      </c>
      <c r="T12" s="1569" t="s">
        <v>11</v>
      </c>
      <c r="U12" s="1570">
        <f t="shared" si="1"/>
        <v>100</v>
      </c>
      <c r="V12" s="1569" t="s">
        <v>11</v>
      </c>
      <c r="W12" s="1570">
        <f t="shared" si="2"/>
        <v>100</v>
      </c>
      <c r="X12" s="1571"/>
      <c r="Y12" s="3325"/>
      <c r="Z12" s="1150">
        <f t="shared" si="7"/>
        <v>111</v>
      </c>
      <c r="AA12" s="1572">
        <f>D12/F12</f>
        <v>1</v>
      </c>
      <c r="AB12" s="1572">
        <f>D12/H12</f>
        <v>1</v>
      </c>
      <c r="AC12" s="1572">
        <f>D12/J12</f>
        <v>1</v>
      </c>
    </row>
    <row r="13" spans="1:29" ht="15">
      <c r="A13" s="2896"/>
      <c r="B13" s="290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68"/>
      <c r="Q13" s="1151">
        <f t="shared" si="6"/>
        <v>111</v>
      </c>
      <c r="R13" s="1569" t="s">
        <v>11</v>
      </c>
      <c r="S13" s="1570">
        <f t="shared" si="0"/>
        <v>100</v>
      </c>
      <c r="T13" s="1569" t="s">
        <v>11</v>
      </c>
      <c r="U13" s="1570">
        <f t="shared" si="1"/>
        <v>100</v>
      </c>
      <c r="V13" s="1569" t="s">
        <v>11</v>
      </c>
      <c r="W13" s="1570">
        <f t="shared" si="2"/>
        <v>100</v>
      </c>
      <c r="X13" s="1571"/>
      <c r="Y13" s="3325"/>
      <c r="Z13" s="1150">
        <f t="shared" si="7"/>
        <v>111</v>
      </c>
      <c r="AA13" s="1572">
        <f t="shared" si="3"/>
        <v>1</v>
      </c>
      <c r="AB13" s="1572">
        <f t="shared" si="4"/>
        <v>1</v>
      </c>
      <c r="AC13" s="1572">
        <f t="shared" si="5"/>
        <v>1</v>
      </c>
    </row>
    <row r="14" spans="1:29" ht="15.75" thickBot="1">
      <c r="A14" s="2897"/>
      <c r="B14" s="290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68"/>
      <c r="Q14" s="1151">
        <f t="shared" si="6"/>
        <v>111</v>
      </c>
      <c r="R14" s="1569" t="s">
        <v>11</v>
      </c>
      <c r="S14" s="1570">
        <f t="shared" si="0"/>
        <v>100</v>
      </c>
      <c r="T14" s="1569" t="s">
        <v>11</v>
      </c>
      <c r="U14" s="1570">
        <f t="shared" si="1"/>
        <v>100</v>
      </c>
      <c r="V14" s="1569" t="s">
        <v>11</v>
      </c>
      <c r="W14" s="1570">
        <f t="shared" si="2"/>
        <v>100</v>
      </c>
      <c r="X14" s="1571"/>
      <c r="Y14" s="3325"/>
      <c r="Z14" s="1150">
        <f t="shared" si="7"/>
        <v>111</v>
      </c>
      <c r="AA14" s="1572">
        <f t="shared" si="3"/>
        <v>1</v>
      </c>
      <c r="AB14" s="1572">
        <f t="shared" si="4"/>
        <v>1</v>
      </c>
      <c r="AC14" s="1572">
        <f t="shared" si="5"/>
        <v>1</v>
      </c>
    </row>
    <row r="15" spans="1:29" ht="99.75">
      <c r="A15" s="2889" t="s">
        <v>2751</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c r="L15" s="2142"/>
      <c r="M15" s="2134"/>
      <c r="N15" s="2134"/>
      <c r="O15" s="2141"/>
      <c r="P15" s="3370" t="s">
        <v>539</v>
      </c>
      <c r="Q15" s="1573" t="str">
        <f t="shared" si="6"/>
        <v>居住社区成熟度</v>
      </c>
      <c r="R15" s="1574" t="s">
        <v>11</v>
      </c>
      <c r="S15" s="1575">
        <f t="shared" si="0"/>
        <v>100</v>
      </c>
      <c r="T15" s="1574" t="s">
        <v>11</v>
      </c>
      <c r="U15" s="1575">
        <f t="shared" si="1"/>
        <v>100</v>
      </c>
      <c r="V15" s="1574" t="s">
        <v>11</v>
      </c>
      <c r="W15" s="1575">
        <f t="shared" si="2"/>
        <v>100</v>
      </c>
      <c r="X15" s="1568"/>
      <c r="Y15" s="3370" t="s">
        <v>539</v>
      </c>
      <c r="Z15" s="1576" t="str">
        <f t="shared" si="7"/>
        <v>居住社区成熟度</v>
      </c>
      <c r="AA15" s="1577">
        <f t="shared" si="3"/>
        <v>1</v>
      </c>
      <c r="AB15" s="1577">
        <f t="shared" si="4"/>
        <v>1</v>
      </c>
      <c r="AC15" s="1577">
        <f t="shared" si="5"/>
        <v>1</v>
      </c>
    </row>
    <row r="16" spans="1:29" ht="15">
      <c r="A16" s="532"/>
      <c r="B16" s="869"/>
      <c r="C16" s="576"/>
      <c r="D16" s="555"/>
      <c r="E16" s="556"/>
      <c r="F16" s="557"/>
      <c r="G16" s="558"/>
      <c r="H16" s="559"/>
      <c r="I16" s="556"/>
      <c r="J16" s="555"/>
      <c r="K16" s="870"/>
      <c r="L16" s="2142"/>
      <c r="M16" s="2134"/>
      <c r="N16" s="2134"/>
      <c r="O16" s="2141"/>
      <c r="P16" s="3371"/>
      <c r="Q16" s="1573"/>
      <c r="R16" s="1574"/>
      <c r="S16" s="1575"/>
      <c r="T16" s="1574"/>
      <c r="U16" s="1575"/>
      <c r="V16" s="1574"/>
      <c r="W16" s="1575"/>
      <c r="X16" s="1568"/>
      <c r="Y16" s="3371"/>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c r="L17" s="2142"/>
      <c r="M17" s="2134"/>
      <c r="N17" s="2134"/>
      <c r="O17" s="2141"/>
      <c r="P17" s="3371"/>
      <c r="Q17" s="1573" t="str">
        <f>B17</f>
        <v>交通便捷度</v>
      </c>
      <c r="R17" s="1574" t="s">
        <v>11</v>
      </c>
      <c r="S17" s="1575">
        <f>F17</f>
        <v>100</v>
      </c>
      <c r="T17" s="1574" t="s">
        <v>11</v>
      </c>
      <c r="U17" s="1575">
        <f>H17</f>
        <v>100</v>
      </c>
      <c r="V17" s="1574" t="s">
        <v>11</v>
      </c>
      <c r="W17" s="1575">
        <f>J17</f>
        <v>100</v>
      </c>
      <c r="X17" s="1568"/>
      <c r="Y17" s="3371"/>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70"/>
      <c r="L18" s="2142"/>
      <c r="M18" s="2134"/>
      <c r="N18" s="2134"/>
      <c r="O18" s="2141"/>
      <c r="P18" s="3371"/>
      <c r="Q18" s="1573"/>
      <c r="R18" s="1574"/>
      <c r="S18" s="1575"/>
      <c r="T18" s="1574"/>
      <c r="U18" s="1575"/>
      <c r="V18" s="1574"/>
      <c r="W18" s="1575"/>
      <c r="X18" s="1568"/>
      <c r="Y18" s="3371"/>
      <c r="Z18" s="1576"/>
      <c r="AA18" s="1577">
        <v>1</v>
      </c>
      <c r="AB18" s="1577">
        <v>1</v>
      </c>
      <c r="AC18" s="1577">
        <v>1</v>
      </c>
    </row>
    <row r="19" spans="1:29" ht="42.75">
      <c r="A19" s="532"/>
      <c r="B19" s="2579"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c r="L19" s="2142"/>
      <c r="M19" s="2134"/>
      <c r="N19" s="2134"/>
      <c r="O19" s="2141"/>
      <c r="P19" s="3371"/>
      <c r="Q19" s="1573" t="str">
        <f>B19</f>
        <v>公共配套设施</v>
      </c>
      <c r="R19" s="1574" t="s">
        <v>11</v>
      </c>
      <c r="S19" s="1575">
        <f>F19</f>
        <v>100</v>
      </c>
      <c r="T19" s="1574" t="s">
        <v>11</v>
      </c>
      <c r="U19" s="1575">
        <f>H19</f>
        <v>100</v>
      </c>
      <c r="V19" s="1574" t="s">
        <v>11</v>
      </c>
      <c r="W19" s="1575">
        <f>J19</f>
        <v>100</v>
      </c>
      <c r="X19" s="1568"/>
      <c r="Y19" s="3371"/>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70"/>
      <c r="L20" s="2142"/>
      <c r="M20" s="2134"/>
      <c r="N20" s="2134"/>
      <c r="O20" s="2141"/>
      <c r="P20" s="3371"/>
      <c r="Q20" s="1573"/>
      <c r="R20" s="1574"/>
      <c r="S20" s="1575"/>
      <c r="T20" s="1574"/>
      <c r="U20" s="1575"/>
      <c r="V20" s="1574"/>
      <c r="W20" s="1575"/>
      <c r="X20" s="1568"/>
      <c r="Y20" s="3371"/>
      <c r="Z20" s="1576"/>
      <c r="AA20" s="1577">
        <v>1</v>
      </c>
      <c r="AB20" s="1577">
        <v>1</v>
      </c>
      <c r="AC20" s="1577">
        <v>1</v>
      </c>
    </row>
    <row r="21" spans="1:29" ht="28.5">
      <c r="A21" s="532"/>
      <c r="B21" s="2572" t="s">
        <v>2555</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c r="L21" s="2142"/>
      <c r="M21" s="2134"/>
      <c r="N21" s="2134"/>
      <c r="O21" s="2141"/>
      <c r="P21" s="3371"/>
      <c r="Q21" s="2558" t="str">
        <f>B21</f>
        <v>基础设施水平</v>
      </c>
      <c r="R21" s="1574" t="s">
        <v>11</v>
      </c>
      <c r="S21" s="1575">
        <f>F21</f>
        <v>100</v>
      </c>
      <c r="T21" s="1574" t="s">
        <v>11</v>
      </c>
      <c r="U21" s="1575">
        <f>H21</f>
        <v>100</v>
      </c>
      <c r="V21" s="1574" t="s">
        <v>11</v>
      </c>
      <c r="W21" s="1575">
        <f>J21</f>
        <v>100</v>
      </c>
      <c r="X21" s="2560"/>
      <c r="Y21" s="3371"/>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78"/>
      <c r="L22" s="2142"/>
      <c r="M22" s="2134"/>
      <c r="N22" s="2134"/>
      <c r="O22" s="2141"/>
      <c r="P22" s="3371"/>
      <c r="Q22" s="2558"/>
      <c r="R22" s="1574"/>
      <c r="S22" s="1575"/>
      <c r="T22" s="1574"/>
      <c r="U22" s="1575"/>
      <c r="V22" s="1574"/>
      <c r="W22" s="1575"/>
      <c r="X22" s="2560"/>
      <c r="Y22" s="3371"/>
      <c r="Z22" s="2559"/>
      <c r="AA22" s="1577">
        <v>1</v>
      </c>
      <c r="AB22" s="1577">
        <v>1</v>
      </c>
      <c r="AC22" s="1577">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c r="L23" s="2142"/>
      <c r="M23" s="2134"/>
      <c r="N23" s="2134"/>
      <c r="O23" s="2141"/>
      <c r="P23" s="3371"/>
      <c r="Q23" s="1573" t="str">
        <f>B23</f>
        <v>自然及人文环境</v>
      </c>
      <c r="R23" s="1574" t="s">
        <v>11</v>
      </c>
      <c r="S23" s="1575">
        <f>F23</f>
        <v>100</v>
      </c>
      <c r="T23" s="1574" t="s">
        <v>11</v>
      </c>
      <c r="U23" s="1575">
        <f>H23</f>
        <v>100</v>
      </c>
      <c r="V23" s="1574" t="s">
        <v>11</v>
      </c>
      <c r="W23" s="1575">
        <f>J23</f>
        <v>100</v>
      </c>
      <c r="X23" s="1568"/>
      <c r="Y23" s="3371"/>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70"/>
      <c r="L24" s="2142"/>
      <c r="M24" s="2134"/>
      <c r="N24" s="2134"/>
      <c r="O24" s="2141"/>
      <c r="P24" s="3371"/>
      <c r="Q24" s="1573"/>
      <c r="R24" s="1574"/>
      <c r="S24" s="1575"/>
      <c r="T24" s="1574"/>
      <c r="U24" s="1575"/>
      <c r="V24" s="1574"/>
      <c r="W24" s="1575"/>
      <c r="X24" s="1568"/>
      <c r="Y24" s="3371"/>
      <c r="Z24" s="1576"/>
      <c r="AA24" s="1577">
        <v>1</v>
      </c>
      <c r="AB24" s="1577">
        <v>1</v>
      </c>
      <c r="AC24" s="1577">
        <v>1</v>
      </c>
    </row>
    <row r="25" spans="1:29" ht="15">
      <c r="A25" s="532"/>
      <c r="B25" s="1895" t="s">
        <v>2255</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71"/>
      <c r="Q25" s="1573" t="str">
        <f t="shared" ref="Q25:Q46" si="11">B25</f>
        <v>楼层-1</v>
      </c>
      <c r="R25" s="1574" t="s">
        <v>11</v>
      </c>
      <c r="S25" s="1575">
        <f>F25</f>
        <v>100</v>
      </c>
      <c r="T25" s="1574" t="s">
        <v>11</v>
      </c>
      <c r="U25" s="1575">
        <f>H25</f>
        <v>100</v>
      </c>
      <c r="V25" s="1574" t="s">
        <v>11</v>
      </c>
      <c r="W25" s="1575">
        <f>J25</f>
        <v>100</v>
      </c>
      <c r="X25" s="1568"/>
      <c r="Y25" s="3371"/>
      <c r="Z25" s="1576" t="str">
        <f>Q25</f>
        <v>楼层-1</v>
      </c>
      <c r="AA25" s="1577">
        <f t="shared" si="3"/>
        <v>1</v>
      </c>
      <c r="AB25" s="1577">
        <f t="shared" si="4"/>
        <v>1</v>
      </c>
      <c r="AC25" s="1577">
        <f t="shared" si="5"/>
        <v>1</v>
      </c>
    </row>
    <row r="26" spans="1:29" ht="15">
      <c r="A26" s="532"/>
      <c r="B26" s="527" t="s">
        <v>722</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71"/>
      <c r="Q26" s="1573" t="str">
        <f t="shared" si="11"/>
        <v>朝向</v>
      </c>
      <c r="R26" s="1574" t="s">
        <v>11</v>
      </c>
      <c r="S26" s="1575">
        <f>F26</f>
        <v>100</v>
      </c>
      <c r="T26" s="1574" t="s">
        <v>11</v>
      </c>
      <c r="U26" s="1575">
        <f>H26</f>
        <v>100</v>
      </c>
      <c r="V26" s="1574" t="s">
        <v>11</v>
      </c>
      <c r="W26" s="1575">
        <f>J26</f>
        <v>100</v>
      </c>
      <c r="X26" s="1568"/>
      <c r="Y26" s="3371"/>
      <c r="Z26" s="1576" t="str">
        <f>Q26</f>
        <v>朝向</v>
      </c>
      <c r="AA26" s="1577">
        <f t="shared" si="3"/>
        <v>1</v>
      </c>
      <c r="AB26" s="1577">
        <f t="shared" si="4"/>
        <v>1</v>
      </c>
      <c r="AC26" s="1577">
        <f t="shared" si="5"/>
        <v>1</v>
      </c>
    </row>
    <row r="27" spans="1:29" s="1220" customFormat="1" ht="15">
      <c r="A27" s="536"/>
      <c r="B27" s="537" t="s">
        <v>723</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371"/>
      <c r="Q27" s="1151" t="str">
        <f t="shared" si="11"/>
        <v>道路级别</v>
      </c>
      <c r="R27" s="1569" t="s">
        <v>11</v>
      </c>
      <c r="S27" s="1570">
        <f>F27</f>
        <v>100</v>
      </c>
      <c r="T27" s="1569" t="s">
        <v>11</v>
      </c>
      <c r="U27" s="1570">
        <f>H27</f>
        <v>100</v>
      </c>
      <c r="V27" s="1569" t="s">
        <v>11</v>
      </c>
      <c r="W27" s="1570">
        <f>J27</f>
        <v>100</v>
      </c>
      <c r="X27" s="1571"/>
      <c r="Y27" s="3371"/>
      <c r="Z27" s="1150" t="str">
        <f>Q27</f>
        <v>道路级别</v>
      </c>
      <c r="AA27" s="1577">
        <f>D27/F27</f>
        <v>1</v>
      </c>
      <c r="AB27" s="1577">
        <f>D27/H27</f>
        <v>1</v>
      </c>
      <c r="AC27" s="1577">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71"/>
      <c r="Q28" s="1573">
        <f t="shared" si="11"/>
        <v>111</v>
      </c>
      <c r="R28" s="1574" t="s">
        <v>11</v>
      </c>
      <c r="S28" s="1575">
        <f t="shared" ref="S28:S46" si="12">F28</f>
        <v>100</v>
      </c>
      <c r="T28" s="1574" t="s">
        <v>11</v>
      </c>
      <c r="U28" s="1575">
        <f t="shared" ref="U28:U46" si="13">H28</f>
        <v>100</v>
      </c>
      <c r="V28" s="1574" t="s">
        <v>11</v>
      </c>
      <c r="W28" s="1575">
        <f t="shared" ref="W28:W46" si="14">J28</f>
        <v>100</v>
      </c>
      <c r="X28" s="1568"/>
      <c r="Y28" s="3371"/>
      <c r="Z28" s="1576">
        <f t="shared" ref="Z28:Z46" si="15">Q28</f>
        <v>111</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71"/>
      <c r="Q29" s="1573">
        <f t="shared" si="11"/>
        <v>111</v>
      </c>
      <c r="R29" s="1574" t="s">
        <v>11</v>
      </c>
      <c r="S29" s="1575">
        <f t="shared" si="12"/>
        <v>100</v>
      </c>
      <c r="T29" s="1574" t="s">
        <v>11</v>
      </c>
      <c r="U29" s="1575">
        <f t="shared" si="13"/>
        <v>100</v>
      </c>
      <c r="V29" s="1574" t="s">
        <v>11</v>
      </c>
      <c r="W29" s="1575">
        <f t="shared" si="14"/>
        <v>100</v>
      </c>
      <c r="X29" s="1568"/>
      <c r="Y29" s="3371"/>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71"/>
      <c r="Q30" s="1573">
        <f t="shared" si="11"/>
        <v>111</v>
      </c>
      <c r="R30" s="1574" t="s">
        <v>11</v>
      </c>
      <c r="S30" s="1575">
        <f t="shared" si="12"/>
        <v>100</v>
      </c>
      <c r="T30" s="1574" t="s">
        <v>11</v>
      </c>
      <c r="U30" s="1575">
        <f t="shared" si="13"/>
        <v>100</v>
      </c>
      <c r="V30" s="1574" t="s">
        <v>11</v>
      </c>
      <c r="W30" s="1575">
        <f t="shared" si="14"/>
        <v>100</v>
      </c>
      <c r="X30" s="1568"/>
      <c r="Y30" s="3371"/>
      <c r="Z30" s="1576">
        <f t="shared" si="15"/>
        <v>111</v>
      </c>
      <c r="AA30" s="1577">
        <f t="shared" si="3"/>
        <v>1</v>
      </c>
      <c r="AB30" s="1577">
        <f t="shared" si="4"/>
        <v>1</v>
      </c>
      <c r="AC30" s="1577">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71"/>
      <c r="Q31" s="1573">
        <f t="shared" si="11"/>
        <v>111</v>
      </c>
      <c r="R31" s="1574" t="s">
        <v>11</v>
      </c>
      <c r="S31" s="1575">
        <f t="shared" si="12"/>
        <v>100</v>
      </c>
      <c r="T31" s="1574" t="s">
        <v>11</v>
      </c>
      <c r="U31" s="1575">
        <f t="shared" si="13"/>
        <v>100</v>
      </c>
      <c r="V31" s="1574" t="s">
        <v>11</v>
      </c>
      <c r="W31" s="1575">
        <f t="shared" si="14"/>
        <v>100</v>
      </c>
      <c r="X31" s="1568"/>
      <c r="Y31" s="3371"/>
      <c r="Z31" s="1576">
        <f t="shared" si="15"/>
        <v>111</v>
      </c>
      <c r="AA31" s="1577">
        <f t="shared" si="3"/>
        <v>1</v>
      </c>
      <c r="AB31" s="1577">
        <f t="shared" si="4"/>
        <v>1</v>
      </c>
      <c r="AC31" s="1577">
        <f t="shared" si="5"/>
        <v>1</v>
      </c>
    </row>
    <row r="32" spans="1:29" ht="15">
      <c r="A32" s="2886" t="s">
        <v>2752</v>
      </c>
      <c r="B32" s="172" t="s">
        <v>724</v>
      </c>
      <c r="C32" s="878"/>
      <c r="D32" s="597">
        <v>100</v>
      </c>
      <c r="E32" s="879"/>
      <c r="F32" s="575">
        <f>SUMIF(100:100,E32,101:101)-SUMIF(100:100,C32,101:101)+100</f>
        <v>100</v>
      </c>
      <c r="G32" s="878"/>
      <c r="H32" s="597">
        <f>SUMIF(100:100,G32,101:101)-SUMIF(100:100,C32,101:101)+100</f>
        <v>100</v>
      </c>
      <c r="I32" s="879"/>
      <c r="J32" s="540">
        <f>SUMIF(100:100,I32,101:101)-SUMIF(100:100,C32,101:101)+100</f>
        <v>100</v>
      </c>
      <c r="K32" s="864"/>
      <c r="L32" s="2142"/>
      <c r="M32" s="2134"/>
      <c r="N32" s="2134"/>
      <c r="O32" s="2141"/>
      <c r="P32" s="3372" t="s">
        <v>549</v>
      </c>
      <c r="Q32" s="1573" t="str">
        <f t="shared" si="11"/>
        <v>建筑类型</v>
      </c>
      <c r="R32" s="1574" t="s">
        <v>11</v>
      </c>
      <c r="S32" s="1575">
        <f t="shared" si="12"/>
        <v>100</v>
      </c>
      <c r="T32" s="1574" t="s">
        <v>11</v>
      </c>
      <c r="U32" s="1575">
        <f t="shared" si="13"/>
        <v>100</v>
      </c>
      <c r="V32" s="1574" t="s">
        <v>11</v>
      </c>
      <c r="W32" s="1575">
        <f t="shared" si="14"/>
        <v>100</v>
      </c>
      <c r="X32" s="1568"/>
      <c r="Y32" s="3373" t="s">
        <v>549</v>
      </c>
      <c r="Z32" s="1576" t="str">
        <f t="shared" si="15"/>
        <v>建筑类型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4"/>
      <c r="J33" s="255" t="e">
        <f>LOOKUP(I33,103:103,104:104)-LOOKUP(C33,103:103,104:104)+100</f>
        <v>#N/A</v>
      </c>
      <c r="K33" s="865"/>
      <c r="L33" s="2140"/>
      <c r="M33" s="2171"/>
      <c r="N33" s="2171"/>
      <c r="O33" s="2143"/>
      <c r="P33" s="3373"/>
      <c r="Q33" s="1606" t="str">
        <f t="shared" si="11"/>
        <v>项目建筑规模</v>
      </c>
      <c r="R33" s="1578" t="s">
        <v>11</v>
      </c>
      <c r="S33" s="1579" t="e">
        <f t="shared" si="12"/>
        <v>#N/A</v>
      </c>
      <c r="T33" s="1578" t="s">
        <v>11</v>
      </c>
      <c r="U33" s="1579" t="e">
        <f t="shared" si="13"/>
        <v>#N/A</v>
      </c>
      <c r="V33" s="1578" t="s">
        <v>11</v>
      </c>
      <c r="W33" s="1579" t="e">
        <f t="shared" si="14"/>
        <v>#N/A</v>
      </c>
      <c r="X33" s="1580"/>
      <c r="Y33" s="3373"/>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2"/>
      <c r="J34" s="540">
        <f>SUMIF(105:105,I34,106:106)-SUMIF(105:105,C34,106:106)+100</f>
        <v>100</v>
      </c>
      <c r="K34" s="864"/>
      <c r="L34" s="2142"/>
      <c r="M34" s="2134"/>
      <c r="N34" s="2134"/>
      <c r="O34" s="2141"/>
      <c r="P34" s="3373"/>
      <c r="Q34" s="1573" t="str">
        <f t="shared" si="11"/>
        <v>建筑结构</v>
      </c>
      <c r="R34" s="1574" t="s">
        <v>11</v>
      </c>
      <c r="S34" s="1575">
        <f t="shared" si="12"/>
        <v>100</v>
      </c>
      <c r="T34" s="1574" t="s">
        <v>11</v>
      </c>
      <c r="U34" s="1575">
        <f t="shared" si="13"/>
        <v>100</v>
      </c>
      <c r="V34" s="1574" t="s">
        <v>11</v>
      </c>
      <c r="W34" s="1575">
        <f t="shared" si="14"/>
        <v>100</v>
      </c>
      <c r="X34" s="1568"/>
      <c r="Y34" s="3373"/>
      <c r="Z34" s="1576" t="str">
        <f t="shared" si="15"/>
        <v>建筑结构</v>
      </c>
      <c r="AA34" s="1577">
        <f t="shared" si="3"/>
        <v>1</v>
      </c>
      <c r="AB34" s="1577">
        <f t="shared" si="4"/>
        <v>1</v>
      </c>
      <c r="AC34" s="1577">
        <f t="shared" si="5"/>
        <v>1</v>
      </c>
    </row>
    <row r="35" spans="1:29" ht="15">
      <c r="A35" s="594"/>
      <c r="B35" s="527" t="s">
        <v>727</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373"/>
      <c r="Q35" s="1573" t="str">
        <f t="shared" si="11"/>
        <v>建筑品质</v>
      </c>
      <c r="R35" s="1574" t="s">
        <v>11</v>
      </c>
      <c r="S35" s="1575">
        <f t="shared" si="12"/>
        <v>100</v>
      </c>
      <c r="T35" s="1574" t="s">
        <v>11</v>
      </c>
      <c r="U35" s="1575">
        <f t="shared" si="13"/>
        <v>100</v>
      </c>
      <c r="V35" s="1574" t="s">
        <v>11</v>
      </c>
      <c r="W35" s="1575">
        <f t="shared" si="14"/>
        <v>100</v>
      </c>
      <c r="X35" s="1568"/>
      <c r="Y35" s="3373"/>
      <c r="Z35" s="1576" t="str">
        <f t="shared" si="15"/>
        <v>建筑品质</v>
      </c>
      <c r="AA35" s="1577">
        <f t="shared" si="3"/>
        <v>1</v>
      </c>
      <c r="AB35" s="1577">
        <f t="shared" si="4"/>
        <v>1</v>
      </c>
      <c r="AC35" s="1577">
        <f t="shared" si="5"/>
        <v>1</v>
      </c>
    </row>
    <row r="36" spans="1:29" ht="15">
      <c r="A36" s="594"/>
      <c r="B36" s="527" t="s">
        <v>728</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373"/>
      <c r="Q36" s="1573" t="str">
        <f t="shared" si="11"/>
        <v>公共部分装修</v>
      </c>
      <c r="R36" s="1574" t="s">
        <v>11</v>
      </c>
      <c r="S36" s="1575">
        <f t="shared" si="12"/>
        <v>100</v>
      </c>
      <c r="T36" s="1574" t="s">
        <v>11</v>
      </c>
      <c r="U36" s="1575">
        <f t="shared" si="13"/>
        <v>100</v>
      </c>
      <c r="V36" s="1574" t="s">
        <v>11</v>
      </c>
      <c r="W36" s="1575">
        <f t="shared" si="14"/>
        <v>100</v>
      </c>
      <c r="X36" s="1568"/>
      <c r="Y36" s="3373"/>
      <c r="Z36" s="1576" t="str">
        <f t="shared" si="15"/>
        <v>公共部分装修</v>
      </c>
      <c r="AA36" s="1577">
        <f t="shared" si="3"/>
        <v>1</v>
      </c>
      <c r="AB36" s="1577">
        <f t="shared" si="4"/>
        <v>1</v>
      </c>
      <c r="AC36" s="1577">
        <f t="shared" si="5"/>
        <v>1</v>
      </c>
    </row>
    <row r="37" spans="1:29" s="1220" customFormat="1" ht="15">
      <c r="A37" s="600"/>
      <c r="B37" s="527" t="s">
        <v>729</v>
      </c>
      <c r="C37" s="883"/>
      <c r="D37" s="255">
        <v>100</v>
      </c>
      <c r="E37" s="884"/>
      <c r="F37" s="863" t="e">
        <f>LOOKUP(E37,112:112,113:113)-LOOKUP(C37,112:112,113:113)+100</f>
        <v>#N/A</v>
      </c>
      <c r="G37" s="885"/>
      <c r="H37" s="255" t="e">
        <f>LOOKUP(G37,112:112,113:113)-LOOKUP(C37,112:112,113:113)+100</f>
        <v>#N/A</v>
      </c>
      <c r="I37" s="884"/>
      <c r="J37" s="255" t="e">
        <f>LOOKUP(I37,112:112,113:113)-LOOKUP(C37,112:112,113:113)+100</f>
        <v>#N/A</v>
      </c>
      <c r="K37" s="864"/>
      <c r="L37" s="2135"/>
      <c r="M37" s="2136"/>
      <c r="N37" s="2136"/>
      <c r="O37" s="2137"/>
      <c r="P37" s="3373"/>
      <c r="Q37" s="1151" t="str">
        <f t="shared" si="11"/>
        <v>成新度</v>
      </c>
      <c r="R37" s="1569" t="s">
        <v>11</v>
      </c>
      <c r="S37" s="1570" t="e">
        <f t="shared" si="12"/>
        <v>#N/A</v>
      </c>
      <c r="T37" s="1569" t="s">
        <v>11</v>
      </c>
      <c r="U37" s="1570" t="e">
        <f t="shared" si="13"/>
        <v>#N/A</v>
      </c>
      <c r="V37" s="1569" t="s">
        <v>11</v>
      </c>
      <c r="W37" s="1570" t="e">
        <f t="shared" si="14"/>
        <v>#N/A</v>
      </c>
      <c r="X37" s="1571"/>
      <c r="Y37" s="3373"/>
      <c r="Z37" s="1150" t="str">
        <f t="shared" si="15"/>
        <v>成新度</v>
      </c>
      <c r="AA37" s="1572" t="e">
        <f t="shared" si="3"/>
        <v>#N/A</v>
      </c>
      <c r="AB37" s="1572" t="e">
        <f t="shared" si="4"/>
        <v>#N/A</v>
      </c>
      <c r="AC37" s="1572" t="e">
        <f t="shared" si="5"/>
        <v>#N/A</v>
      </c>
    </row>
    <row r="38" spans="1:29" ht="15">
      <c r="A38" s="594"/>
      <c r="B38" s="527" t="s">
        <v>730</v>
      </c>
      <c r="C38" s="599"/>
      <c r="D38" s="540">
        <v>100</v>
      </c>
      <c r="E38" s="874"/>
      <c r="F38" s="575">
        <f>SUMIF(114:114,E38,115:115)-SUMIF(114:114,C38,115:115)+100</f>
        <v>100</v>
      </c>
      <c r="G38" s="599"/>
      <c r="H38" s="540">
        <f>SUMIF(114:114,G38,115:115)-SUMIF(114:114,C38,115:115)+100</f>
        <v>100</v>
      </c>
      <c r="I38" s="874"/>
      <c r="J38" s="540">
        <f>SUMIF(114:114,I38,115:115)-SUMIF(114:114,C38,115:115)+100</f>
        <v>100</v>
      </c>
      <c r="K38" s="864"/>
      <c r="L38" s="2142"/>
      <c r="M38" s="2134"/>
      <c r="N38" s="2134"/>
      <c r="O38" s="2141"/>
      <c r="P38" s="3373" t="s">
        <v>549</v>
      </c>
      <c r="Q38" s="1573" t="str">
        <f t="shared" si="11"/>
        <v>物业管理</v>
      </c>
      <c r="R38" s="1574" t="s">
        <v>11</v>
      </c>
      <c r="S38" s="1575">
        <f t="shared" si="12"/>
        <v>100</v>
      </c>
      <c r="T38" s="1574" t="s">
        <v>11</v>
      </c>
      <c r="U38" s="1575">
        <f t="shared" si="13"/>
        <v>100</v>
      </c>
      <c r="V38" s="1574" t="s">
        <v>11</v>
      </c>
      <c r="W38" s="1575">
        <f t="shared" si="14"/>
        <v>100</v>
      </c>
      <c r="X38" s="1568"/>
      <c r="Y38" s="3373" t="s">
        <v>549</v>
      </c>
      <c r="Z38" s="1576" t="str">
        <f t="shared" si="15"/>
        <v>物业管理</v>
      </c>
      <c r="AA38" s="1577">
        <f t="shared" si="3"/>
        <v>1</v>
      </c>
      <c r="AB38" s="1577">
        <f t="shared" si="4"/>
        <v>1</v>
      </c>
      <c r="AC38" s="1577">
        <f t="shared" si="5"/>
        <v>1</v>
      </c>
    </row>
    <row r="39" spans="1:29" ht="15">
      <c r="A39" s="594"/>
      <c r="B39" s="1895" t="s">
        <v>2561</v>
      </c>
      <c r="C39" s="599"/>
      <c r="D39" s="540">
        <v>100</v>
      </c>
      <c r="E39" s="874"/>
      <c r="F39" s="575">
        <f>SUMIF(116:116,E39,117:117)-SUMIF(116:116,C39,117:117)+100</f>
        <v>100</v>
      </c>
      <c r="G39" s="599"/>
      <c r="H39" s="540">
        <f>SUMIF(116:116,G39,117:117)-SUMIF(116:116,C39,117:117)+100</f>
        <v>100</v>
      </c>
      <c r="I39" s="874"/>
      <c r="J39" s="540">
        <f>SUMIF(116:116,I39,117:117)-SUMIF(116:116,C39,117:117)+100</f>
        <v>100</v>
      </c>
      <c r="K39" s="864"/>
      <c r="L39" s="2142"/>
      <c r="M39" s="2134"/>
      <c r="N39" s="2134"/>
      <c r="O39" s="2141"/>
      <c r="P39" s="3373"/>
      <c r="Q39" s="1573" t="str">
        <f t="shared" si="11"/>
        <v>市政基础设施</v>
      </c>
      <c r="R39" s="1574" t="s">
        <v>11</v>
      </c>
      <c r="S39" s="1575">
        <f t="shared" si="12"/>
        <v>100</v>
      </c>
      <c r="T39" s="1574" t="s">
        <v>11</v>
      </c>
      <c r="U39" s="1575">
        <f t="shared" si="13"/>
        <v>100</v>
      </c>
      <c r="V39" s="1574" t="s">
        <v>11</v>
      </c>
      <c r="W39" s="1575">
        <f t="shared" si="14"/>
        <v>100</v>
      </c>
      <c r="X39" s="1568"/>
      <c r="Y39" s="3373"/>
      <c r="Z39" s="1576" t="str">
        <f t="shared" si="15"/>
        <v>市政基础设施</v>
      </c>
      <c r="AA39" s="1577">
        <f t="shared" si="3"/>
        <v>1</v>
      </c>
      <c r="AB39" s="1577">
        <f t="shared" si="4"/>
        <v>1</v>
      </c>
      <c r="AC39" s="1577">
        <f t="shared" si="5"/>
        <v>1</v>
      </c>
    </row>
    <row r="40" spans="1:29" ht="15">
      <c r="A40" s="594"/>
      <c r="B40" s="527" t="s">
        <v>731</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73"/>
      <c r="Q40" s="1573" t="str">
        <f t="shared" si="11"/>
        <v>房型</v>
      </c>
      <c r="R40" s="1574" t="s">
        <v>11</v>
      </c>
      <c r="S40" s="1575">
        <f t="shared" si="12"/>
        <v>100</v>
      </c>
      <c r="T40" s="1574" t="s">
        <v>11</v>
      </c>
      <c r="U40" s="1575">
        <f t="shared" si="13"/>
        <v>100</v>
      </c>
      <c r="V40" s="1574" t="s">
        <v>11</v>
      </c>
      <c r="W40" s="1575">
        <f t="shared" si="14"/>
        <v>100</v>
      </c>
      <c r="X40" s="1568"/>
      <c r="Y40" s="3373"/>
      <c r="Z40" s="1576" t="str">
        <f t="shared" si="15"/>
        <v>房型</v>
      </c>
      <c r="AA40" s="1577">
        <f t="shared" si="3"/>
        <v>1</v>
      </c>
      <c r="AB40" s="1577">
        <f t="shared" si="4"/>
        <v>1</v>
      </c>
      <c r="AC40" s="1577">
        <f t="shared" si="5"/>
        <v>1</v>
      </c>
    </row>
    <row r="41" spans="1:29" s="1339" customFormat="1" ht="28.5">
      <c r="A41" s="603"/>
      <c r="B41" s="527" t="s">
        <v>732</v>
      </c>
      <c r="C41" s="880"/>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73"/>
      <c r="Q41" s="1606" t="str">
        <f t="shared" si="11"/>
        <v>单套/主力户型建筑面积</v>
      </c>
      <c r="R41" s="1578" t="s">
        <v>11</v>
      </c>
      <c r="S41" s="1579">
        <f t="shared" si="12"/>
        <v>100</v>
      </c>
      <c r="T41" s="1578" t="s">
        <v>11</v>
      </c>
      <c r="U41" s="1579">
        <f t="shared" si="13"/>
        <v>100</v>
      </c>
      <c r="V41" s="1578" t="s">
        <v>11</v>
      </c>
      <c r="W41" s="1579">
        <f t="shared" si="14"/>
        <v>100</v>
      </c>
      <c r="X41" s="1580"/>
      <c r="Y41" s="3373"/>
      <c r="Z41" s="1581" t="str">
        <f t="shared" si="15"/>
        <v>单套/主力户型建筑面积</v>
      </c>
      <c r="AA41" s="1577">
        <f t="shared" si="3"/>
        <v>1</v>
      </c>
      <c r="AB41" s="1577">
        <f t="shared" si="4"/>
        <v>1</v>
      </c>
      <c r="AC41" s="1577">
        <f t="shared" si="5"/>
        <v>1</v>
      </c>
    </row>
    <row r="42" spans="1:29" ht="15">
      <c r="A42" s="594"/>
      <c r="B42" s="527" t="s">
        <v>733</v>
      </c>
      <c r="C42" s="599"/>
      <c r="D42" s="540">
        <v>100</v>
      </c>
      <c r="E42" s="874"/>
      <c r="F42" s="575">
        <f>SUMIF(122:122,E42,123:123)-SUMIF(122:122,C42,123:123)+100</f>
        <v>100</v>
      </c>
      <c r="G42" s="599"/>
      <c r="H42" s="540">
        <f>SUMIF(122:122,G42,123:123)-SUMIF(122:122,C42,123:123)+100</f>
        <v>100</v>
      </c>
      <c r="I42" s="874"/>
      <c r="J42" s="540">
        <f>SUMIF(122:122,I42,123:123)-SUMIF(122:122,C42,123:123)+100</f>
        <v>100</v>
      </c>
      <c r="K42" s="864"/>
      <c r="L42" s="2142"/>
      <c r="M42" s="2134"/>
      <c r="N42" s="2134"/>
      <c r="O42" s="2141"/>
      <c r="P42" s="3373"/>
      <c r="Q42" s="1573" t="str">
        <f t="shared" si="11"/>
        <v>内部装修</v>
      </c>
      <c r="R42" s="1574" t="s">
        <v>11</v>
      </c>
      <c r="S42" s="1575">
        <f t="shared" si="12"/>
        <v>100</v>
      </c>
      <c r="T42" s="1574" t="s">
        <v>11</v>
      </c>
      <c r="U42" s="1575">
        <f t="shared" si="13"/>
        <v>100</v>
      </c>
      <c r="V42" s="1574" t="s">
        <v>11</v>
      </c>
      <c r="W42" s="1575">
        <f t="shared" si="14"/>
        <v>100</v>
      </c>
      <c r="X42" s="1568"/>
      <c r="Y42" s="3373"/>
      <c r="Z42" s="1576" t="str">
        <f t="shared" si="15"/>
        <v>内部装修</v>
      </c>
      <c r="AA42" s="1577">
        <f t="shared" si="3"/>
        <v>1</v>
      </c>
      <c r="AB42" s="1577">
        <f t="shared" si="4"/>
        <v>1</v>
      </c>
      <c r="AC42" s="1577">
        <f t="shared" si="5"/>
        <v>1</v>
      </c>
    </row>
    <row r="43" spans="1:29" ht="27">
      <c r="A43" s="594"/>
      <c r="B43" s="527" t="s">
        <v>734</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373"/>
      <c r="Q43" s="1573" t="str">
        <f t="shared" si="11"/>
        <v>内部装修维护情况</v>
      </c>
      <c r="R43" s="1574" t="s">
        <v>11</v>
      </c>
      <c r="S43" s="1575">
        <f t="shared" si="12"/>
        <v>100</v>
      </c>
      <c r="T43" s="1574" t="s">
        <v>11</v>
      </c>
      <c r="U43" s="1575">
        <f t="shared" si="13"/>
        <v>100</v>
      </c>
      <c r="V43" s="1574" t="s">
        <v>11</v>
      </c>
      <c r="W43" s="1575">
        <f t="shared" si="14"/>
        <v>100</v>
      </c>
      <c r="X43" s="1568"/>
      <c r="Y43" s="3373"/>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880"/>
      <c r="F44" s="863">
        <f>SUMIF(126:126,E44,127:127)-SUMIF(126:126,C44,127:127)+100</f>
        <v>100</v>
      </c>
      <c r="G44" s="880"/>
      <c r="H44" s="255">
        <f>SUMIF(126:126,G44,127:127)-SUMIF(126:126,C44,127:127)+100</f>
        <v>100</v>
      </c>
      <c r="I44" s="880"/>
      <c r="J44" s="255">
        <f>SUMIF(126:126,I44,127:127)-SUMIF(126:126,C44,127:127)+100</f>
        <v>100</v>
      </c>
      <c r="K44" s="865"/>
      <c r="L44" s="2135"/>
      <c r="M44" s="2136"/>
      <c r="N44" s="2136"/>
      <c r="O44" s="2137"/>
      <c r="P44" s="3373"/>
      <c r="Q44" s="1151">
        <f t="shared" si="11"/>
        <v>111</v>
      </c>
      <c r="R44" s="1569" t="s">
        <v>11</v>
      </c>
      <c r="S44" s="1570">
        <f t="shared" si="12"/>
        <v>100</v>
      </c>
      <c r="T44" s="1569" t="s">
        <v>11</v>
      </c>
      <c r="U44" s="1570">
        <f t="shared" si="13"/>
        <v>100</v>
      </c>
      <c r="V44" s="1569" t="s">
        <v>11</v>
      </c>
      <c r="W44" s="1570">
        <f t="shared" si="14"/>
        <v>100</v>
      </c>
      <c r="X44" s="1571"/>
      <c r="Y44" s="3373"/>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73"/>
      <c r="Q45" s="1573">
        <f t="shared" si="11"/>
        <v>111</v>
      </c>
      <c r="R45" s="1574" t="s">
        <v>11</v>
      </c>
      <c r="S45" s="1575">
        <f t="shared" si="12"/>
        <v>100</v>
      </c>
      <c r="T45" s="1574" t="s">
        <v>11</v>
      </c>
      <c r="U45" s="1575">
        <f t="shared" si="13"/>
        <v>100</v>
      </c>
      <c r="V45" s="1574" t="s">
        <v>11</v>
      </c>
      <c r="W45" s="1575">
        <f t="shared" si="14"/>
        <v>100</v>
      </c>
      <c r="X45" s="1568"/>
      <c r="Y45" s="3373"/>
      <c r="Z45" s="1576">
        <f t="shared" si="15"/>
        <v>111</v>
      </c>
      <c r="AA45" s="1577">
        <f t="shared" si="3"/>
        <v>1</v>
      </c>
      <c r="AB45" s="1577">
        <f t="shared" si="4"/>
        <v>1</v>
      </c>
      <c r="AC45" s="1577">
        <f t="shared" si="5"/>
        <v>1</v>
      </c>
    </row>
    <row r="46" spans="1:29" ht="15.75" thickBot="1">
      <c r="A46" s="886"/>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69"/>
      <c r="Q46" s="1573">
        <f t="shared" si="11"/>
        <v>111</v>
      </c>
      <c r="R46" s="1574" t="s">
        <v>10</v>
      </c>
      <c r="S46" s="1575">
        <f t="shared" si="12"/>
        <v>100</v>
      </c>
      <c r="T46" s="1574" t="s">
        <v>10</v>
      </c>
      <c r="U46" s="1575">
        <f t="shared" si="13"/>
        <v>100</v>
      </c>
      <c r="V46" s="1574" t="s">
        <v>10</v>
      </c>
      <c r="W46" s="1575">
        <f t="shared" si="14"/>
        <v>100</v>
      </c>
      <c r="X46" s="1568"/>
      <c r="Y46" s="3469"/>
      <c r="Z46" s="1576">
        <f t="shared" si="15"/>
        <v>111</v>
      </c>
      <c r="AA46" s="1577">
        <f t="shared" si="3"/>
        <v>1</v>
      </c>
      <c r="AB46" s="1577">
        <f t="shared" si="4"/>
        <v>1</v>
      </c>
      <c r="AC46" s="1577">
        <f t="shared" si="5"/>
        <v>1</v>
      </c>
    </row>
    <row r="47" spans="1:29" ht="15">
      <c r="A47" s="607" t="s">
        <v>735</v>
      </c>
      <c r="B47" s="887"/>
      <c r="C47" s="2606" t="s">
        <v>9</v>
      </c>
      <c r="D47" s="2607"/>
      <c r="E47" s="2608"/>
      <c r="F47" s="2609"/>
      <c r="G47" s="2610"/>
      <c r="H47" s="2611"/>
      <c r="I47" s="2608"/>
      <c r="J47" s="2611"/>
      <c r="K47" s="1607"/>
      <c r="L47" s="2144"/>
      <c r="M47" s="2145"/>
      <c r="N47" s="2134"/>
      <c r="O47" s="2145"/>
      <c r="P47" s="3368" t="str">
        <f>A47</f>
        <v>成交单价（元/平方米）</v>
      </c>
      <c r="Q47" s="3368"/>
      <c r="R47" s="3468">
        <f>E47</f>
        <v>0</v>
      </c>
      <c r="S47" s="3468"/>
      <c r="T47" s="3468">
        <f>G47</f>
        <v>0</v>
      </c>
      <c r="U47" s="3468"/>
      <c r="V47" s="3468">
        <f>I47</f>
        <v>0</v>
      </c>
      <c r="W47" s="3468"/>
      <c r="X47" s="1560"/>
      <c r="Y47" s="1582"/>
      <c r="Z47" s="1560"/>
      <c r="AA47" s="1560"/>
      <c r="AB47" s="1560"/>
      <c r="AC47" s="1560"/>
    </row>
    <row r="48" spans="1:29" ht="15.75" thickBot="1">
      <c r="A48" s="615" t="s">
        <v>2757</v>
      </c>
      <c r="B48" s="888"/>
      <c r="C48" s="2612" t="e">
        <f>R49</f>
        <v>#DIV/0!</v>
      </c>
      <c r="D48" s="2613"/>
      <c r="E48" s="2614" t="e">
        <f>R48</f>
        <v>#DIV/0!</v>
      </c>
      <c r="F48" s="2614"/>
      <c r="G48" s="2612" t="e">
        <f>T48</f>
        <v>#DIV/0!</v>
      </c>
      <c r="H48" s="2613"/>
      <c r="I48" s="2614" t="e">
        <f>V48</f>
        <v>#DIV/0!</v>
      </c>
      <c r="J48" s="2613"/>
      <c r="K48" s="1608"/>
      <c r="L48" s="2144"/>
      <c r="M48" s="2145"/>
      <c r="N48" s="2145"/>
      <c r="O48" s="2145"/>
      <c r="P48" s="3368" t="str">
        <f>A48</f>
        <v>比较价格（元/平方米）</v>
      </c>
      <c r="Q48" s="3368"/>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560"/>
      <c r="Y48" s="1560"/>
      <c r="Z48" s="1560"/>
      <c r="AA48" s="1560"/>
      <c r="AB48" s="1560"/>
      <c r="AC48" s="1560"/>
    </row>
    <row r="49" spans="1:29" ht="15.75" thickBot="1">
      <c r="A49" s="621" t="s">
        <v>2931</v>
      </c>
      <c r="B49" s="622"/>
      <c r="C49" s="2615" t="e">
        <f>R49</f>
        <v>#DIV/0!</v>
      </c>
      <c r="D49" s="2615"/>
      <c r="E49" s="2615"/>
      <c r="F49" s="2615"/>
      <c r="G49" s="2615"/>
      <c r="H49" s="2615"/>
      <c r="I49" s="2615"/>
      <c r="J49" s="2615"/>
      <c r="K49" s="1609"/>
      <c r="L49" s="2144"/>
      <c r="M49" s="2145"/>
      <c r="N49" s="2145"/>
      <c r="O49" s="2145"/>
      <c r="P49" s="3389" t="str">
        <f>A49</f>
        <v>估价对象XX用房的比较价格（楼面单价，元/平方米）</v>
      </c>
      <c r="Q49" s="3390"/>
      <c r="R49" s="3467" t="e">
        <f>IF(F1="售价",ROUND(AVERAGE(R48:V48),0),ROUND(AVERAGE(R48:V48),1))</f>
        <v>#DIV/0!</v>
      </c>
      <c r="S49" s="3467"/>
      <c r="T49" s="3467"/>
      <c r="U49" s="3467"/>
      <c r="V49" s="3467"/>
      <c r="W49" s="3467"/>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5" t="s">
        <v>573</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528</v>
      </c>
      <c r="B58" s="646"/>
      <c r="C58" s="2783" t="str">
        <f>YEAR(C7)&amp;"-"&amp;MONTH(C7)</f>
        <v>2019-1</v>
      </c>
      <c r="D58" s="2783">
        <f>EDATE(C58,-1)</f>
        <v>43435</v>
      </c>
      <c r="E58" s="2783">
        <f t="shared" ref="E58:O58" si="16">EDATE(D58,-1)</f>
        <v>43405</v>
      </c>
      <c r="F58" s="2783">
        <f t="shared" si="16"/>
        <v>43374</v>
      </c>
      <c r="G58" s="2783">
        <f t="shared" si="16"/>
        <v>43344</v>
      </c>
      <c r="H58" s="2783">
        <f t="shared" si="16"/>
        <v>43313</v>
      </c>
      <c r="I58" s="2783">
        <f t="shared" si="16"/>
        <v>43282</v>
      </c>
      <c r="J58" s="2783">
        <f t="shared" si="16"/>
        <v>43252</v>
      </c>
      <c r="K58" s="2783">
        <f t="shared" si="16"/>
        <v>43221</v>
      </c>
      <c r="L58" s="2783">
        <f t="shared" si="16"/>
        <v>43191</v>
      </c>
      <c r="M58" s="2783">
        <f t="shared" si="16"/>
        <v>43160</v>
      </c>
      <c r="N58" s="2783">
        <f t="shared" si="16"/>
        <v>43132</v>
      </c>
      <c r="O58" s="2783">
        <f t="shared" si="16"/>
        <v>43101</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20"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10"/>
      <c r="F64" s="1610"/>
      <c r="G64" s="1610"/>
      <c r="H64" s="1610"/>
      <c r="I64" s="1610"/>
      <c r="J64" s="1610"/>
      <c r="K64" s="1610"/>
      <c r="L64" s="1610"/>
      <c r="M64" s="1611"/>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100</v>
      </c>
      <c r="E66" s="679">
        <f t="shared" si="17"/>
        <v>100</v>
      </c>
      <c r="F66" s="679">
        <f t="shared" si="17"/>
        <v>100</v>
      </c>
      <c r="G66" s="679">
        <f t="shared" si="17"/>
        <v>100</v>
      </c>
      <c r="H66" s="679">
        <f t="shared" si="17"/>
        <v>100</v>
      </c>
      <c r="I66" s="679">
        <f t="shared" si="17"/>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8">D68&amp;"（含）"&amp;"-"&amp;E68</f>
        <v>（含）-</v>
      </c>
      <c r="E67" s="682" t="str">
        <f t="shared" si="18"/>
        <v>（含）-</v>
      </c>
      <c r="F67" s="682" t="str">
        <f t="shared" si="18"/>
        <v>（含）-</v>
      </c>
      <c r="G67" s="682" t="str">
        <f t="shared" si="18"/>
        <v>（含）-</v>
      </c>
      <c r="H67" s="682" t="str">
        <f t="shared" si="18"/>
        <v>（含）-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100</v>
      </c>
      <c r="E69" s="679">
        <f t="shared" si="19"/>
        <v>100</v>
      </c>
      <c r="F69" s="679">
        <f t="shared" si="19"/>
        <v>100</v>
      </c>
      <c r="G69" s="679">
        <f t="shared" si="19"/>
        <v>100</v>
      </c>
      <c r="H69" s="679">
        <f t="shared" si="19"/>
        <v>100</v>
      </c>
      <c r="I69" s="679">
        <f t="shared" si="19"/>
        <v>100</v>
      </c>
      <c r="J69" s="679">
        <f t="shared" si="19"/>
        <v>100</v>
      </c>
      <c r="K69" s="679">
        <f t="shared" si="19"/>
        <v>100</v>
      </c>
      <c r="L69" s="679">
        <f t="shared" si="19"/>
        <v>100</v>
      </c>
      <c r="M69" s="680">
        <f t="shared" si="19"/>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2554</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2555</v>
      </c>
      <c r="C82" s="2577" t="s">
        <v>2556</v>
      </c>
      <c r="D82" s="2577" t="s">
        <v>2557</v>
      </c>
      <c r="E82" s="2577" t="s">
        <v>2558</v>
      </c>
      <c r="F82" s="2577" t="s">
        <v>2559</v>
      </c>
      <c r="G82" s="2577" t="s">
        <v>2560</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1896" t="s">
        <v>2256</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
        <v>745</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746</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100</v>
      </c>
      <c r="E101" s="679">
        <f t="shared" si="22"/>
        <v>100</v>
      </c>
      <c r="F101" s="679">
        <f t="shared" si="22"/>
        <v>100</v>
      </c>
      <c r="G101" s="679">
        <f t="shared" si="22"/>
        <v>100</v>
      </c>
      <c r="H101" s="679">
        <f t="shared" si="22"/>
        <v>100</v>
      </c>
      <c r="I101" s="679">
        <f t="shared" si="22"/>
        <v>100</v>
      </c>
      <c r="J101" s="679">
        <f t="shared" si="22"/>
        <v>100</v>
      </c>
      <c r="K101" s="679">
        <f t="shared" si="22"/>
        <v>100</v>
      </c>
      <c r="L101" s="679">
        <f t="shared" si="22"/>
        <v>100</v>
      </c>
      <c r="M101" s="679">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3">D103&amp;"(含)"&amp;"-"&amp;E103</f>
        <v>(含)-</v>
      </c>
      <c r="E102" s="708" t="str">
        <f t="shared" si="23"/>
        <v>(含)-</v>
      </c>
      <c r="F102" s="708" t="str">
        <f t="shared" si="23"/>
        <v>(含)-</v>
      </c>
      <c r="G102" s="708" t="str">
        <f t="shared" si="23"/>
        <v>(含)-</v>
      </c>
      <c r="H102" s="708" t="str">
        <f t="shared" si="23"/>
        <v>(含)-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749</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750</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9" customFormat="1" ht="15" thickTop="1">
      <c r="A111" s="728"/>
      <c r="B111" s="673" t="s">
        <v>751</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9" customFormat="1">
      <c r="A112" s="728"/>
      <c r="B112" s="681"/>
      <c r="C112" s="894">
        <v>0.5</v>
      </c>
      <c r="D112" s="894">
        <v>0.6</v>
      </c>
      <c r="E112" s="894">
        <v>0.7</v>
      </c>
      <c r="F112" s="894">
        <v>0.8</v>
      </c>
      <c r="G112" s="894">
        <v>0.9</v>
      </c>
      <c r="H112" s="894">
        <v>1.0001</v>
      </c>
      <c r="I112" s="894"/>
      <c r="J112" s="895"/>
      <c r="K112" s="895"/>
      <c r="L112" s="896"/>
      <c r="M112" s="897"/>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753</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9" customFormat="1" ht="28.5" thickTop="1">
      <c r="A120" s="728"/>
      <c r="B120" s="673" t="s">
        <v>732</v>
      </c>
      <c r="C120" s="688"/>
      <c r="D120" s="688"/>
      <c r="E120" s="688"/>
      <c r="F120" s="688"/>
      <c r="G120" s="688"/>
      <c r="H120" s="688"/>
      <c r="I120" s="688"/>
      <c r="J120" s="688"/>
      <c r="K120" s="688"/>
      <c r="L120" s="890"/>
      <c r="M120" s="8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2258</v>
      </c>
      <c r="C137" s="1919"/>
      <c r="D137" s="1919"/>
      <c r="E137" s="1919"/>
      <c r="F137" s="1919"/>
      <c r="G137" s="1920"/>
      <c r="H137" s="1921"/>
      <c r="I137" s="1922" t="s">
        <v>2259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2260</v>
      </c>
      <c r="D138" s="1925" t="s">
        <v>2261</v>
      </c>
      <c r="E138" s="1926" t="s">
        <v>2262</v>
      </c>
      <c r="F138" s="1927" t="s">
        <v>2263</v>
      </c>
      <c r="G138" s="1925" t="s">
        <v>2264</v>
      </c>
      <c r="H138" s="1928" t="s">
        <v>2265</v>
      </c>
      <c r="I138" s="1929"/>
      <c r="J138" s="1925" t="s">
        <v>2266</v>
      </c>
      <c r="K138" s="1928" t="s">
        <v>2267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2268</v>
      </c>
      <c r="E139" s="1899">
        <v>100</v>
      </c>
      <c r="F139" s="1900">
        <v>102.5</v>
      </c>
      <c r="G139" s="1930" t="s">
        <v>2269</v>
      </c>
      <c r="H139" s="1901">
        <v>105</v>
      </c>
      <c r="I139" s="1931" t="s">
        <v>2270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2271</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2272</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2273</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2275</v>
      </c>
      <c r="E144" s="1905">
        <v>102</v>
      </c>
      <c r="F144" s="1911">
        <v>100</v>
      </c>
      <c r="G144" s="1934" t="s">
        <v>2275</v>
      </c>
      <c r="H144" s="1907">
        <v>105</v>
      </c>
      <c r="I144" s="1933" t="s">
        <v>2274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2276</v>
      </c>
      <c r="C145" s="1912">
        <f>ROUND(MAX(C139:C144)/MIN(C139:C144)-1,3)</f>
        <v>7.2999999999999995E-2</v>
      </c>
      <c r="D145" s="1936"/>
      <c r="E145" s="1936"/>
      <c r="F145" s="1937" t="s">
        <v>2277</v>
      </c>
      <c r="G145" s="1938"/>
      <c r="H145" s="1939"/>
      <c r="I145" s="1940" t="s">
        <v>2274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126" sqref="C126:F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756</v>
      </c>
      <c r="C1" s="504" t="s">
        <v>719</v>
      </c>
      <c r="D1" s="2349"/>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7"/>
      <c r="D2" s="2127"/>
      <c r="E2" s="2061"/>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518</v>
      </c>
      <c r="B3" s="510" t="e">
        <f>C49</f>
        <v>#DIV/0!</v>
      </c>
      <c r="C3" s="852" t="s">
        <v>721</v>
      </c>
      <c r="D3" s="851">
        <f>SUMIF('数据-汇总表'!$C19:$C33,D1,'数据-汇总表'!$E19:$E33)</f>
        <v>0</v>
      </c>
      <c r="E3" s="2061"/>
      <c r="F3" s="2129"/>
      <c r="G3" s="2128"/>
      <c r="H3" s="2128"/>
      <c r="I3" s="2128"/>
      <c r="J3" s="2128"/>
      <c r="K3" s="2130"/>
      <c r="L3" s="2131"/>
      <c r="M3" s="2132"/>
      <c r="N3" s="2132"/>
      <c r="O3" s="2132"/>
      <c r="P3" s="1565"/>
      <c r="Q3" s="1565"/>
      <c r="R3" s="1565"/>
      <c r="S3" s="1565"/>
      <c r="T3" s="1565"/>
      <c r="U3" s="1565"/>
      <c r="V3" s="1565"/>
      <c r="W3" s="1565"/>
      <c r="X3" s="1565"/>
      <c r="Y3" s="1565"/>
      <c r="Z3" s="1565"/>
      <c r="AA3" s="1565"/>
      <c r="AB3" s="1565"/>
      <c r="AC3" s="428"/>
    </row>
    <row r="4" spans="1:29" ht="15">
      <c r="A4" s="512" t="s">
        <v>520</v>
      </c>
      <c r="B4" s="513"/>
      <c r="C4" s="3374" t="s">
        <v>521</v>
      </c>
      <c r="D4" s="3375"/>
      <c r="E4" s="3416" t="s">
        <v>522</v>
      </c>
      <c r="F4" s="3417"/>
      <c r="G4" s="3374" t="s">
        <v>523</v>
      </c>
      <c r="H4" s="3375"/>
      <c r="I4" s="3374" t="s">
        <v>524</v>
      </c>
      <c r="J4" s="3375"/>
      <c r="K4" s="514" t="s">
        <v>525</v>
      </c>
      <c r="L4" s="2133"/>
      <c r="M4" s="2134"/>
      <c r="N4" s="2134"/>
      <c r="O4" s="2134"/>
      <c r="P4" s="3376" t="s">
        <v>526</v>
      </c>
      <c r="Q4" s="3377"/>
      <c r="R4" s="3362" t="s">
        <v>522</v>
      </c>
      <c r="S4" s="3363"/>
      <c r="T4" s="3362" t="s">
        <v>523</v>
      </c>
      <c r="U4" s="3363"/>
      <c r="V4" s="3382" t="s">
        <v>524</v>
      </c>
      <c r="W4" s="3382"/>
      <c r="X4" s="1568"/>
      <c r="Y4" s="3362" t="s">
        <v>526</v>
      </c>
      <c r="Z4" s="3363"/>
      <c r="AA4" s="3357" t="s">
        <v>522</v>
      </c>
      <c r="AB4" s="3382" t="s">
        <v>523</v>
      </c>
      <c r="AC4" s="3357" t="s">
        <v>524</v>
      </c>
    </row>
    <row r="5" spans="1:29" ht="15">
      <c r="A5" s="515"/>
      <c r="B5" s="516"/>
      <c r="C5" s="3385" t="s">
        <v>2925</v>
      </c>
      <c r="D5" s="3386"/>
      <c r="E5" s="3418" t="s">
        <v>2926</v>
      </c>
      <c r="F5" s="3419"/>
      <c r="G5" s="3385" t="s">
        <v>2927</v>
      </c>
      <c r="H5" s="3386"/>
      <c r="I5" s="3385" t="s">
        <v>2928</v>
      </c>
      <c r="J5" s="3386"/>
      <c r="K5" s="514"/>
      <c r="L5" s="2133"/>
      <c r="M5" s="2134"/>
      <c r="N5" s="2134"/>
      <c r="O5" s="2134"/>
      <c r="P5" s="3378"/>
      <c r="Q5" s="3379"/>
      <c r="R5" s="3364"/>
      <c r="S5" s="3365"/>
      <c r="T5" s="3364"/>
      <c r="U5" s="3365"/>
      <c r="V5" s="3382"/>
      <c r="W5" s="3382"/>
      <c r="X5" s="1568"/>
      <c r="Y5" s="3364"/>
      <c r="Z5" s="3365"/>
      <c r="AA5" s="3358"/>
      <c r="AB5" s="3382"/>
      <c r="AC5" s="3358"/>
    </row>
    <row r="6" spans="1:29" ht="15.75" thickBot="1">
      <c r="A6" s="517"/>
      <c r="B6" s="518"/>
      <c r="C6" s="3383" t="s">
        <v>2929</v>
      </c>
      <c r="D6" s="3384"/>
      <c r="E6" s="3420" t="s">
        <v>2929</v>
      </c>
      <c r="F6" s="3421"/>
      <c r="G6" s="3383" t="s">
        <v>2929</v>
      </c>
      <c r="H6" s="3384"/>
      <c r="I6" s="3383" t="s">
        <v>2929</v>
      </c>
      <c r="J6" s="3384"/>
      <c r="K6" s="514" t="s">
        <v>527</v>
      </c>
      <c r="L6" s="2133"/>
      <c r="M6" s="2134"/>
      <c r="N6" s="2134"/>
      <c r="O6" s="2134"/>
      <c r="P6" s="3380"/>
      <c r="Q6" s="3381"/>
      <c r="R6" s="3364"/>
      <c r="S6" s="3365"/>
      <c r="T6" s="3366"/>
      <c r="U6" s="3367"/>
      <c r="V6" s="3382"/>
      <c r="W6" s="3382"/>
      <c r="X6" s="1568"/>
      <c r="Y6" s="3366"/>
      <c r="Z6" s="3367"/>
      <c r="AA6" s="3359"/>
      <c r="AB6" s="3382"/>
      <c r="AC6" s="3359"/>
    </row>
    <row r="7" spans="1:29" s="1220" customFormat="1" ht="15.75" thickBot="1">
      <c r="A7" s="2891"/>
      <c r="B7" s="2898" t="s">
        <v>528</v>
      </c>
      <c r="C7" s="519">
        <f>'数据-取费表'!B2</f>
        <v>43473</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60" t="s">
        <v>529</v>
      </c>
      <c r="Q7" s="3369"/>
      <c r="R7" s="1569" t="s">
        <v>8</v>
      </c>
      <c r="S7" s="1570">
        <f t="shared" ref="S7:S15" si="0">F7</f>
        <v>0</v>
      </c>
      <c r="T7" s="1569" t="s">
        <v>8</v>
      </c>
      <c r="U7" s="1570">
        <f t="shared" ref="U7:U15" si="1">H7</f>
        <v>0</v>
      </c>
      <c r="V7" s="1569" t="s">
        <v>8</v>
      </c>
      <c r="W7" s="1570">
        <f t="shared" ref="W7:W15" si="2">J7</f>
        <v>0</v>
      </c>
      <c r="X7" s="1571"/>
      <c r="Y7" s="3360" t="s">
        <v>529</v>
      </c>
      <c r="Z7" s="3361"/>
      <c r="AA7" s="1572" t="e">
        <f>D7/F7</f>
        <v>#DIV/0!</v>
      </c>
      <c r="AB7" s="1572" t="e">
        <f>D7/H7</f>
        <v>#DIV/0!</v>
      </c>
      <c r="AC7" s="1572" t="e">
        <f>D7/J7</f>
        <v>#DIV/0!</v>
      </c>
    </row>
    <row r="8" spans="1:29" s="1220" customFormat="1" ht="15.75" thickBot="1">
      <c r="A8" s="2892"/>
      <c r="B8" s="2899" t="s">
        <v>530</v>
      </c>
      <c r="C8" s="525" t="s">
        <v>575</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60" t="s">
        <v>532</v>
      </c>
      <c r="Q8" s="3361"/>
      <c r="R8" s="1569" t="s">
        <v>8</v>
      </c>
      <c r="S8" s="1570">
        <f t="shared" si="0"/>
        <v>0</v>
      </c>
      <c r="T8" s="1569" t="s">
        <v>8</v>
      </c>
      <c r="U8" s="1570">
        <f t="shared" si="1"/>
        <v>0</v>
      </c>
      <c r="V8" s="1569" t="s">
        <v>8</v>
      </c>
      <c r="W8" s="1570">
        <f t="shared" si="2"/>
        <v>0</v>
      </c>
      <c r="X8" s="1571"/>
      <c r="Y8" s="3360" t="s">
        <v>532</v>
      </c>
      <c r="Z8" s="3361"/>
      <c r="AA8" s="1572" t="e">
        <f t="shared" ref="AA8:AA46" si="3">D8/F8</f>
        <v>#DIV/0!</v>
      </c>
      <c r="AB8" s="1572" t="e">
        <f t="shared" ref="AB8:AB46" si="4">D8/H8</f>
        <v>#DIV/0!</v>
      </c>
      <c r="AC8" s="1572" t="e">
        <f t="shared" ref="AC8:AC46" si="5">D8/J8</f>
        <v>#DIV/0!</v>
      </c>
    </row>
    <row r="9" spans="1:29" s="1220" customFormat="1" ht="15">
      <c r="A9" s="2893"/>
      <c r="B9" s="2900" t="s">
        <v>2753</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68" t="s">
        <v>534</v>
      </c>
      <c r="Q9" s="1151" t="str">
        <f t="shared" ref="Q9:Q15" si="6">B9</f>
        <v>用途</v>
      </c>
      <c r="R9" s="1569" t="s">
        <v>8</v>
      </c>
      <c r="S9" s="1570">
        <f t="shared" si="0"/>
        <v>100</v>
      </c>
      <c r="T9" s="1569" t="s">
        <v>8</v>
      </c>
      <c r="U9" s="1570">
        <f t="shared" si="1"/>
        <v>100</v>
      </c>
      <c r="V9" s="1569" t="s">
        <v>8</v>
      </c>
      <c r="W9" s="1570">
        <f t="shared" si="2"/>
        <v>100</v>
      </c>
      <c r="X9" s="1571"/>
      <c r="Y9" s="3325" t="s">
        <v>535</v>
      </c>
      <c r="Z9" s="1150" t="str">
        <f t="shared" ref="Z9:Z15" si="7">Q9</f>
        <v>用途</v>
      </c>
      <c r="AA9" s="1572">
        <f t="shared" si="3"/>
        <v>1</v>
      </c>
      <c r="AB9" s="1572">
        <f t="shared" si="4"/>
        <v>1</v>
      </c>
      <c r="AC9" s="1572">
        <f t="shared" si="5"/>
        <v>1</v>
      </c>
    </row>
    <row r="10" spans="1:29" s="1338" customFormat="1" ht="27">
      <c r="A10" s="2894"/>
      <c r="B10" s="2899" t="s">
        <v>2754</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68"/>
      <c r="Q10" s="1151" t="str">
        <f t="shared" si="6"/>
        <v>土地使用年限（年）</v>
      </c>
      <c r="R10" s="1569" t="s">
        <v>8</v>
      </c>
      <c r="S10" s="1570">
        <f t="shared" si="0"/>
        <v>100</v>
      </c>
      <c r="T10" s="1569" t="s">
        <v>8</v>
      </c>
      <c r="U10" s="1570">
        <f t="shared" si="1"/>
        <v>100</v>
      </c>
      <c r="V10" s="1569" t="s">
        <v>8</v>
      </c>
      <c r="W10" s="1570">
        <f t="shared" si="2"/>
        <v>100</v>
      </c>
      <c r="X10" s="1571"/>
      <c r="Y10" s="3325"/>
      <c r="Z10" s="1150" t="str">
        <f t="shared" si="7"/>
        <v>土地使用年限（年）</v>
      </c>
      <c r="AA10" s="1572">
        <f t="shared" si="3"/>
        <v>1</v>
      </c>
      <c r="AB10" s="1572">
        <f t="shared" si="4"/>
        <v>1</v>
      </c>
      <c r="AC10" s="1572">
        <f t="shared" si="5"/>
        <v>1</v>
      </c>
    </row>
    <row r="11" spans="1:29" ht="15">
      <c r="A11" s="2895"/>
      <c r="B11" s="2899" t="s">
        <v>2755</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68"/>
      <c r="Q11" s="1151" t="str">
        <f t="shared" si="6"/>
        <v>容积率</v>
      </c>
      <c r="R11" s="1569" t="s">
        <v>8</v>
      </c>
      <c r="S11" s="1570" t="e">
        <f t="shared" si="0"/>
        <v>#N/A</v>
      </c>
      <c r="T11" s="1569" t="s">
        <v>8</v>
      </c>
      <c r="U11" s="1570" t="e">
        <f t="shared" si="1"/>
        <v>#N/A</v>
      </c>
      <c r="V11" s="1569" t="s">
        <v>8</v>
      </c>
      <c r="W11" s="1570" t="e">
        <f t="shared" si="2"/>
        <v>#N/A</v>
      </c>
      <c r="X11" s="1571"/>
      <c r="Y11" s="332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SUMIF(70:70,E12,71:71)-SUMIF(70:70,C12,71:71)+100</f>
        <v>100</v>
      </c>
      <c r="G12" s="912"/>
      <c r="H12" s="255">
        <f>SUMIF(70:70,G12,71:71)-SUMIF(70:70,C12,71:71)+100</f>
        <v>100</v>
      </c>
      <c r="I12" s="539"/>
      <c r="J12" s="255">
        <f>SUMIF(70:70,I12,71:71)-SUMIF(70:70,C12,71:71)+100</f>
        <v>100</v>
      </c>
      <c r="K12" s="581"/>
      <c r="L12" s="2135"/>
      <c r="M12" s="2136"/>
      <c r="N12" s="2136"/>
      <c r="O12" s="2137"/>
      <c r="P12" s="3368"/>
      <c r="Q12" s="1151">
        <f t="shared" si="6"/>
        <v>111</v>
      </c>
      <c r="R12" s="1569" t="s">
        <v>8</v>
      </c>
      <c r="S12" s="1570">
        <f t="shared" si="0"/>
        <v>100</v>
      </c>
      <c r="T12" s="1569" t="s">
        <v>8</v>
      </c>
      <c r="U12" s="1570">
        <f t="shared" si="1"/>
        <v>100</v>
      </c>
      <c r="V12" s="1569" t="s">
        <v>8</v>
      </c>
      <c r="W12" s="1570">
        <f t="shared" si="2"/>
        <v>100</v>
      </c>
      <c r="X12" s="1571"/>
      <c r="Y12" s="3325"/>
      <c r="Z12" s="1150">
        <f t="shared" si="7"/>
        <v>111</v>
      </c>
      <c r="AA12" s="1572">
        <f>D12/F12</f>
        <v>1</v>
      </c>
      <c r="AB12" s="1572">
        <f>D12/H12</f>
        <v>1</v>
      </c>
      <c r="AC12" s="1572">
        <f>D12/J12</f>
        <v>1</v>
      </c>
    </row>
    <row r="13" spans="1:29" ht="15">
      <c r="A13" s="2896"/>
      <c r="B13" s="2902">
        <v>111</v>
      </c>
      <c r="C13" s="539"/>
      <c r="D13" s="540">
        <v>100</v>
      </c>
      <c r="E13" s="539"/>
      <c r="F13" s="255">
        <f>SUMIF(72:72,E13,73:73)-SUMIF(72:72,C13,73:73)+100</f>
        <v>100</v>
      </c>
      <c r="G13" s="912"/>
      <c r="H13" s="540">
        <f>SUMIF(72:72,G13,73:73)-SUMIF(72:72,C13,73:73)+100</f>
        <v>100</v>
      </c>
      <c r="I13" s="539"/>
      <c r="J13" s="540">
        <f>SUMIF(72:72,I13,73:73)-SUMIF(72:72,C13,73:73)+100</f>
        <v>100</v>
      </c>
      <c r="K13" s="581"/>
      <c r="L13" s="2142"/>
      <c r="M13" s="2134"/>
      <c r="N13" s="2134"/>
      <c r="O13" s="2141"/>
      <c r="P13" s="3368"/>
      <c r="Q13" s="1151">
        <f t="shared" si="6"/>
        <v>111</v>
      </c>
      <c r="R13" s="1569" t="s">
        <v>8</v>
      </c>
      <c r="S13" s="1570">
        <f t="shared" si="0"/>
        <v>100</v>
      </c>
      <c r="T13" s="1569" t="s">
        <v>8</v>
      </c>
      <c r="U13" s="1570">
        <f t="shared" si="1"/>
        <v>100</v>
      </c>
      <c r="V13" s="1569" t="s">
        <v>8</v>
      </c>
      <c r="W13" s="1570">
        <f t="shared" si="2"/>
        <v>100</v>
      </c>
      <c r="X13" s="1571"/>
      <c r="Y13" s="3325"/>
      <c r="Z13" s="1150">
        <f t="shared" si="7"/>
        <v>111</v>
      </c>
      <c r="AA13" s="1572">
        <f t="shared" si="3"/>
        <v>1</v>
      </c>
      <c r="AB13" s="1572">
        <f t="shared" si="4"/>
        <v>1</v>
      </c>
      <c r="AC13" s="1572">
        <f t="shared" si="5"/>
        <v>1</v>
      </c>
    </row>
    <row r="14" spans="1:29" ht="15.75" thickBot="1">
      <c r="A14" s="2897"/>
      <c r="B14" s="2903">
        <v>111</v>
      </c>
      <c r="C14" s="545"/>
      <c r="D14" s="546">
        <v>100</v>
      </c>
      <c r="E14" s="545"/>
      <c r="F14" s="546">
        <f>SUMIF(74:74,E14,75:75)-SUMIF(74:74,C14,75:75)+100</f>
        <v>100</v>
      </c>
      <c r="G14" s="912"/>
      <c r="H14" s="546">
        <f>SUMIF(74:74,G14,75:75)-SUMIF(74:74,C14,75:75)+100</f>
        <v>100</v>
      </c>
      <c r="I14" s="539"/>
      <c r="J14" s="546">
        <f>SUMIF(74:74,I14,75:75)-SUMIF(74:74,C14,75:75)+100</f>
        <v>100</v>
      </c>
      <c r="K14" s="581"/>
      <c r="L14" s="2142"/>
      <c r="M14" s="2134"/>
      <c r="N14" s="2134"/>
      <c r="O14" s="2141"/>
      <c r="P14" s="3368"/>
      <c r="Q14" s="1151">
        <f t="shared" si="6"/>
        <v>111</v>
      </c>
      <c r="R14" s="1569" t="s">
        <v>8</v>
      </c>
      <c r="S14" s="1570">
        <f t="shared" si="0"/>
        <v>100</v>
      </c>
      <c r="T14" s="1569" t="s">
        <v>8</v>
      </c>
      <c r="U14" s="1570">
        <f t="shared" si="1"/>
        <v>100</v>
      </c>
      <c r="V14" s="1569" t="s">
        <v>8</v>
      </c>
      <c r="W14" s="1570">
        <f t="shared" si="2"/>
        <v>100</v>
      </c>
      <c r="X14" s="1571"/>
      <c r="Y14" s="3325"/>
      <c r="Z14" s="1150">
        <f t="shared" si="7"/>
        <v>111</v>
      </c>
      <c r="AA14" s="1572">
        <f t="shared" si="3"/>
        <v>1</v>
      </c>
      <c r="AB14" s="1572">
        <f t="shared" si="4"/>
        <v>1</v>
      </c>
      <c r="AC14" s="1572">
        <f t="shared" si="5"/>
        <v>1</v>
      </c>
    </row>
    <row r="15" spans="1:29" ht="71.25">
      <c r="A15" s="2889" t="s">
        <v>2751</v>
      </c>
      <c r="B15" s="166" t="s">
        <v>540</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8"/>
      <c r="L15" s="2142"/>
      <c r="M15" s="2134"/>
      <c r="N15" s="2134"/>
      <c r="O15" s="2141"/>
      <c r="P15" s="3370" t="s">
        <v>539</v>
      </c>
      <c r="Q15" s="1573" t="str">
        <f t="shared" si="6"/>
        <v>商业繁华度</v>
      </c>
      <c r="R15" s="1574" t="s">
        <v>8</v>
      </c>
      <c r="S15" s="1575">
        <f t="shared" si="0"/>
        <v>100</v>
      </c>
      <c r="T15" s="1574" t="s">
        <v>8</v>
      </c>
      <c r="U15" s="1575">
        <f t="shared" si="1"/>
        <v>100</v>
      </c>
      <c r="V15" s="1574" t="s">
        <v>8</v>
      </c>
      <c r="W15" s="1575">
        <f t="shared" si="2"/>
        <v>100</v>
      </c>
      <c r="X15" s="1568"/>
      <c r="Y15" s="3370" t="s">
        <v>539</v>
      </c>
      <c r="Z15" s="1576" t="str">
        <f t="shared" si="7"/>
        <v>商业繁华度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371"/>
      <c r="Q16" s="1573"/>
      <c r="R16" s="1574"/>
      <c r="S16" s="1575"/>
      <c r="T16" s="1574"/>
      <c r="U16" s="1575"/>
      <c r="V16" s="1574"/>
      <c r="W16" s="1575"/>
      <c r="X16" s="1568"/>
      <c r="Y16" s="3371"/>
      <c r="Z16" s="1576"/>
      <c r="AA16" s="1577">
        <v>1</v>
      </c>
      <c r="AB16" s="1577">
        <v>1</v>
      </c>
      <c r="AC16" s="1577">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8"/>
      <c r="L17" s="2142"/>
      <c r="M17" s="2134"/>
      <c r="N17" s="2134"/>
      <c r="O17" s="2141"/>
      <c r="P17" s="3371"/>
      <c r="Q17" s="1573" t="str">
        <f>B17</f>
        <v>交通便捷度</v>
      </c>
      <c r="R17" s="1574" t="s">
        <v>8</v>
      </c>
      <c r="S17" s="1575">
        <f>F17</f>
        <v>100</v>
      </c>
      <c r="T17" s="1574" t="s">
        <v>8</v>
      </c>
      <c r="U17" s="1575">
        <f>H17</f>
        <v>100</v>
      </c>
      <c r="V17" s="1574" t="s">
        <v>8</v>
      </c>
      <c r="W17" s="1575">
        <f>J17</f>
        <v>100</v>
      </c>
      <c r="X17" s="1568"/>
      <c r="Y17" s="3371"/>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371"/>
      <c r="Q18" s="1573"/>
      <c r="R18" s="1574"/>
      <c r="S18" s="1575"/>
      <c r="T18" s="1574"/>
      <c r="U18" s="1575"/>
      <c r="V18" s="1574"/>
      <c r="W18" s="1575"/>
      <c r="X18" s="1568"/>
      <c r="Y18" s="3371"/>
      <c r="Z18" s="1576"/>
      <c r="AA18" s="1577">
        <v>1</v>
      </c>
      <c r="AB18" s="1577">
        <v>1</v>
      </c>
      <c r="AC18" s="1577">
        <v>1</v>
      </c>
    </row>
    <row r="19" spans="1:29" ht="42.75">
      <c r="A19" s="532"/>
      <c r="B19" s="2579" t="s">
        <v>2543</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8"/>
      <c r="L19" s="2142"/>
      <c r="M19" s="2134"/>
      <c r="N19" s="2134"/>
      <c r="O19" s="2141"/>
      <c r="P19" s="3371"/>
      <c r="Q19" s="1573" t="str">
        <f>B19</f>
        <v>公共配套设施</v>
      </c>
      <c r="R19" s="1574" t="s">
        <v>8</v>
      </c>
      <c r="S19" s="1575">
        <f>F19</f>
        <v>100</v>
      </c>
      <c r="T19" s="1574" t="s">
        <v>8</v>
      </c>
      <c r="U19" s="1575">
        <f>H19</f>
        <v>100</v>
      </c>
      <c r="V19" s="1574" t="s">
        <v>8</v>
      </c>
      <c r="W19" s="1575">
        <f>J19</f>
        <v>100</v>
      </c>
      <c r="X19" s="1568"/>
      <c r="Y19" s="3371"/>
      <c r="Z19" s="1576" t="str">
        <f>Q19</f>
        <v>公共配套设施</v>
      </c>
      <c r="AA19" s="1577">
        <f t="shared" si="3"/>
        <v>1</v>
      </c>
      <c r="AB19" s="1577">
        <f t="shared" si="4"/>
        <v>1</v>
      </c>
      <c r="AC19" s="1577">
        <f t="shared" si="5"/>
        <v>1</v>
      </c>
    </row>
    <row r="20" spans="1:29" ht="15">
      <c r="A20" s="532"/>
      <c r="B20" s="595"/>
      <c r="C20" s="576"/>
      <c r="D20" s="555"/>
      <c r="E20" s="556"/>
      <c r="F20" s="557"/>
      <c r="G20" s="558"/>
      <c r="H20" s="555"/>
      <c r="I20" s="556"/>
      <c r="J20" s="555"/>
      <c r="K20" s="899"/>
      <c r="L20" s="2142"/>
      <c r="M20" s="2134"/>
      <c r="N20" s="2134"/>
      <c r="O20" s="2141"/>
      <c r="P20" s="3371"/>
      <c r="Q20" s="1573"/>
      <c r="R20" s="1574"/>
      <c r="S20" s="1575"/>
      <c r="T20" s="1574"/>
      <c r="U20" s="1575"/>
      <c r="V20" s="1574"/>
      <c r="W20" s="1575"/>
      <c r="X20" s="1568"/>
      <c r="Y20" s="3371"/>
      <c r="Z20" s="1576"/>
      <c r="AA20" s="1577">
        <v>1</v>
      </c>
      <c r="AB20" s="1577">
        <v>1</v>
      </c>
      <c r="AC20" s="1577">
        <v>1</v>
      </c>
    </row>
    <row r="21" spans="1:29" ht="28.5">
      <c r="A21" s="532"/>
      <c r="B21" s="2572" t="s">
        <v>2555</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8"/>
      <c r="L21" s="2142"/>
      <c r="M21" s="2134"/>
      <c r="N21" s="2134"/>
      <c r="O21" s="2141"/>
      <c r="P21" s="3371"/>
      <c r="Q21" s="2558" t="str">
        <f>B21</f>
        <v>基础设施水平</v>
      </c>
      <c r="R21" s="1574" t="s">
        <v>8</v>
      </c>
      <c r="S21" s="1575">
        <f>F21</f>
        <v>100</v>
      </c>
      <c r="T21" s="1574" t="s">
        <v>8</v>
      </c>
      <c r="U21" s="1575">
        <f>H21</f>
        <v>100</v>
      </c>
      <c r="V21" s="1574" t="s">
        <v>8</v>
      </c>
      <c r="W21" s="1575">
        <f>J21</f>
        <v>100</v>
      </c>
      <c r="X21" s="2560"/>
      <c r="Y21" s="3371"/>
      <c r="Z21" s="2559" t="str">
        <f>Q21</f>
        <v>基础设施水平</v>
      </c>
      <c r="AA21" s="1577">
        <f t="shared" ref="AA21" si="8">D21/F21</f>
        <v>1</v>
      </c>
      <c r="AB21" s="1577">
        <f t="shared" ref="AB21" si="9">D21/H21</f>
        <v>1</v>
      </c>
      <c r="AC21" s="1577">
        <f t="shared" ref="AC21" si="10">D21/J21</f>
        <v>1</v>
      </c>
    </row>
    <row r="22" spans="1:29" ht="15">
      <c r="A22" s="532"/>
      <c r="B22" s="922"/>
      <c r="C22" s="873"/>
      <c r="D22" s="555"/>
      <c r="E22" s="576"/>
      <c r="F22" s="557"/>
      <c r="G22" s="576"/>
      <c r="H22" s="555"/>
      <c r="I22" s="576"/>
      <c r="J22" s="555"/>
      <c r="K22" s="2581"/>
      <c r="L22" s="2142"/>
      <c r="M22" s="2134"/>
      <c r="N22" s="2134"/>
      <c r="O22" s="2141"/>
      <c r="P22" s="3371"/>
      <c r="Q22" s="2558"/>
      <c r="R22" s="1574"/>
      <c r="S22" s="1575"/>
      <c r="T22" s="1574"/>
      <c r="U22" s="1575"/>
      <c r="V22" s="1574"/>
      <c r="W22" s="1575"/>
      <c r="X22" s="2560"/>
      <c r="Y22" s="3371"/>
      <c r="Z22" s="2559"/>
      <c r="AA22" s="1577">
        <v>1</v>
      </c>
      <c r="AB22" s="1577">
        <v>1</v>
      </c>
      <c r="AC22" s="1577">
        <v>1</v>
      </c>
    </row>
    <row r="23" spans="1:29" ht="57">
      <c r="A23" s="532"/>
      <c r="B23" s="871" t="s">
        <v>297</v>
      </c>
      <c r="C23" s="900"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8"/>
      <c r="L23" s="2142"/>
      <c r="M23" s="2134"/>
      <c r="N23" s="2134"/>
      <c r="O23" s="2141"/>
      <c r="P23" s="3371"/>
      <c r="Q23" s="1573" t="str">
        <f>B23</f>
        <v>自然及人文环境</v>
      </c>
      <c r="R23" s="1574" t="s">
        <v>8</v>
      </c>
      <c r="S23" s="1575">
        <f>F23</f>
        <v>100</v>
      </c>
      <c r="T23" s="1574" t="s">
        <v>8</v>
      </c>
      <c r="U23" s="1575">
        <f>H23</f>
        <v>100</v>
      </c>
      <c r="V23" s="1574" t="s">
        <v>8</v>
      </c>
      <c r="W23" s="1575">
        <f>J23</f>
        <v>100</v>
      </c>
      <c r="X23" s="1568"/>
      <c r="Y23" s="3371"/>
      <c r="Z23" s="1576" t="str">
        <f>Q23</f>
        <v>自然及人文环境</v>
      </c>
      <c r="AA23" s="1577">
        <f t="shared" si="3"/>
        <v>1</v>
      </c>
      <c r="AB23" s="1577">
        <f t="shared" si="4"/>
        <v>1</v>
      </c>
      <c r="AC23" s="1577">
        <f t="shared" si="5"/>
        <v>1</v>
      </c>
    </row>
    <row r="24" spans="1:29" ht="15">
      <c r="A24" s="532"/>
      <c r="B24" s="595"/>
      <c r="C24" s="576"/>
      <c r="D24" s="555"/>
      <c r="E24" s="556"/>
      <c r="F24" s="557"/>
      <c r="G24" s="558"/>
      <c r="H24" s="555"/>
      <c r="I24" s="556"/>
      <c r="J24" s="555"/>
      <c r="K24" s="899"/>
      <c r="L24" s="2142"/>
      <c r="M24" s="2134"/>
      <c r="N24" s="2134"/>
      <c r="O24" s="2141"/>
      <c r="P24" s="3371"/>
      <c r="Q24" s="1573"/>
      <c r="R24" s="1574"/>
      <c r="S24" s="1575"/>
      <c r="T24" s="1574"/>
      <c r="U24" s="1575"/>
      <c r="V24" s="1574"/>
      <c r="W24" s="1575"/>
      <c r="X24" s="1568"/>
      <c r="Y24" s="3371"/>
      <c r="Z24" s="1576"/>
      <c r="AA24" s="1577">
        <v>1</v>
      </c>
      <c r="AB24" s="1577">
        <v>1</v>
      </c>
      <c r="AC24" s="1577">
        <v>1</v>
      </c>
    </row>
    <row r="25" spans="1:29" ht="15">
      <c r="A25" s="532"/>
      <c r="B25" s="527" t="s">
        <v>546</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71"/>
      <c r="Q25" s="1573" t="str">
        <f t="shared" ref="Q25:Q46" si="11">B25</f>
        <v>临街状况</v>
      </c>
      <c r="R25" s="1574" t="s">
        <v>8</v>
      </c>
      <c r="S25" s="1575">
        <f>F25</f>
        <v>100</v>
      </c>
      <c r="T25" s="1574" t="s">
        <v>8</v>
      </c>
      <c r="U25" s="1575">
        <f>H25</f>
        <v>100</v>
      </c>
      <c r="V25" s="1574" t="s">
        <v>8</v>
      </c>
      <c r="W25" s="1575">
        <f>J25</f>
        <v>100</v>
      </c>
      <c r="X25" s="1568"/>
      <c r="Y25" s="3371"/>
      <c r="Z25" s="1576" t="str">
        <f>Q25</f>
        <v>临街状况</v>
      </c>
      <c r="AA25" s="1577">
        <f t="shared" si="3"/>
        <v>1</v>
      </c>
      <c r="AB25" s="1577">
        <f t="shared" si="4"/>
        <v>1</v>
      </c>
      <c r="AC25" s="1577">
        <f t="shared" si="5"/>
        <v>1</v>
      </c>
    </row>
    <row r="26" spans="1:29" ht="15">
      <c r="A26" s="532"/>
      <c r="B26" s="877" t="s">
        <v>757</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71"/>
      <c r="Q26" s="1573" t="str">
        <f t="shared" si="11"/>
        <v>平面位置/可视性</v>
      </c>
      <c r="R26" s="1574" t="s">
        <v>8</v>
      </c>
      <c r="S26" s="1575">
        <f>F26</f>
        <v>100</v>
      </c>
      <c r="T26" s="1574" t="s">
        <v>8</v>
      </c>
      <c r="U26" s="1575">
        <f>H26</f>
        <v>100</v>
      </c>
      <c r="V26" s="1574" t="s">
        <v>8</v>
      </c>
      <c r="W26" s="1575">
        <f>J26</f>
        <v>100</v>
      </c>
      <c r="X26" s="1568"/>
      <c r="Y26" s="3371"/>
      <c r="Z26" s="1576" t="str">
        <f>Q26</f>
        <v>平面位置/可视性</v>
      </c>
      <c r="AA26" s="1577">
        <f t="shared" si="3"/>
        <v>1</v>
      </c>
      <c r="AB26" s="1577">
        <f t="shared" si="4"/>
        <v>1</v>
      </c>
      <c r="AC26" s="1577">
        <f t="shared" si="5"/>
        <v>1</v>
      </c>
    </row>
    <row r="27" spans="1:29" s="1220" customFormat="1" ht="15">
      <c r="A27" s="536"/>
      <c r="B27" s="871" t="s">
        <v>758</v>
      </c>
      <c r="C27" s="901"/>
      <c r="D27" s="875">
        <v>100</v>
      </c>
      <c r="E27" s="901"/>
      <c r="F27" s="876">
        <f>SUMIF(90:90,E27,91:91)-SUMIF(90:90,C27,91:91)+100</f>
        <v>100</v>
      </c>
      <c r="G27" s="901"/>
      <c r="H27" s="875">
        <f>SUMIF(90:90,G27,91:91)-SUMIF(90:90,C27,91:91)+100</f>
        <v>100</v>
      </c>
      <c r="I27" s="901"/>
      <c r="J27" s="875">
        <f>SUMIF(90:90,I27,91:91)-SUMIF(90:90,C27,91:91)+100</f>
        <v>100</v>
      </c>
      <c r="K27" s="584"/>
      <c r="L27" s="2135"/>
      <c r="M27" s="2136"/>
      <c r="N27" s="2136"/>
      <c r="O27" s="2137"/>
      <c r="P27" s="3371"/>
      <c r="Q27" s="1151" t="str">
        <f t="shared" si="11"/>
        <v>人流量</v>
      </c>
      <c r="R27" s="1569" t="s">
        <v>8</v>
      </c>
      <c r="S27" s="1570">
        <f>F27</f>
        <v>100</v>
      </c>
      <c r="T27" s="1569" t="s">
        <v>8</v>
      </c>
      <c r="U27" s="1570">
        <f>H27</f>
        <v>100</v>
      </c>
      <c r="V27" s="1569" t="s">
        <v>8</v>
      </c>
      <c r="W27" s="1570">
        <f>J27</f>
        <v>100</v>
      </c>
      <c r="X27" s="1571"/>
      <c r="Y27" s="3371"/>
      <c r="Z27" s="1150" t="str">
        <f>Q27</f>
        <v>人流量</v>
      </c>
      <c r="AA27" s="1577">
        <f>D27/F27</f>
        <v>1</v>
      </c>
      <c r="AB27" s="1577">
        <f>D27/H27</f>
        <v>1</v>
      </c>
      <c r="AC27" s="1577">
        <f>D27/J27</f>
        <v>1</v>
      </c>
    </row>
    <row r="28" spans="1:29" ht="15">
      <c r="A28" s="532"/>
      <c r="B28" s="527" t="s">
        <v>760</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71"/>
      <c r="Q28" s="1573" t="str">
        <f t="shared" si="11"/>
        <v>楼层</v>
      </c>
      <c r="R28" s="1574" t="s">
        <v>8</v>
      </c>
      <c r="S28" s="1575">
        <f t="shared" ref="S28:S46" si="12">F28</f>
        <v>100</v>
      </c>
      <c r="T28" s="1574" t="s">
        <v>8</v>
      </c>
      <c r="U28" s="1575">
        <f t="shared" ref="U28:U46" si="13">H28</f>
        <v>100</v>
      </c>
      <c r="V28" s="1574" t="s">
        <v>8</v>
      </c>
      <c r="W28" s="1575">
        <f t="shared" ref="W28:W46" si="14">J28</f>
        <v>100</v>
      </c>
      <c r="X28" s="1568"/>
      <c r="Y28" s="3371"/>
      <c r="Z28" s="1576" t="str">
        <f t="shared" ref="Z28:Z46" si="15">Q28</f>
        <v>楼层</v>
      </c>
      <c r="AA28" s="1577">
        <f t="shared" si="3"/>
        <v>1</v>
      </c>
      <c r="AB28" s="1577">
        <f t="shared" si="4"/>
        <v>1</v>
      </c>
      <c r="AC28" s="1577">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71"/>
      <c r="Q29" s="1573">
        <f t="shared" si="11"/>
        <v>111</v>
      </c>
      <c r="R29" s="1574" t="s">
        <v>8</v>
      </c>
      <c r="S29" s="1575">
        <f t="shared" si="12"/>
        <v>100</v>
      </c>
      <c r="T29" s="1574" t="s">
        <v>8</v>
      </c>
      <c r="U29" s="1575">
        <f t="shared" si="13"/>
        <v>100</v>
      </c>
      <c r="V29" s="1574" t="s">
        <v>8</v>
      </c>
      <c r="W29" s="1575">
        <f t="shared" si="14"/>
        <v>100</v>
      </c>
      <c r="X29" s="1568"/>
      <c r="Y29" s="3371"/>
      <c r="Z29" s="1576">
        <f t="shared" si="15"/>
        <v>111</v>
      </c>
      <c r="AA29" s="1577">
        <f t="shared" si="3"/>
        <v>1</v>
      </c>
      <c r="AB29" s="1577">
        <f t="shared" si="4"/>
        <v>1</v>
      </c>
      <c r="AC29" s="1577">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71"/>
      <c r="Q30" s="1573">
        <f t="shared" si="11"/>
        <v>111</v>
      </c>
      <c r="R30" s="1574" t="s">
        <v>8</v>
      </c>
      <c r="S30" s="1575">
        <f t="shared" si="12"/>
        <v>100</v>
      </c>
      <c r="T30" s="1574" t="s">
        <v>8</v>
      </c>
      <c r="U30" s="1575">
        <f t="shared" si="13"/>
        <v>100</v>
      </c>
      <c r="V30" s="1574" t="s">
        <v>8</v>
      </c>
      <c r="W30" s="1575">
        <f t="shared" si="14"/>
        <v>100</v>
      </c>
      <c r="X30" s="1568"/>
      <c r="Y30" s="3371"/>
      <c r="Z30" s="1576">
        <f t="shared" si="15"/>
        <v>111</v>
      </c>
      <c r="AA30" s="1577">
        <f t="shared" si="3"/>
        <v>1</v>
      </c>
      <c r="AB30" s="1577">
        <f t="shared" si="4"/>
        <v>1</v>
      </c>
      <c r="AC30" s="1577">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71"/>
      <c r="Q31" s="1573">
        <f t="shared" si="11"/>
        <v>111</v>
      </c>
      <c r="R31" s="1574" t="s">
        <v>8</v>
      </c>
      <c r="S31" s="1575">
        <f t="shared" si="12"/>
        <v>100</v>
      </c>
      <c r="T31" s="1574" t="s">
        <v>8</v>
      </c>
      <c r="U31" s="1575">
        <f t="shared" si="13"/>
        <v>100</v>
      </c>
      <c r="V31" s="1574" t="s">
        <v>8</v>
      </c>
      <c r="W31" s="1575">
        <f t="shared" si="14"/>
        <v>100</v>
      </c>
      <c r="X31" s="1568"/>
      <c r="Y31" s="3371"/>
      <c r="Z31" s="1576">
        <f t="shared" si="15"/>
        <v>111</v>
      </c>
      <c r="AA31" s="1577">
        <f t="shared" si="3"/>
        <v>1</v>
      </c>
      <c r="AB31" s="1577">
        <f t="shared" si="4"/>
        <v>1</v>
      </c>
      <c r="AC31" s="1577">
        <f t="shared" si="5"/>
        <v>1</v>
      </c>
    </row>
    <row r="32" spans="1:29" ht="15">
      <c r="A32" s="2886" t="s">
        <v>2752</v>
      </c>
      <c r="B32" s="172" t="s">
        <v>761</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72" t="s">
        <v>549</v>
      </c>
      <c r="Q32" s="1573" t="str">
        <f t="shared" si="11"/>
        <v>商业类型</v>
      </c>
      <c r="R32" s="1574" t="s">
        <v>8</v>
      </c>
      <c r="S32" s="1575">
        <f t="shared" si="12"/>
        <v>100</v>
      </c>
      <c r="T32" s="1574" t="s">
        <v>8</v>
      </c>
      <c r="U32" s="1575">
        <f t="shared" si="13"/>
        <v>100</v>
      </c>
      <c r="V32" s="1574" t="s">
        <v>8</v>
      </c>
      <c r="W32" s="1575">
        <f t="shared" si="14"/>
        <v>100</v>
      </c>
      <c r="X32" s="1568"/>
      <c r="Y32" s="3373" t="s">
        <v>549</v>
      </c>
      <c r="Z32" s="1576" t="str">
        <f t="shared" si="15"/>
        <v>商业类型</v>
      </c>
      <c r="AA32" s="1577">
        <f t="shared" si="3"/>
        <v>1</v>
      </c>
      <c r="AB32" s="1577">
        <f t="shared" si="4"/>
        <v>1</v>
      </c>
      <c r="AC32" s="1577">
        <f t="shared" si="5"/>
        <v>1</v>
      </c>
    </row>
    <row r="33" spans="1:29" s="1339" customFormat="1" ht="15">
      <c r="A33" s="603"/>
      <c r="B33" s="527" t="s">
        <v>725</v>
      </c>
      <c r="C33" s="880"/>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73"/>
      <c r="Q33" s="1606" t="str">
        <f t="shared" si="11"/>
        <v>项目建筑规模</v>
      </c>
      <c r="R33" s="1578" t="s">
        <v>8</v>
      </c>
      <c r="S33" s="1579" t="e">
        <f t="shared" si="12"/>
        <v>#N/A</v>
      </c>
      <c r="T33" s="1578" t="s">
        <v>8</v>
      </c>
      <c r="U33" s="1579" t="e">
        <f t="shared" si="13"/>
        <v>#N/A</v>
      </c>
      <c r="V33" s="1578" t="s">
        <v>8</v>
      </c>
      <c r="W33" s="1579" t="e">
        <f t="shared" si="14"/>
        <v>#N/A</v>
      </c>
      <c r="X33" s="1580"/>
      <c r="Y33" s="3373"/>
      <c r="Z33" s="1581" t="str">
        <f t="shared" si="15"/>
        <v>项目建筑规模</v>
      </c>
      <c r="AA33" s="1577" t="e">
        <f t="shared" si="3"/>
        <v>#N/A</v>
      </c>
      <c r="AB33" s="1577" t="e">
        <f t="shared" si="4"/>
        <v>#N/A</v>
      </c>
      <c r="AC33" s="1577" t="e">
        <f t="shared" si="5"/>
        <v>#N/A</v>
      </c>
    </row>
    <row r="34" spans="1:29" ht="15">
      <c r="A34" s="594"/>
      <c r="B34" s="527" t="s">
        <v>726</v>
      </c>
      <c r="C34" s="881"/>
      <c r="D34" s="540">
        <v>100</v>
      </c>
      <c r="E34" s="882"/>
      <c r="F34" s="575">
        <f>SUMIF(105:105,E34,106:106)-SUMIF(105:105,C34,106:106)+100</f>
        <v>100</v>
      </c>
      <c r="G34" s="881"/>
      <c r="H34" s="540">
        <f>SUMIF(105:105,G34,106:106)-SUMIF(105:105,C34,106:106)+100</f>
        <v>100</v>
      </c>
      <c r="I34" s="881"/>
      <c r="J34" s="540">
        <f>SUMIF(105:105,I34,106:106)-SUMIF(105:105,C34,106:106)+100</f>
        <v>100</v>
      </c>
      <c r="K34" s="584"/>
      <c r="L34" s="2142"/>
      <c r="M34" s="2134"/>
      <c r="N34" s="2134"/>
      <c r="O34" s="2141"/>
      <c r="P34" s="3373"/>
      <c r="Q34" s="1573" t="str">
        <f t="shared" si="11"/>
        <v>建筑结构</v>
      </c>
      <c r="R34" s="1574" t="s">
        <v>8</v>
      </c>
      <c r="S34" s="1575">
        <f t="shared" si="12"/>
        <v>100</v>
      </c>
      <c r="T34" s="1574" t="s">
        <v>8</v>
      </c>
      <c r="U34" s="1575">
        <f t="shared" si="13"/>
        <v>100</v>
      </c>
      <c r="V34" s="1574" t="s">
        <v>8</v>
      </c>
      <c r="W34" s="1575">
        <f t="shared" si="14"/>
        <v>100</v>
      </c>
      <c r="X34" s="1568"/>
      <c r="Y34" s="3373"/>
      <c r="Z34" s="1576" t="str">
        <f t="shared" si="15"/>
        <v>建筑结构</v>
      </c>
      <c r="AA34" s="1577">
        <f t="shared" si="3"/>
        <v>1</v>
      </c>
      <c r="AB34" s="1577">
        <f t="shared" si="4"/>
        <v>1</v>
      </c>
      <c r="AC34" s="1577">
        <f t="shared" si="5"/>
        <v>1</v>
      </c>
    </row>
    <row r="35" spans="1:29" ht="15">
      <c r="A35" s="594"/>
      <c r="B35" s="527" t="s">
        <v>762</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73"/>
      <c r="Q35" s="1573" t="str">
        <f t="shared" si="11"/>
        <v>公共部分装修</v>
      </c>
      <c r="R35" s="1574" t="s">
        <v>8</v>
      </c>
      <c r="S35" s="1575">
        <f t="shared" si="12"/>
        <v>100</v>
      </c>
      <c r="T35" s="1574" t="s">
        <v>8</v>
      </c>
      <c r="U35" s="1575">
        <f t="shared" si="13"/>
        <v>100</v>
      </c>
      <c r="V35" s="1574" t="s">
        <v>8</v>
      </c>
      <c r="W35" s="1575">
        <f t="shared" si="14"/>
        <v>100</v>
      </c>
      <c r="X35" s="1568"/>
      <c r="Y35" s="3373"/>
      <c r="Z35" s="1576" t="str">
        <f t="shared" si="15"/>
        <v>公共部分装修</v>
      </c>
      <c r="AA35" s="1577">
        <f t="shared" si="3"/>
        <v>1</v>
      </c>
      <c r="AB35" s="1577">
        <f t="shared" si="4"/>
        <v>1</v>
      </c>
      <c r="AC35" s="1577">
        <f t="shared" si="5"/>
        <v>1</v>
      </c>
    </row>
    <row r="36" spans="1:29" ht="15">
      <c r="A36" s="594"/>
      <c r="B36" s="527" t="s">
        <v>763</v>
      </c>
      <c r="C36" s="883"/>
      <c r="D36" s="540">
        <v>100</v>
      </c>
      <c r="E36" s="883"/>
      <c r="F36" s="575" t="e">
        <f>LOOKUP(E36,110:110,111:111)-LOOKUP(C36,110:110,111:111)+100</f>
        <v>#N/A</v>
      </c>
      <c r="G36" s="883"/>
      <c r="H36" s="575" t="e">
        <f>LOOKUP(G36,110:110,111:111)-LOOKUP(C36,110:110,111:111)+100</f>
        <v>#N/A</v>
      </c>
      <c r="I36" s="883"/>
      <c r="J36" s="540" t="e">
        <f>LOOKUP(I36,110:110,111:111)-LOOKUP(C36,110:110,111:111)+100</f>
        <v>#N/A</v>
      </c>
      <c r="K36" s="584"/>
      <c r="L36" s="2142"/>
      <c r="M36" s="2134"/>
      <c r="N36" s="2134"/>
      <c r="O36" s="2141"/>
      <c r="P36" s="3373"/>
      <c r="Q36" s="1573" t="str">
        <f t="shared" si="11"/>
        <v>成新度</v>
      </c>
      <c r="R36" s="1574" t="s">
        <v>8</v>
      </c>
      <c r="S36" s="1575" t="e">
        <f t="shared" si="12"/>
        <v>#N/A</v>
      </c>
      <c r="T36" s="1574" t="s">
        <v>8</v>
      </c>
      <c r="U36" s="1575" t="e">
        <f t="shared" si="13"/>
        <v>#N/A</v>
      </c>
      <c r="V36" s="1574" t="s">
        <v>8</v>
      </c>
      <c r="W36" s="1575" t="e">
        <f t="shared" si="14"/>
        <v>#N/A</v>
      </c>
      <c r="X36" s="1568"/>
      <c r="Y36" s="3373"/>
      <c r="Z36" s="1576" t="str">
        <f t="shared" si="15"/>
        <v>成新度</v>
      </c>
      <c r="AA36" s="1577" t="e">
        <f t="shared" si="3"/>
        <v>#N/A</v>
      </c>
      <c r="AB36" s="1577" t="e">
        <f t="shared" si="4"/>
        <v>#N/A</v>
      </c>
      <c r="AC36" s="1577" t="e">
        <f t="shared" si="5"/>
        <v>#N/A</v>
      </c>
    </row>
    <row r="37" spans="1:29" s="1220" customFormat="1" ht="15">
      <c r="A37" s="600"/>
      <c r="B37" s="1895" t="s">
        <v>2562</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73"/>
      <c r="Q37" s="1151" t="str">
        <f t="shared" si="11"/>
        <v>市政基础设施</v>
      </c>
      <c r="R37" s="1569" t="s">
        <v>8</v>
      </c>
      <c r="S37" s="1570">
        <f t="shared" si="12"/>
        <v>100</v>
      </c>
      <c r="T37" s="1569" t="s">
        <v>8</v>
      </c>
      <c r="U37" s="1570">
        <f t="shared" si="13"/>
        <v>100</v>
      </c>
      <c r="V37" s="1569" t="s">
        <v>8</v>
      </c>
      <c r="W37" s="1570">
        <f t="shared" si="14"/>
        <v>100</v>
      </c>
      <c r="X37" s="1571"/>
      <c r="Y37" s="3373"/>
      <c r="Z37" s="1150" t="str">
        <f t="shared" si="15"/>
        <v>市政基础设施</v>
      </c>
      <c r="AA37" s="1572">
        <f t="shared" si="3"/>
        <v>1</v>
      </c>
      <c r="AB37" s="1572">
        <f t="shared" si="4"/>
        <v>1</v>
      </c>
      <c r="AC37" s="1572">
        <f t="shared" si="5"/>
        <v>1</v>
      </c>
    </row>
    <row r="38" spans="1:29" ht="15">
      <c r="A38" s="594"/>
      <c r="B38" s="527" t="s">
        <v>764</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73" t="s">
        <v>765</v>
      </c>
      <c r="Q38" s="1573" t="str">
        <f t="shared" si="11"/>
        <v>业态</v>
      </c>
      <c r="R38" s="1574" t="s">
        <v>8</v>
      </c>
      <c r="S38" s="1575">
        <f t="shared" si="12"/>
        <v>100</v>
      </c>
      <c r="T38" s="1574" t="s">
        <v>8</v>
      </c>
      <c r="U38" s="1575">
        <f t="shared" si="13"/>
        <v>100</v>
      </c>
      <c r="V38" s="1574" t="s">
        <v>8</v>
      </c>
      <c r="W38" s="1575">
        <f t="shared" si="14"/>
        <v>100</v>
      </c>
      <c r="X38" s="1568"/>
      <c r="Y38" s="3373" t="s">
        <v>765</v>
      </c>
      <c r="Z38" s="1576" t="str">
        <f t="shared" si="15"/>
        <v>业态</v>
      </c>
      <c r="AA38" s="1577">
        <f t="shared" si="3"/>
        <v>1</v>
      </c>
      <c r="AB38" s="1577">
        <f t="shared" si="4"/>
        <v>1</v>
      </c>
      <c r="AC38" s="1577">
        <f t="shared" si="5"/>
        <v>1</v>
      </c>
    </row>
    <row r="39" spans="1:29" ht="15">
      <c r="A39" s="594"/>
      <c r="B39" s="527" t="s">
        <v>766</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73"/>
      <c r="Q39" s="1573" t="str">
        <f t="shared" si="11"/>
        <v>层高</v>
      </c>
      <c r="R39" s="1574" t="s">
        <v>8</v>
      </c>
      <c r="S39" s="1575">
        <f t="shared" si="12"/>
        <v>100</v>
      </c>
      <c r="T39" s="1574" t="s">
        <v>8</v>
      </c>
      <c r="U39" s="1575">
        <f t="shared" si="13"/>
        <v>100</v>
      </c>
      <c r="V39" s="1574" t="s">
        <v>8</v>
      </c>
      <c r="W39" s="1575">
        <f t="shared" si="14"/>
        <v>100</v>
      </c>
      <c r="X39" s="1568"/>
      <c r="Y39" s="3373"/>
      <c r="Z39" s="1576" t="str">
        <f t="shared" si="15"/>
        <v>层高</v>
      </c>
      <c r="AA39" s="1577">
        <f t="shared" si="3"/>
        <v>1</v>
      </c>
      <c r="AB39" s="1577">
        <f t="shared" si="4"/>
        <v>1</v>
      </c>
      <c r="AC39" s="1577">
        <f t="shared" si="5"/>
        <v>1</v>
      </c>
    </row>
    <row r="40" spans="1:29" ht="15">
      <c r="A40" s="594"/>
      <c r="B40" s="527" t="s">
        <v>767</v>
      </c>
      <c r="C40" s="902"/>
      <c r="D40" s="540">
        <v>100</v>
      </c>
      <c r="E40" s="903"/>
      <c r="F40" s="575">
        <f>SUMIF(118:118,E40,119:119)-SUMIF(118:118,C40,119:119)+100</f>
        <v>100</v>
      </c>
      <c r="G40" s="903"/>
      <c r="H40" s="540">
        <f>SUMIF(118:118,G40,119:119)-SUMIF(118:118,C40,119:119)+100</f>
        <v>100</v>
      </c>
      <c r="I40" s="903"/>
      <c r="J40" s="540">
        <f>SUMIF(118:118,I40,119:119)-SUMIF(118:118,C40,119:119)+100</f>
        <v>100</v>
      </c>
      <c r="K40" s="581"/>
      <c r="L40" s="2142"/>
      <c r="M40" s="2134"/>
      <c r="N40" s="2134"/>
      <c r="O40" s="2141"/>
      <c r="P40" s="3373"/>
      <c r="Q40" s="1573" t="str">
        <f t="shared" si="11"/>
        <v>单套建筑面积</v>
      </c>
      <c r="R40" s="1574" t="s">
        <v>8</v>
      </c>
      <c r="S40" s="1575">
        <f t="shared" si="12"/>
        <v>100</v>
      </c>
      <c r="T40" s="1574" t="s">
        <v>8</v>
      </c>
      <c r="U40" s="1575">
        <f t="shared" si="13"/>
        <v>100</v>
      </c>
      <c r="V40" s="1574" t="s">
        <v>8</v>
      </c>
      <c r="W40" s="1575">
        <f t="shared" si="14"/>
        <v>100</v>
      </c>
      <c r="X40" s="1568"/>
      <c r="Y40" s="3373"/>
      <c r="Z40" s="1576" t="str">
        <f t="shared" si="15"/>
        <v>单套建筑面积</v>
      </c>
      <c r="AA40" s="1577">
        <f t="shared" si="3"/>
        <v>1</v>
      </c>
      <c r="AB40" s="1577">
        <f t="shared" si="4"/>
        <v>1</v>
      </c>
      <c r="AC40" s="1577">
        <f t="shared" si="5"/>
        <v>1</v>
      </c>
    </row>
    <row r="41" spans="1:29" s="1339" customFormat="1" ht="15">
      <c r="A41" s="603"/>
      <c r="B41" s="904" t="s">
        <v>768</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73"/>
      <c r="Q41" s="1606" t="str">
        <f t="shared" si="11"/>
        <v>进深比</v>
      </c>
      <c r="R41" s="1578" t="s">
        <v>8</v>
      </c>
      <c r="S41" s="1579">
        <f t="shared" si="12"/>
        <v>100</v>
      </c>
      <c r="T41" s="1578" t="s">
        <v>8</v>
      </c>
      <c r="U41" s="1579">
        <f t="shared" si="13"/>
        <v>100</v>
      </c>
      <c r="V41" s="1578" t="s">
        <v>8</v>
      </c>
      <c r="W41" s="1579">
        <f t="shared" si="14"/>
        <v>100</v>
      </c>
      <c r="X41" s="1580"/>
      <c r="Y41" s="3373"/>
      <c r="Z41" s="1581" t="str">
        <f t="shared" si="15"/>
        <v>进深比</v>
      </c>
      <c r="AA41" s="1577">
        <f t="shared" si="3"/>
        <v>1</v>
      </c>
      <c r="AB41" s="1577">
        <f t="shared" si="4"/>
        <v>1</v>
      </c>
      <c r="AC41" s="1577">
        <f t="shared" si="5"/>
        <v>1</v>
      </c>
    </row>
    <row r="42" spans="1:29" ht="15">
      <c r="A42" s="594"/>
      <c r="B42" s="527" t="s">
        <v>769</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73"/>
      <c r="Q42" s="1573" t="str">
        <f t="shared" si="11"/>
        <v>内部装修</v>
      </c>
      <c r="R42" s="1574" t="s">
        <v>8</v>
      </c>
      <c r="S42" s="1575">
        <f t="shared" si="12"/>
        <v>100</v>
      </c>
      <c r="T42" s="1574" t="s">
        <v>8</v>
      </c>
      <c r="U42" s="1575">
        <f t="shared" si="13"/>
        <v>100</v>
      </c>
      <c r="V42" s="1574" t="s">
        <v>8</v>
      </c>
      <c r="W42" s="1575">
        <f t="shared" si="14"/>
        <v>100</v>
      </c>
      <c r="X42" s="1568"/>
      <c r="Y42" s="3373"/>
      <c r="Z42" s="1576" t="str">
        <f t="shared" si="15"/>
        <v>内部装修</v>
      </c>
      <c r="AA42" s="1577">
        <f t="shared" si="3"/>
        <v>1</v>
      </c>
      <c r="AB42" s="1577">
        <f t="shared" si="4"/>
        <v>1</v>
      </c>
      <c r="AC42" s="1577">
        <f t="shared" si="5"/>
        <v>1</v>
      </c>
    </row>
    <row r="43" spans="1:29" ht="27">
      <c r="A43" s="594"/>
      <c r="B43" s="527" t="s">
        <v>734</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73"/>
      <c r="Q43" s="1573" t="str">
        <f t="shared" si="11"/>
        <v>内部装修维护情况</v>
      </c>
      <c r="R43" s="1574" t="s">
        <v>8</v>
      </c>
      <c r="S43" s="1575">
        <f t="shared" si="12"/>
        <v>100</v>
      </c>
      <c r="T43" s="1574" t="s">
        <v>8</v>
      </c>
      <c r="U43" s="1575">
        <f t="shared" si="13"/>
        <v>100</v>
      </c>
      <c r="V43" s="1574" t="s">
        <v>8</v>
      </c>
      <c r="W43" s="1575">
        <f t="shared" si="14"/>
        <v>100</v>
      </c>
      <c r="X43" s="1568"/>
      <c r="Y43" s="3373"/>
      <c r="Z43" s="1576" t="str">
        <f t="shared" si="15"/>
        <v>内部装修维护情况</v>
      </c>
      <c r="AA43" s="1577">
        <f t="shared" si="3"/>
        <v>1</v>
      </c>
      <c r="AB43" s="1577">
        <f t="shared" si="4"/>
        <v>1</v>
      </c>
      <c r="AC43" s="1577">
        <f t="shared" si="5"/>
        <v>1</v>
      </c>
    </row>
    <row r="44" spans="1:29" s="1220" customFormat="1" ht="15">
      <c r="A44" s="600"/>
      <c r="B44" s="877">
        <v>111</v>
      </c>
      <c r="C44" s="880"/>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73"/>
      <c r="Q44" s="1151">
        <f t="shared" si="11"/>
        <v>111</v>
      </c>
      <c r="R44" s="1569" t="s">
        <v>8</v>
      </c>
      <c r="S44" s="1570">
        <f t="shared" si="12"/>
        <v>100</v>
      </c>
      <c r="T44" s="1569" t="s">
        <v>8</v>
      </c>
      <c r="U44" s="1570">
        <f t="shared" si="13"/>
        <v>100</v>
      </c>
      <c r="V44" s="1569" t="s">
        <v>8</v>
      </c>
      <c r="W44" s="1570">
        <f t="shared" si="14"/>
        <v>100</v>
      </c>
      <c r="X44" s="1571"/>
      <c r="Y44" s="3373"/>
      <c r="Z44" s="1150">
        <f t="shared" si="15"/>
        <v>111</v>
      </c>
      <c r="AA44" s="1572">
        <f t="shared" si="3"/>
        <v>1</v>
      </c>
      <c r="AB44" s="1572">
        <f t="shared" si="4"/>
        <v>1</v>
      </c>
      <c r="AC44" s="1572">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73"/>
      <c r="Q45" s="1573">
        <f t="shared" si="11"/>
        <v>111</v>
      </c>
      <c r="R45" s="1574" t="s">
        <v>8</v>
      </c>
      <c r="S45" s="1575">
        <f t="shared" si="12"/>
        <v>100</v>
      </c>
      <c r="T45" s="1574" t="s">
        <v>8</v>
      </c>
      <c r="U45" s="1575">
        <f t="shared" si="13"/>
        <v>100</v>
      </c>
      <c r="V45" s="1574" t="s">
        <v>8</v>
      </c>
      <c r="W45" s="1575">
        <f t="shared" si="14"/>
        <v>100</v>
      </c>
      <c r="X45" s="1568"/>
      <c r="Y45" s="3373"/>
      <c r="Z45" s="1576">
        <f t="shared" si="15"/>
        <v>111</v>
      </c>
      <c r="AA45" s="1577">
        <f t="shared" si="3"/>
        <v>1</v>
      </c>
      <c r="AB45" s="1577">
        <f t="shared" si="4"/>
        <v>1</v>
      </c>
      <c r="AC45" s="1577">
        <f t="shared" si="5"/>
        <v>1</v>
      </c>
    </row>
    <row r="46" spans="1:29" ht="15.75" thickBot="1">
      <c r="A46" s="886"/>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69"/>
      <c r="Q46" s="1573">
        <f t="shared" si="11"/>
        <v>111</v>
      </c>
      <c r="R46" s="1574" t="s">
        <v>8</v>
      </c>
      <c r="S46" s="1575">
        <f t="shared" si="12"/>
        <v>100</v>
      </c>
      <c r="T46" s="1574" t="s">
        <v>8</v>
      </c>
      <c r="U46" s="1575">
        <f t="shared" si="13"/>
        <v>100</v>
      </c>
      <c r="V46" s="1574" t="s">
        <v>8</v>
      </c>
      <c r="W46" s="1575">
        <f t="shared" si="14"/>
        <v>100</v>
      </c>
      <c r="X46" s="1568"/>
      <c r="Y46" s="3469"/>
      <c r="Z46" s="1576">
        <f t="shared" si="15"/>
        <v>111</v>
      </c>
      <c r="AA46" s="1577">
        <f t="shared" si="3"/>
        <v>1</v>
      </c>
      <c r="AB46" s="1577">
        <f t="shared" si="4"/>
        <v>1</v>
      </c>
      <c r="AC46" s="1577">
        <f t="shared" si="5"/>
        <v>1</v>
      </c>
    </row>
    <row r="47" spans="1:29" ht="15">
      <c r="A47" s="607" t="s">
        <v>735</v>
      </c>
      <c r="B47" s="887"/>
      <c r="C47" s="2606" t="s">
        <v>1</v>
      </c>
      <c r="D47" s="2607"/>
      <c r="E47" s="2608"/>
      <c r="F47" s="2609"/>
      <c r="G47" s="2610"/>
      <c r="H47" s="2611"/>
      <c r="I47" s="2608"/>
      <c r="J47" s="2611"/>
      <c r="K47" s="1612"/>
      <c r="L47" s="2144"/>
      <c r="M47" s="2145"/>
      <c r="N47" s="2134"/>
      <c r="O47" s="2145"/>
      <c r="P47" s="3368" t="str">
        <f>A47</f>
        <v>成交单价（元/平方米）</v>
      </c>
      <c r="Q47" s="3368"/>
      <c r="R47" s="3468">
        <f>E47</f>
        <v>0</v>
      </c>
      <c r="S47" s="3468"/>
      <c r="T47" s="3468">
        <f>G47</f>
        <v>0</v>
      </c>
      <c r="U47" s="3468"/>
      <c r="V47" s="3468">
        <f>I47</f>
        <v>0</v>
      </c>
      <c r="W47" s="3468"/>
      <c r="X47" s="1560"/>
      <c r="Y47" s="1582"/>
      <c r="Z47" s="1560"/>
      <c r="AA47" s="1560"/>
      <c r="AB47" s="1560"/>
      <c r="AC47" s="1560"/>
    </row>
    <row r="48" spans="1:29" ht="15.75" thickBot="1">
      <c r="A48" s="615" t="s">
        <v>2757</v>
      </c>
      <c r="B48" s="888"/>
      <c r="C48" s="2612" t="e">
        <f>R49</f>
        <v>#DIV/0!</v>
      </c>
      <c r="D48" s="2613"/>
      <c r="E48" s="2614" t="e">
        <f>R48</f>
        <v>#DIV/0!</v>
      </c>
      <c r="F48" s="2614"/>
      <c r="G48" s="2612" t="e">
        <f>T48</f>
        <v>#DIV/0!</v>
      </c>
      <c r="H48" s="2613"/>
      <c r="I48" s="2614" t="e">
        <f>V48</f>
        <v>#DIV/0!</v>
      </c>
      <c r="J48" s="2613"/>
      <c r="K48" s="1613"/>
      <c r="L48" s="2144"/>
      <c r="M48" s="2145"/>
      <c r="N48" s="2134"/>
      <c r="O48" s="2145"/>
      <c r="P48" s="3368" t="str">
        <f>A48</f>
        <v>比较价格（元/平方米）</v>
      </c>
      <c r="Q48" s="3368"/>
      <c r="R48" s="3468" t="e">
        <f>IF(F1="售价",ROUND(PRODUCT(R47,AA7:AA46),0),ROUND(PRODUCT(R47,AA7:AA46),1))</f>
        <v>#DIV/0!</v>
      </c>
      <c r="S48" s="3468"/>
      <c r="T48" s="3468" t="e">
        <f>IF(F1="售价",ROUND(PRODUCT(T47,AB7:AB46),0),ROUND(PRODUCT(T47,AB7:AB46),1))</f>
        <v>#DIV/0!</v>
      </c>
      <c r="U48" s="3468"/>
      <c r="V48" s="3468" t="e">
        <f>IF(F1="售价",ROUND(PRODUCT(V47,AC7:AC46),0),ROUND(PRODUCT(V47,AC7:AC46),1))</f>
        <v>#DIV/0!</v>
      </c>
      <c r="W48" s="3468"/>
      <c r="X48" s="1560"/>
      <c r="Y48" s="1560"/>
      <c r="Z48" s="1560"/>
      <c r="AA48" s="1560"/>
      <c r="AB48" s="1560"/>
      <c r="AC48" s="1560"/>
    </row>
    <row r="49" spans="1:29" ht="15.75" thickBot="1">
      <c r="A49" s="621" t="s">
        <v>2931</v>
      </c>
      <c r="B49" s="622"/>
      <c r="C49" s="2615" t="e">
        <f>R49</f>
        <v>#DIV/0!</v>
      </c>
      <c r="D49" s="2615"/>
      <c r="E49" s="2615"/>
      <c r="F49" s="2615"/>
      <c r="G49" s="2615"/>
      <c r="H49" s="2615"/>
      <c r="I49" s="2615"/>
      <c r="J49" s="2615"/>
      <c r="K49" s="1614"/>
      <c r="L49" s="2144"/>
      <c r="M49" s="2145"/>
      <c r="N49" s="2134"/>
      <c r="O49" s="2145"/>
      <c r="P49" s="3389" t="str">
        <f>A49</f>
        <v>估价对象XX用房的比较价格（楼面单价，元/平方米）</v>
      </c>
      <c r="Q49" s="3390"/>
      <c r="R49" s="3467" t="e">
        <f>IF(F1="售价",ROUND(AVERAGE(R48:V48),0),ROUND(AVERAGE(R48:V48),1))</f>
        <v>#DIV/0!</v>
      </c>
      <c r="S49" s="3467"/>
      <c r="T49" s="3467"/>
      <c r="U49" s="3467"/>
      <c r="V49" s="3467"/>
      <c r="W49" s="3467"/>
      <c r="X49" s="1560"/>
      <c r="Y49" s="1560"/>
      <c r="Z49" s="1560"/>
      <c r="AA49" s="1560"/>
      <c r="AB49" s="1560"/>
      <c r="AC49" s="1560"/>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556</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557</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5" customFormat="1" ht="13.5" customHeight="1">
      <c r="A54" s="2146"/>
      <c r="B54" s="2146"/>
      <c r="C54" s="624" t="s">
        <v>558</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5"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5" t="s">
        <v>573</v>
      </c>
      <c r="B57" s="1560"/>
      <c r="C57" s="1584"/>
      <c r="D57" s="1584"/>
      <c r="E57" s="1584"/>
      <c r="F57" s="1586"/>
      <c r="G57" s="1586"/>
      <c r="H57" s="1584"/>
      <c r="I57" s="1584"/>
      <c r="J57" s="1584"/>
      <c r="K57" s="1587"/>
      <c r="L57" s="1583"/>
      <c r="M57" s="1584"/>
      <c r="N57" s="1584"/>
      <c r="O57" s="1584"/>
      <c r="P57" s="2157"/>
      <c r="Q57" s="2158"/>
      <c r="R57" s="2145"/>
      <c r="S57" s="2145"/>
      <c r="T57" s="2145"/>
      <c r="U57" s="2145"/>
      <c r="V57" s="2145"/>
      <c r="W57" s="2145"/>
      <c r="X57" s="2145"/>
      <c r="Y57" s="2145"/>
      <c r="Z57" s="2145"/>
      <c r="AA57" s="2145"/>
      <c r="AB57" s="2145"/>
      <c r="AC57" s="2145"/>
    </row>
    <row r="58" spans="1:29" s="1347" customFormat="1" ht="15">
      <c r="A58" s="645" t="s">
        <v>528</v>
      </c>
      <c r="B58" s="646"/>
      <c r="C58" s="2781" t="str">
        <f>YEAR(C7)&amp;"-"&amp;MONTH(C7)</f>
        <v>2019-1</v>
      </c>
      <c r="D58" s="2783">
        <f>EDATE(C58,-1)</f>
        <v>43435</v>
      </c>
      <c r="E58" s="2783">
        <f t="shared" ref="E58:O58" si="16">EDATE(D58,-1)</f>
        <v>43405</v>
      </c>
      <c r="F58" s="2783">
        <f t="shared" si="16"/>
        <v>43374</v>
      </c>
      <c r="G58" s="2783">
        <f t="shared" si="16"/>
        <v>43344</v>
      </c>
      <c r="H58" s="2783">
        <f t="shared" si="16"/>
        <v>43313</v>
      </c>
      <c r="I58" s="2783">
        <f t="shared" si="16"/>
        <v>43282</v>
      </c>
      <c r="J58" s="2783">
        <f t="shared" si="16"/>
        <v>43252</v>
      </c>
      <c r="K58" s="2783">
        <f t="shared" si="16"/>
        <v>43221</v>
      </c>
      <c r="L58" s="2783">
        <f t="shared" si="16"/>
        <v>43191</v>
      </c>
      <c r="M58" s="2783">
        <f t="shared" si="16"/>
        <v>43160</v>
      </c>
      <c r="N58" s="2783">
        <f t="shared" si="16"/>
        <v>43132</v>
      </c>
      <c r="O58" s="2783">
        <f t="shared" si="16"/>
        <v>43101</v>
      </c>
      <c r="P58" s="2160"/>
      <c r="Q58" s="2161"/>
      <c r="R58" s="2161"/>
      <c r="S58" s="2161"/>
      <c r="T58" s="2161"/>
      <c r="U58" s="2161"/>
      <c r="V58" s="2161"/>
      <c r="W58" s="2161"/>
      <c r="X58" s="2161"/>
      <c r="Y58" s="2161"/>
      <c r="Z58" s="2161"/>
      <c r="AA58" s="2161"/>
      <c r="AB58" s="2161"/>
      <c r="AC58" s="2161"/>
    </row>
    <row r="59" spans="1:29" s="1220"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20" customFormat="1" ht="15.75" thickBot="1">
      <c r="A60" s="653" t="s">
        <v>574</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20" customFormat="1" ht="15">
      <c r="A61" s="659" t="s">
        <v>530</v>
      </c>
      <c r="B61" s="648"/>
      <c r="C61" s="660" t="s">
        <v>575</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20" customFormat="1" ht="15.75" thickBot="1">
      <c r="A62" s="659"/>
      <c r="B62" s="648"/>
      <c r="C62" s="889">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5"/>
    </row>
    <row r="63" spans="1:29">
      <c r="A63" s="664" t="s">
        <v>576</v>
      </c>
      <c r="B63" s="665" t="s">
        <v>533</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536</v>
      </c>
      <c r="C65" s="674" t="s">
        <v>736</v>
      </c>
      <c r="D65" s="674" t="s">
        <v>737</v>
      </c>
      <c r="E65" s="674" t="s">
        <v>738</v>
      </c>
      <c r="F65" s="674" t="s">
        <v>739</v>
      </c>
      <c r="G65" s="674" t="s">
        <v>740</v>
      </c>
      <c r="H65" s="674" t="s">
        <v>741</v>
      </c>
      <c r="I65" s="674" t="s">
        <v>742</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537</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9"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9"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9"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9"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9"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9"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538</v>
      </c>
      <c r="B76" s="665" t="s">
        <v>577</v>
      </c>
      <c r="C76" s="703" t="s">
        <v>578</v>
      </c>
      <c r="D76" s="703" t="s">
        <v>579</v>
      </c>
      <c r="E76" s="703" t="s">
        <v>580</v>
      </c>
      <c r="F76" s="703" t="s">
        <v>581</v>
      </c>
      <c r="G76" s="703" t="s">
        <v>582</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585</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2554</v>
      </c>
      <c r="C80" s="708" t="s">
        <v>578</v>
      </c>
      <c r="D80" s="708" t="s">
        <v>579</v>
      </c>
      <c r="E80" s="708" t="s">
        <v>580</v>
      </c>
      <c r="F80" s="708" t="s">
        <v>581</v>
      </c>
      <c r="G80" s="708" t="s">
        <v>582</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2555</v>
      </c>
      <c r="C82" s="2577" t="s">
        <v>2556</v>
      </c>
      <c r="D82" s="2577" t="s">
        <v>2557</v>
      </c>
      <c r="E82" s="2577" t="s">
        <v>2558</v>
      </c>
      <c r="F82" s="2577" t="s">
        <v>2559</v>
      </c>
      <c r="G82" s="2577" t="s">
        <v>2560</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5"/>
      <c r="I83" s="935"/>
      <c r="J83" s="935"/>
      <c r="K83" s="935"/>
      <c r="L83" s="935"/>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743</v>
      </c>
      <c r="C84" s="708" t="s">
        <v>578</v>
      </c>
      <c r="D84" s="708" t="s">
        <v>579</v>
      </c>
      <c r="E84" s="708" t="s">
        <v>580</v>
      </c>
      <c r="F84" s="708" t="s">
        <v>581</v>
      </c>
      <c r="G84" s="708" t="s">
        <v>582</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20" customFormat="1" ht="15.75" thickTop="1">
      <c r="A86" s="709"/>
      <c r="B86" s="673" t="s">
        <v>770</v>
      </c>
      <c r="C86" s="688"/>
      <c r="D86" s="688"/>
      <c r="E86" s="688"/>
      <c r="F86" s="688"/>
      <c r="G86" s="688"/>
      <c r="H86" s="688"/>
      <c r="I86" s="688"/>
      <c r="J86" s="688"/>
      <c r="K86" s="688"/>
      <c r="L86" s="890"/>
      <c r="M86" s="891"/>
      <c r="N86" s="2162"/>
      <c r="O86" s="2162"/>
      <c r="P86" s="2165"/>
      <c r="Q86" s="2158"/>
      <c r="R86" s="1993"/>
      <c r="S86" s="1993"/>
      <c r="T86" s="1993"/>
      <c r="U86" s="1993"/>
      <c r="V86" s="1993"/>
      <c r="W86" s="1993"/>
      <c r="X86" s="1993"/>
      <c r="Y86" s="1993"/>
      <c r="Z86" s="1993"/>
      <c r="AA86" s="1993"/>
      <c r="AB86" s="1993"/>
      <c r="AC86" s="1993"/>
    </row>
    <row r="87" spans="1:29" s="1220"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20" customFormat="1" ht="15.75" thickTop="1">
      <c r="A88" s="709"/>
      <c r="B88" s="673" t="str">
        <f>B26</f>
        <v>平面位置/可视性</v>
      </c>
      <c r="C88" s="688"/>
      <c r="D88" s="688"/>
      <c r="E88" s="688"/>
      <c r="F88" s="892"/>
      <c r="G88" s="688"/>
      <c r="H88" s="688"/>
      <c r="I88" s="688"/>
      <c r="J88" s="688"/>
      <c r="K88" s="688"/>
      <c r="L88" s="688"/>
      <c r="M88" s="891"/>
      <c r="N88" s="2162"/>
      <c r="O88" s="2162"/>
      <c r="P88" s="2165"/>
      <c r="Q88" s="2158"/>
      <c r="R88" s="1993"/>
      <c r="S88" s="1993"/>
      <c r="T88" s="1993"/>
      <c r="U88" s="1993"/>
      <c r="V88" s="1993"/>
      <c r="W88" s="1993"/>
      <c r="X88" s="1993"/>
      <c r="Y88" s="1993"/>
      <c r="Z88" s="1993"/>
      <c r="AA88" s="1993"/>
      <c r="AB88" s="1993"/>
      <c r="AC88" s="1993"/>
    </row>
    <row r="89" spans="1:29" s="1220"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9"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9"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90"/>
      <c r="M92" s="89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3"/>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550</v>
      </c>
      <c r="B100" s="665" t="s">
        <v>771</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747</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9"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9"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748</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4">
        <v>0.5</v>
      </c>
      <c r="D110" s="894">
        <v>0.6</v>
      </c>
      <c r="E110" s="894">
        <v>0.7</v>
      </c>
      <c r="F110" s="894">
        <v>0.8</v>
      </c>
      <c r="G110" s="894">
        <v>0.9</v>
      </c>
      <c r="H110" s="894">
        <v>1.0001</v>
      </c>
      <c r="I110" s="905"/>
      <c r="J110" s="905"/>
      <c r="K110" s="906"/>
      <c r="L110" s="907"/>
      <c r="M110" s="908"/>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9" customFormat="1" ht="15" thickTop="1">
      <c r="A112" s="728"/>
      <c r="B112" s="1896" t="s">
        <v>2553</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9"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772</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773</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774</v>
      </c>
      <c r="C118" s="909"/>
      <c r="D118" s="909"/>
      <c r="E118" s="909"/>
      <c r="F118" s="909"/>
      <c r="G118" s="909"/>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9" customFormat="1" ht="15" thickTop="1">
      <c r="A120" s="728"/>
      <c r="B120" s="673" t="s">
        <v>775</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9"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754</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755</v>
      </c>
      <c r="C124" s="708" t="s">
        <v>578</v>
      </c>
      <c r="D124" s="708" t="s">
        <v>579</v>
      </c>
      <c r="E124" s="708" t="s">
        <v>580</v>
      </c>
      <c r="F124" s="708" t="s">
        <v>581</v>
      </c>
      <c r="G124" s="708" t="s">
        <v>582</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9"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9"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3"/>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6" sqref="C126:F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2221"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776</v>
      </c>
      <c r="C1" s="504" t="s">
        <v>719</v>
      </c>
      <c r="D1" s="849"/>
      <c r="E1" s="506"/>
      <c r="F1" s="2786"/>
      <c r="G1" s="1602" t="s">
        <v>720</v>
      </c>
      <c r="H1" s="506"/>
      <c r="I1" s="506"/>
      <c r="J1" s="506"/>
      <c r="K1" s="507"/>
      <c r="L1" s="1563"/>
      <c r="M1" s="1564"/>
      <c r="N1" s="1564"/>
      <c r="O1" s="1564"/>
      <c r="P1" s="2207"/>
      <c r="Q1" s="1565"/>
      <c r="R1" s="1565"/>
      <c r="S1" s="1565"/>
      <c r="T1" s="1565"/>
      <c r="U1" s="1565"/>
      <c r="V1" s="1565"/>
      <c r="W1" s="1565"/>
      <c r="X1" s="1565"/>
      <c r="Y1" s="1565"/>
      <c r="Z1" s="1565"/>
      <c r="AA1" s="1565"/>
      <c r="AB1" s="1565"/>
      <c r="AC1" s="1566"/>
    </row>
    <row r="2" spans="1:29" s="1336" customFormat="1" ht="28.5" customHeight="1">
      <c r="A2" s="423" t="s">
        <v>466</v>
      </c>
      <c r="B2" s="850" t="e">
        <f>ROUND(B3*D3/10000,0)</f>
        <v>#DIV/0!</v>
      </c>
      <c r="C2" s="2127"/>
      <c r="D2" s="2127"/>
      <c r="E2" s="2061"/>
      <c r="F2" s="2129"/>
      <c r="G2" s="2128"/>
      <c r="H2" s="2128"/>
      <c r="I2" s="2128"/>
      <c r="J2" s="2128"/>
      <c r="K2" s="2128"/>
      <c r="L2" s="2131"/>
      <c r="M2" s="2132"/>
      <c r="N2" s="2132"/>
      <c r="O2" s="2132"/>
      <c r="P2" s="2207"/>
      <c r="Q2" s="1565"/>
      <c r="R2" s="1565"/>
      <c r="S2" s="1565"/>
      <c r="T2" s="1565"/>
      <c r="U2" s="1565"/>
      <c r="V2" s="1565"/>
      <c r="W2" s="1565"/>
      <c r="X2" s="1565"/>
      <c r="Y2" s="1565"/>
      <c r="Z2" s="1565"/>
      <c r="AA2" s="1565"/>
      <c r="AB2" s="1565"/>
      <c r="AC2" s="1566"/>
    </row>
    <row r="3" spans="1:29" s="1336" customFormat="1" ht="28.5" customHeight="1" thickBot="1">
      <c r="A3" s="509" t="s">
        <v>518</v>
      </c>
      <c r="B3" s="510" t="e">
        <f>C50</f>
        <v>#DIV/0!</v>
      </c>
      <c r="C3" s="852" t="s">
        <v>721</v>
      </c>
      <c r="D3" s="851">
        <f>SUMIF('数据-汇总表'!$C19:$C33,D1,'数据-汇总表'!$E19:$E33)</f>
        <v>0</v>
      </c>
      <c r="E3" s="2061"/>
      <c r="F3" s="2129"/>
      <c r="G3" s="2128"/>
      <c r="H3" s="2128"/>
      <c r="I3" s="2128"/>
      <c r="J3" s="2128"/>
      <c r="K3" s="2130"/>
      <c r="L3" s="2131"/>
      <c r="M3" s="2132"/>
      <c r="N3" s="2132"/>
      <c r="O3" s="2132"/>
      <c r="P3" s="2207"/>
      <c r="Q3" s="1565"/>
      <c r="R3" s="1565"/>
      <c r="S3" s="1565"/>
      <c r="T3" s="1565"/>
      <c r="U3" s="1565"/>
      <c r="V3" s="1565"/>
      <c r="W3" s="1565"/>
      <c r="X3" s="1565"/>
      <c r="Y3" s="1565"/>
      <c r="Z3" s="1565"/>
      <c r="AA3" s="1565"/>
      <c r="AB3" s="1565"/>
      <c r="AC3" s="1566"/>
    </row>
    <row r="4" spans="1:29" ht="15">
      <c r="A4" s="512" t="s">
        <v>520</v>
      </c>
      <c r="B4" s="513"/>
      <c r="C4" s="3374" t="s">
        <v>521</v>
      </c>
      <c r="D4" s="3375"/>
      <c r="E4" s="3416" t="s">
        <v>522</v>
      </c>
      <c r="F4" s="3417"/>
      <c r="G4" s="3374" t="s">
        <v>523</v>
      </c>
      <c r="H4" s="3375"/>
      <c r="I4" s="3374" t="s">
        <v>524</v>
      </c>
      <c r="J4" s="3375"/>
      <c r="K4" s="514" t="s">
        <v>525</v>
      </c>
      <c r="L4" s="2133"/>
      <c r="M4" s="2134"/>
      <c r="N4" s="2134"/>
      <c r="O4" s="2134"/>
      <c r="P4" s="3470" t="s">
        <v>526</v>
      </c>
      <c r="Q4" s="3377"/>
      <c r="R4" s="3362" t="s">
        <v>522</v>
      </c>
      <c r="S4" s="3363"/>
      <c r="T4" s="3362" t="s">
        <v>523</v>
      </c>
      <c r="U4" s="3363"/>
      <c r="V4" s="3382" t="s">
        <v>524</v>
      </c>
      <c r="W4" s="3382"/>
      <c r="X4" s="1568"/>
      <c r="Y4" s="3362" t="s">
        <v>526</v>
      </c>
      <c r="Z4" s="3363"/>
      <c r="AA4" s="3357" t="s">
        <v>522</v>
      </c>
      <c r="AB4" s="3357" t="s">
        <v>523</v>
      </c>
      <c r="AC4" s="3357" t="s">
        <v>524</v>
      </c>
    </row>
    <row r="5" spans="1:29" ht="15">
      <c r="A5" s="515"/>
      <c r="B5" s="516"/>
      <c r="C5" s="3385" t="s">
        <v>2925</v>
      </c>
      <c r="D5" s="3386"/>
      <c r="E5" s="3418" t="s">
        <v>2926</v>
      </c>
      <c r="F5" s="3419"/>
      <c r="G5" s="3385" t="s">
        <v>2927</v>
      </c>
      <c r="H5" s="3386"/>
      <c r="I5" s="3385" t="s">
        <v>2928</v>
      </c>
      <c r="J5" s="3386"/>
      <c r="K5" s="514"/>
      <c r="L5" s="2133"/>
      <c r="M5" s="2134"/>
      <c r="N5" s="2134"/>
      <c r="O5" s="2134"/>
      <c r="P5" s="3471"/>
      <c r="Q5" s="3379"/>
      <c r="R5" s="3364"/>
      <c r="S5" s="3365"/>
      <c r="T5" s="3364"/>
      <c r="U5" s="3365"/>
      <c r="V5" s="3382"/>
      <c r="W5" s="3382"/>
      <c r="X5" s="1568"/>
      <c r="Y5" s="3364"/>
      <c r="Z5" s="3365"/>
      <c r="AA5" s="3358"/>
      <c r="AB5" s="3358"/>
      <c r="AC5" s="3358"/>
    </row>
    <row r="6" spans="1:29" ht="15.75" thickBot="1">
      <c r="A6" s="517"/>
      <c r="B6" s="518"/>
      <c r="C6" s="3383" t="s">
        <v>2929</v>
      </c>
      <c r="D6" s="3384"/>
      <c r="E6" s="3420" t="s">
        <v>2929</v>
      </c>
      <c r="F6" s="3421"/>
      <c r="G6" s="3383" t="s">
        <v>2929</v>
      </c>
      <c r="H6" s="3384"/>
      <c r="I6" s="3383" t="s">
        <v>2929</v>
      </c>
      <c r="J6" s="3384"/>
      <c r="K6" s="514" t="s">
        <v>527</v>
      </c>
      <c r="L6" s="2133"/>
      <c r="M6" s="2134"/>
      <c r="N6" s="2134"/>
      <c r="O6" s="2134"/>
      <c r="P6" s="3472"/>
      <c r="Q6" s="3381"/>
      <c r="R6" s="3364"/>
      <c r="S6" s="3365"/>
      <c r="T6" s="3366"/>
      <c r="U6" s="3367"/>
      <c r="V6" s="3382"/>
      <c r="W6" s="3382"/>
      <c r="X6" s="1568"/>
      <c r="Y6" s="3366"/>
      <c r="Z6" s="3367"/>
      <c r="AA6" s="3359"/>
      <c r="AB6" s="3359"/>
      <c r="AC6" s="3359"/>
    </row>
    <row r="7" spans="1:29" s="1220" customFormat="1" ht="15.75" thickBot="1">
      <c r="A7" s="2891"/>
      <c r="B7" s="2898" t="s">
        <v>528</v>
      </c>
      <c r="C7" s="519">
        <f>'数据-取费表'!B2</f>
        <v>43473</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69" t="s">
        <v>529</v>
      </c>
      <c r="Q7" s="3369"/>
      <c r="R7" s="1569" t="s">
        <v>8</v>
      </c>
      <c r="S7" s="1570">
        <f t="shared" ref="S7:S15" si="0">F7</f>
        <v>0</v>
      </c>
      <c r="T7" s="1569" t="s">
        <v>8</v>
      </c>
      <c r="U7" s="1570">
        <f t="shared" ref="U7:U15" si="1">H7</f>
        <v>0</v>
      </c>
      <c r="V7" s="1569" t="s">
        <v>8</v>
      </c>
      <c r="W7" s="1570">
        <f t="shared" ref="W7:W15" si="2">J7</f>
        <v>0</v>
      </c>
      <c r="X7" s="1571"/>
      <c r="Y7" s="3360" t="s">
        <v>529</v>
      </c>
      <c r="Z7" s="3361"/>
      <c r="AA7" s="1572" t="e">
        <f>D7/F7</f>
        <v>#DIV/0!</v>
      </c>
      <c r="AB7" s="1572" t="e">
        <f>D7/H7</f>
        <v>#DIV/0!</v>
      </c>
      <c r="AC7" s="1572" t="e">
        <f>D7/J7</f>
        <v>#DIV/0!</v>
      </c>
    </row>
    <row r="8" spans="1:29" s="1220" customFormat="1" ht="15.75" thickBot="1">
      <c r="A8" s="2892"/>
      <c r="B8" s="2899" t="s">
        <v>530</v>
      </c>
      <c r="C8" s="525" t="s">
        <v>575</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69" t="s">
        <v>532</v>
      </c>
      <c r="Q8" s="3361"/>
      <c r="R8" s="1569" t="s">
        <v>8</v>
      </c>
      <c r="S8" s="1570">
        <f t="shared" si="0"/>
        <v>0</v>
      </c>
      <c r="T8" s="1569" t="s">
        <v>8</v>
      </c>
      <c r="U8" s="1570">
        <f t="shared" si="1"/>
        <v>0</v>
      </c>
      <c r="V8" s="1569" t="s">
        <v>8</v>
      </c>
      <c r="W8" s="1570">
        <f t="shared" si="2"/>
        <v>0</v>
      </c>
      <c r="X8" s="1571"/>
      <c r="Y8" s="3360" t="s">
        <v>532</v>
      </c>
      <c r="Z8" s="3361"/>
      <c r="AA8" s="1572" t="e">
        <f t="shared" ref="AA8:AA47" si="3">D8/F8</f>
        <v>#DIV/0!</v>
      </c>
      <c r="AB8" s="1572" t="e">
        <f t="shared" ref="AB8:AB47" si="4">D8/H8</f>
        <v>#DIV/0!</v>
      </c>
      <c r="AC8" s="1572" t="e">
        <f t="shared" ref="AC8:AC47" si="5">D8/J8</f>
        <v>#DIV/0!</v>
      </c>
    </row>
    <row r="9" spans="1:29" s="1220" customFormat="1" ht="15">
      <c r="A9" s="2893"/>
      <c r="B9" s="2900" t="s">
        <v>2753</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68" t="s">
        <v>534</v>
      </c>
      <c r="Q9" s="1151" t="str">
        <f t="shared" ref="Q9:Q15" si="6">B9</f>
        <v>用途</v>
      </c>
      <c r="R9" s="1569" t="s">
        <v>8</v>
      </c>
      <c r="S9" s="1570">
        <f t="shared" si="0"/>
        <v>100</v>
      </c>
      <c r="T9" s="1569" t="s">
        <v>8</v>
      </c>
      <c r="U9" s="1570">
        <f t="shared" si="1"/>
        <v>100</v>
      </c>
      <c r="V9" s="1569" t="s">
        <v>8</v>
      </c>
      <c r="W9" s="1570">
        <f t="shared" si="2"/>
        <v>100</v>
      </c>
      <c r="X9" s="1571"/>
      <c r="Y9" s="3325" t="s">
        <v>535</v>
      </c>
      <c r="Z9" s="1150" t="str">
        <f t="shared" ref="Z9:Z15" si="7">Q9</f>
        <v>用途</v>
      </c>
      <c r="AA9" s="1572">
        <f t="shared" si="3"/>
        <v>1</v>
      </c>
      <c r="AB9" s="1572">
        <f t="shared" si="4"/>
        <v>1</v>
      </c>
      <c r="AC9" s="1572">
        <f t="shared" si="5"/>
        <v>1</v>
      </c>
    </row>
    <row r="10" spans="1:29" s="1338" customFormat="1" ht="27">
      <c r="A10" s="2894"/>
      <c r="B10" s="2899" t="s">
        <v>2754</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68"/>
      <c r="Q10" s="1151" t="str">
        <f t="shared" si="6"/>
        <v>土地使用年限（年）</v>
      </c>
      <c r="R10" s="1569" t="s">
        <v>8</v>
      </c>
      <c r="S10" s="1570">
        <f t="shared" si="0"/>
        <v>100</v>
      </c>
      <c r="T10" s="1569" t="s">
        <v>8</v>
      </c>
      <c r="U10" s="1570">
        <f t="shared" si="1"/>
        <v>100</v>
      </c>
      <c r="V10" s="1569" t="s">
        <v>8</v>
      </c>
      <c r="W10" s="1570">
        <f t="shared" si="2"/>
        <v>100</v>
      </c>
      <c r="X10" s="1571"/>
      <c r="Y10" s="3325"/>
      <c r="Z10" s="1150" t="str">
        <f t="shared" si="7"/>
        <v>土地使用年限（年）</v>
      </c>
      <c r="AA10" s="1572">
        <f t="shared" si="3"/>
        <v>1</v>
      </c>
      <c r="AB10" s="1572">
        <f t="shared" si="4"/>
        <v>1</v>
      </c>
      <c r="AC10" s="1572">
        <f t="shared" si="5"/>
        <v>1</v>
      </c>
    </row>
    <row r="11" spans="1:29" ht="15">
      <c r="A11" s="2895"/>
      <c r="B11" s="2899" t="s">
        <v>2755</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68"/>
      <c r="Q11" s="1151" t="str">
        <f t="shared" si="6"/>
        <v>容积率</v>
      </c>
      <c r="R11" s="1569" t="s">
        <v>8</v>
      </c>
      <c r="S11" s="1570" t="e">
        <f t="shared" si="0"/>
        <v>#N/A</v>
      </c>
      <c r="T11" s="1569" t="s">
        <v>8</v>
      </c>
      <c r="U11" s="1570" t="e">
        <f t="shared" si="1"/>
        <v>#N/A</v>
      </c>
      <c r="V11" s="1569" t="s">
        <v>8</v>
      </c>
      <c r="W11" s="1570" t="e">
        <f t="shared" si="2"/>
        <v>#N/A</v>
      </c>
      <c r="X11" s="1571"/>
      <c r="Y11" s="332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28"/>
      <c r="F12" s="255">
        <f>SUMIF(71:71,E12,72:72)-SUMIF(71:71,C12,72:72)+100</f>
        <v>100</v>
      </c>
      <c r="G12" s="910"/>
      <c r="H12" s="255">
        <f>SUMIF(71:71,G12,72:72)-SUMIF(71:71,C12,72:72)+100</f>
        <v>100</v>
      </c>
      <c r="I12" s="528"/>
      <c r="J12" s="255">
        <f>SUMIF(71:71,I12,72:72)-SUMIF(71:71,C12,72:72)+100</f>
        <v>100</v>
      </c>
      <c r="K12" s="581"/>
      <c r="L12" s="2135"/>
      <c r="M12" s="2136"/>
      <c r="N12" s="2136"/>
      <c r="O12" s="2136"/>
      <c r="P12" s="3368"/>
      <c r="Q12" s="1151">
        <f t="shared" si="6"/>
        <v>111</v>
      </c>
      <c r="R12" s="1569" t="s">
        <v>8</v>
      </c>
      <c r="S12" s="1570">
        <f t="shared" si="0"/>
        <v>100</v>
      </c>
      <c r="T12" s="1569" t="s">
        <v>8</v>
      </c>
      <c r="U12" s="1570">
        <f t="shared" si="1"/>
        <v>100</v>
      </c>
      <c r="V12" s="1569" t="s">
        <v>8</v>
      </c>
      <c r="W12" s="1570">
        <f t="shared" si="2"/>
        <v>100</v>
      </c>
      <c r="X12" s="1571"/>
      <c r="Y12" s="3325"/>
      <c r="Z12" s="1150">
        <f t="shared" si="7"/>
        <v>111</v>
      </c>
      <c r="AA12" s="1572">
        <f>D12/F12</f>
        <v>1</v>
      </c>
      <c r="AB12" s="1572">
        <f>D12/H12</f>
        <v>1</v>
      </c>
      <c r="AC12" s="1572">
        <f>D12/J12</f>
        <v>1</v>
      </c>
    </row>
    <row r="13" spans="1:29" ht="15">
      <c r="A13" s="2896"/>
      <c r="B13" s="2902">
        <v>111</v>
      </c>
      <c r="C13" s="539"/>
      <c r="D13" s="540">
        <v>100</v>
      </c>
      <c r="E13" s="528"/>
      <c r="F13" s="255">
        <f>SUMIF(73:73,E13,74:74)-SUMIF(73:73,C13,74:74)+100</f>
        <v>100</v>
      </c>
      <c r="G13" s="910"/>
      <c r="H13" s="540">
        <f>SUMIF(73:73,G13,74:74)-SUMIF(73:73,C13,74:74)+100</f>
        <v>100</v>
      </c>
      <c r="I13" s="528"/>
      <c r="J13" s="540">
        <f>SUMIF(73:73,I13,74:74)-SUMIF(73:73,C13,74:74)+100</f>
        <v>100</v>
      </c>
      <c r="K13" s="581"/>
      <c r="L13" s="2142"/>
      <c r="M13" s="2134"/>
      <c r="N13" s="2134"/>
      <c r="O13" s="2134"/>
      <c r="P13" s="3368"/>
      <c r="Q13" s="1151">
        <f t="shared" si="6"/>
        <v>111</v>
      </c>
      <c r="R13" s="1569" t="s">
        <v>8</v>
      </c>
      <c r="S13" s="1570">
        <f t="shared" si="0"/>
        <v>100</v>
      </c>
      <c r="T13" s="1569" t="s">
        <v>8</v>
      </c>
      <c r="U13" s="1570">
        <f t="shared" si="1"/>
        <v>100</v>
      </c>
      <c r="V13" s="1569" t="s">
        <v>8</v>
      </c>
      <c r="W13" s="1570">
        <f t="shared" si="2"/>
        <v>100</v>
      </c>
      <c r="X13" s="1571"/>
      <c r="Y13" s="3325"/>
      <c r="Z13" s="1150">
        <f t="shared" si="7"/>
        <v>111</v>
      </c>
      <c r="AA13" s="1572">
        <f t="shared" si="3"/>
        <v>1</v>
      </c>
      <c r="AB13" s="1572">
        <f t="shared" si="4"/>
        <v>1</v>
      </c>
      <c r="AC13" s="1572">
        <f t="shared" si="5"/>
        <v>1</v>
      </c>
    </row>
    <row r="14" spans="1:29" ht="15.75" thickBot="1">
      <c r="A14" s="2897"/>
      <c r="B14" s="2903">
        <v>111</v>
      </c>
      <c r="C14" s="545"/>
      <c r="D14" s="546">
        <v>100</v>
      </c>
      <c r="E14" s="911"/>
      <c r="F14" s="546">
        <f>SUMIF(75:75,E14,76:76)-SUMIF(75:75,C14,76:76)+100</f>
        <v>100</v>
      </c>
      <c r="G14" s="910"/>
      <c r="H14" s="546">
        <f>SUMIF(75:75,G14,76:76)-SUMIF(75:75,C14,76:76)+100</f>
        <v>100</v>
      </c>
      <c r="I14" s="528"/>
      <c r="J14" s="546">
        <f>SUMIF(75:75,I14,76:76)-SUMIF(75:75,C14,76:76)+100</f>
        <v>100</v>
      </c>
      <c r="K14" s="581"/>
      <c r="L14" s="2142"/>
      <c r="M14" s="2134"/>
      <c r="N14" s="2134"/>
      <c r="O14" s="2134"/>
      <c r="P14" s="3368"/>
      <c r="Q14" s="1151">
        <f t="shared" si="6"/>
        <v>111</v>
      </c>
      <c r="R14" s="1569" t="s">
        <v>8</v>
      </c>
      <c r="S14" s="1570">
        <f t="shared" si="0"/>
        <v>100</v>
      </c>
      <c r="T14" s="1569" t="s">
        <v>8</v>
      </c>
      <c r="U14" s="1570">
        <f t="shared" si="1"/>
        <v>100</v>
      </c>
      <c r="V14" s="1569" t="s">
        <v>8</v>
      </c>
      <c r="W14" s="1570">
        <f t="shared" si="2"/>
        <v>100</v>
      </c>
      <c r="X14" s="1571"/>
      <c r="Y14" s="3325"/>
      <c r="Z14" s="1150">
        <f t="shared" si="7"/>
        <v>111</v>
      </c>
      <c r="AA14" s="1572">
        <f t="shared" si="3"/>
        <v>1</v>
      </c>
      <c r="AB14" s="1572">
        <f t="shared" si="4"/>
        <v>1</v>
      </c>
      <c r="AC14" s="1572">
        <f t="shared" si="5"/>
        <v>1</v>
      </c>
    </row>
    <row r="15" spans="1:29" ht="71.25">
      <c r="A15" s="2889" t="s">
        <v>2751</v>
      </c>
      <c r="B15" s="547" t="s">
        <v>541</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8"/>
      <c r="L15" s="2142"/>
      <c r="M15" s="2134"/>
      <c r="N15" s="2134"/>
      <c r="O15" s="2134"/>
      <c r="P15" s="3370" t="s">
        <v>539</v>
      </c>
      <c r="Q15" s="1573" t="str">
        <f t="shared" si="6"/>
        <v>办公集聚程度</v>
      </c>
      <c r="R15" s="1574" t="s">
        <v>8</v>
      </c>
      <c r="S15" s="1575">
        <f t="shared" si="0"/>
        <v>100</v>
      </c>
      <c r="T15" s="1574" t="s">
        <v>8</v>
      </c>
      <c r="U15" s="1575">
        <f t="shared" si="1"/>
        <v>100</v>
      </c>
      <c r="V15" s="1574" t="s">
        <v>8</v>
      </c>
      <c r="W15" s="1575">
        <f t="shared" si="2"/>
        <v>100</v>
      </c>
      <c r="X15" s="1568"/>
      <c r="Y15" s="3370" t="s">
        <v>539</v>
      </c>
      <c r="Z15" s="1576" t="str">
        <f t="shared" si="7"/>
        <v>办公集聚程度</v>
      </c>
      <c r="AA15" s="1577">
        <f t="shared" si="3"/>
        <v>1</v>
      </c>
      <c r="AB15" s="1577">
        <f t="shared" si="4"/>
        <v>1</v>
      </c>
      <c r="AC15" s="1577">
        <f t="shared" si="5"/>
        <v>1</v>
      </c>
    </row>
    <row r="16" spans="1:29" ht="15">
      <c r="A16" s="532"/>
      <c r="B16" s="553"/>
      <c r="C16" s="554"/>
      <c r="D16" s="555"/>
      <c r="E16" s="576"/>
      <c r="F16" s="555"/>
      <c r="G16" s="554"/>
      <c r="H16" s="559"/>
      <c r="I16" s="576"/>
      <c r="J16" s="555"/>
      <c r="K16" s="899"/>
      <c r="L16" s="2142"/>
      <c r="M16" s="2134"/>
      <c r="N16" s="2134"/>
      <c r="O16" s="2134"/>
      <c r="P16" s="3371"/>
      <c r="Q16" s="1573"/>
      <c r="R16" s="1574"/>
      <c r="S16" s="1575"/>
      <c r="T16" s="1574"/>
      <c r="U16" s="1575"/>
      <c r="V16" s="1574"/>
      <c r="W16" s="1575"/>
      <c r="X16" s="1568"/>
      <c r="Y16" s="3371"/>
      <c r="Z16" s="1576"/>
      <c r="AA16" s="1577">
        <v>1</v>
      </c>
      <c r="AB16" s="1577">
        <v>1</v>
      </c>
      <c r="AC16" s="1577">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8"/>
      <c r="L17" s="2142"/>
      <c r="M17" s="2134"/>
      <c r="N17" s="2134"/>
      <c r="O17" s="2134"/>
      <c r="P17" s="3371"/>
      <c r="Q17" s="1573" t="str">
        <f>B17</f>
        <v>交通便捷度</v>
      </c>
      <c r="R17" s="1574" t="s">
        <v>8</v>
      </c>
      <c r="S17" s="1575">
        <f>F17</f>
        <v>100</v>
      </c>
      <c r="T17" s="1574" t="s">
        <v>8</v>
      </c>
      <c r="U17" s="1575">
        <f>H17</f>
        <v>100</v>
      </c>
      <c r="V17" s="1574" t="s">
        <v>8</v>
      </c>
      <c r="W17" s="1575">
        <f>J17</f>
        <v>100</v>
      </c>
      <c r="X17" s="1568"/>
      <c r="Y17" s="3371"/>
      <c r="Z17" s="1576" t="str">
        <f>Q17</f>
        <v>交通便捷度</v>
      </c>
      <c r="AA17" s="1577">
        <f t="shared" si="3"/>
        <v>1</v>
      </c>
      <c r="AB17" s="1577">
        <f t="shared" si="4"/>
        <v>1</v>
      </c>
      <c r="AC17" s="1577">
        <f t="shared" si="5"/>
        <v>1</v>
      </c>
    </row>
    <row r="18" spans="1:29" ht="15">
      <c r="A18" s="532"/>
      <c r="B18" s="566"/>
      <c r="C18" s="567"/>
      <c r="D18" s="559"/>
      <c r="E18" s="569"/>
      <c r="F18" s="559"/>
      <c r="G18" s="568"/>
      <c r="H18" s="555"/>
      <c r="I18" s="568"/>
      <c r="J18" s="555"/>
      <c r="K18" s="899"/>
      <c r="L18" s="2142"/>
      <c r="M18" s="2134"/>
      <c r="N18" s="2134"/>
      <c r="O18" s="2134"/>
      <c r="P18" s="3371"/>
      <c r="Q18" s="1573"/>
      <c r="R18" s="1574"/>
      <c r="S18" s="1575"/>
      <c r="T18" s="1574"/>
      <c r="U18" s="1575"/>
      <c r="V18" s="1574"/>
      <c r="W18" s="1575"/>
      <c r="X18" s="1568"/>
      <c r="Y18" s="3371"/>
      <c r="Z18" s="1576"/>
      <c r="AA18" s="1577">
        <v>1</v>
      </c>
      <c r="AB18" s="1577">
        <v>1</v>
      </c>
      <c r="AC18" s="1577">
        <v>1</v>
      </c>
    </row>
    <row r="19" spans="1:29" ht="42.75">
      <c r="A19" s="532"/>
      <c r="B19" s="2582" t="s">
        <v>2543</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8"/>
      <c r="L19" s="2142"/>
      <c r="M19" s="2134"/>
      <c r="N19" s="2134"/>
      <c r="O19" s="2134"/>
      <c r="P19" s="3371"/>
      <c r="Q19" s="1573" t="str">
        <f>B19</f>
        <v>公共配套设施</v>
      </c>
      <c r="R19" s="1574" t="s">
        <v>8</v>
      </c>
      <c r="S19" s="1575">
        <f>F19</f>
        <v>100</v>
      </c>
      <c r="T19" s="1574" t="s">
        <v>8</v>
      </c>
      <c r="U19" s="1575">
        <f>H19</f>
        <v>100</v>
      </c>
      <c r="V19" s="1574" t="s">
        <v>8</v>
      </c>
      <c r="W19" s="1575">
        <f>J19</f>
        <v>100</v>
      </c>
      <c r="X19" s="1568"/>
      <c r="Y19" s="3371"/>
      <c r="Z19" s="1576" t="str">
        <f>Q19</f>
        <v>公共配套设施</v>
      </c>
      <c r="AA19" s="1577">
        <f t="shared" si="3"/>
        <v>1</v>
      </c>
      <c r="AB19" s="1577">
        <f t="shared" si="4"/>
        <v>1</v>
      </c>
      <c r="AC19" s="1577">
        <f t="shared" si="5"/>
        <v>1</v>
      </c>
    </row>
    <row r="20" spans="1:29" ht="15">
      <c r="A20" s="532"/>
      <c r="B20" s="566"/>
      <c r="C20" s="554"/>
      <c r="D20" s="555"/>
      <c r="E20" s="558"/>
      <c r="F20" s="555"/>
      <c r="G20" s="556"/>
      <c r="H20" s="555"/>
      <c r="I20" s="556"/>
      <c r="J20" s="555"/>
      <c r="K20" s="899"/>
      <c r="L20" s="2142"/>
      <c r="M20" s="2134"/>
      <c r="N20" s="2134"/>
      <c r="O20" s="2134"/>
      <c r="P20" s="3371"/>
      <c r="Q20" s="1573"/>
      <c r="R20" s="1574"/>
      <c r="S20" s="1575"/>
      <c r="T20" s="1574"/>
      <c r="U20" s="1575"/>
      <c r="V20" s="1574"/>
      <c r="W20" s="1575"/>
      <c r="X20" s="1568"/>
      <c r="Y20" s="3371"/>
      <c r="Z20" s="1576"/>
      <c r="AA20" s="1577">
        <v>1</v>
      </c>
      <c r="AB20" s="1577">
        <v>1</v>
      </c>
      <c r="AC20" s="1577">
        <v>1</v>
      </c>
    </row>
    <row r="21" spans="1:29" ht="28.5">
      <c r="A21" s="532"/>
      <c r="B21" s="2570" t="s">
        <v>2555</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8"/>
      <c r="L21" s="2142"/>
      <c r="M21" s="2134"/>
      <c r="N21" s="2134"/>
      <c r="O21" s="2134"/>
      <c r="P21" s="3371"/>
      <c r="Q21" s="2558" t="str">
        <f>B21</f>
        <v>基础设施水平</v>
      </c>
      <c r="R21" s="1574" t="s">
        <v>8</v>
      </c>
      <c r="S21" s="1575">
        <f>F21</f>
        <v>100</v>
      </c>
      <c r="T21" s="1574" t="s">
        <v>8</v>
      </c>
      <c r="U21" s="1575">
        <f>H21</f>
        <v>100</v>
      </c>
      <c r="V21" s="1574" t="s">
        <v>8</v>
      </c>
      <c r="W21" s="1575">
        <f>J21</f>
        <v>100</v>
      </c>
      <c r="X21" s="2560"/>
      <c r="Y21" s="3371"/>
      <c r="Z21" s="2559" t="str">
        <f>Q21</f>
        <v>基础设施水平</v>
      </c>
      <c r="AA21" s="1577">
        <f t="shared" ref="AA21" si="8">D21/F21</f>
        <v>1</v>
      </c>
      <c r="AB21" s="1577">
        <f t="shared" ref="AB21" si="9">D21/H21</f>
        <v>1</v>
      </c>
      <c r="AC21" s="1577">
        <f t="shared" ref="AC21" si="10">D21/J21</f>
        <v>1</v>
      </c>
    </row>
    <row r="22" spans="1:29" ht="15">
      <c r="A22" s="532"/>
      <c r="B22" s="578"/>
      <c r="C22" s="567"/>
      <c r="D22" s="555"/>
      <c r="E22" s="576"/>
      <c r="F22" s="555"/>
      <c r="G22" s="554"/>
      <c r="H22" s="555"/>
      <c r="I22" s="554"/>
      <c r="J22" s="555"/>
      <c r="K22" s="2581"/>
      <c r="L22" s="2142"/>
      <c r="M22" s="2134"/>
      <c r="N22" s="2134"/>
      <c r="O22" s="2134"/>
      <c r="P22" s="3371"/>
      <c r="Q22" s="2558"/>
      <c r="R22" s="1574"/>
      <c r="S22" s="1575"/>
      <c r="T22" s="1574"/>
      <c r="U22" s="1575"/>
      <c r="V22" s="1574"/>
      <c r="W22" s="1575"/>
      <c r="X22" s="2560"/>
      <c r="Y22" s="3371"/>
      <c r="Z22" s="2559"/>
      <c r="AA22" s="1577">
        <v>1</v>
      </c>
      <c r="AB22" s="1577">
        <v>1</v>
      </c>
      <c r="AC22" s="1577">
        <v>1</v>
      </c>
    </row>
    <row r="23" spans="1:29" ht="57">
      <c r="A23" s="532"/>
      <c r="B23" s="560" t="s">
        <v>777</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8"/>
      <c r="L23" s="2142"/>
      <c r="M23" s="2134"/>
      <c r="N23" s="2134"/>
      <c r="O23" s="2134"/>
      <c r="P23" s="3371"/>
      <c r="Q23" s="1573" t="str">
        <f>B23</f>
        <v>环境质量</v>
      </c>
      <c r="R23" s="1574" t="s">
        <v>8</v>
      </c>
      <c r="S23" s="1575">
        <f>F23</f>
        <v>100</v>
      </c>
      <c r="T23" s="1574" t="s">
        <v>8</v>
      </c>
      <c r="U23" s="1575">
        <f>H23</f>
        <v>100</v>
      </c>
      <c r="V23" s="1574" t="s">
        <v>8</v>
      </c>
      <c r="W23" s="1575">
        <f>J23</f>
        <v>100</v>
      </c>
      <c r="X23" s="1568"/>
      <c r="Y23" s="3371"/>
      <c r="Z23" s="1576" t="str">
        <f>Q23</f>
        <v>环境质量</v>
      </c>
      <c r="AA23" s="1577">
        <f t="shared" si="3"/>
        <v>1</v>
      </c>
      <c r="AB23" s="1577">
        <f t="shared" si="4"/>
        <v>1</v>
      </c>
      <c r="AC23" s="1577">
        <f t="shared" si="5"/>
        <v>1</v>
      </c>
    </row>
    <row r="24" spans="1:29" ht="15">
      <c r="A24" s="532"/>
      <c r="B24" s="578"/>
      <c r="C24" s="554"/>
      <c r="D24" s="555"/>
      <c r="E24" s="558"/>
      <c r="F24" s="555"/>
      <c r="G24" s="556"/>
      <c r="H24" s="555"/>
      <c r="I24" s="556"/>
      <c r="J24" s="555"/>
      <c r="K24" s="899"/>
      <c r="L24" s="2142"/>
      <c r="M24" s="2134"/>
      <c r="N24" s="2134"/>
      <c r="O24" s="2134"/>
      <c r="P24" s="3371"/>
      <c r="Q24" s="1573"/>
      <c r="R24" s="1574"/>
      <c r="S24" s="1575"/>
      <c r="T24" s="1574"/>
      <c r="U24" s="1575"/>
      <c r="V24" s="1574"/>
      <c r="W24" s="1575"/>
      <c r="X24" s="1568"/>
      <c r="Y24" s="3371"/>
      <c r="Z24" s="1576"/>
      <c r="AA24" s="1577">
        <v>1</v>
      </c>
      <c r="AB24" s="1577">
        <v>1</v>
      </c>
      <c r="AC24" s="1577">
        <v>1</v>
      </c>
    </row>
    <row r="25" spans="1:29" ht="27">
      <c r="A25" s="515"/>
      <c r="B25" s="560" t="s">
        <v>547</v>
      </c>
      <c r="C25" s="912"/>
      <c r="D25" s="540">
        <v>100</v>
      </c>
      <c r="E25" s="539"/>
      <c r="F25" s="540">
        <f>SUMIF(87:87,E26,88:88)-SUMIF(87:87,C26,88:88)+100</f>
        <v>100</v>
      </c>
      <c r="G25" s="912"/>
      <c r="H25" s="540">
        <f>SUMIF(87:87,G26,88:88)-SUMIF(87:87,C26,88:88)+100</f>
        <v>100</v>
      </c>
      <c r="I25" s="539"/>
      <c r="J25" s="540">
        <f>SUMIF(87:87,I26,88:88)-SUMIF(87:87,C26,88:88)+100</f>
        <v>100</v>
      </c>
      <c r="K25" s="898"/>
      <c r="L25" s="2142"/>
      <c r="M25" s="2134"/>
      <c r="N25" s="2134"/>
      <c r="O25" s="2134"/>
      <c r="P25" s="3371"/>
      <c r="Q25" s="1573" t="str">
        <f>B25</f>
        <v>毗邻道路的类型与等级</v>
      </c>
      <c r="R25" s="1574" t="s">
        <v>8</v>
      </c>
      <c r="S25" s="1575">
        <f>F25</f>
        <v>100</v>
      </c>
      <c r="T25" s="1574" t="s">
        <v>8</v>
      </c>
      <c r="U25" s="1575">
        <f>H25</f>
        <v>100</v>
      </c>
      <c r="V25" s="1574" t="s">
        <v>8</v>
      </c>
      <c r="W25" s="1575">
        <f>J25</f>
        <v>100</v>
      </c>
      <c r="X25" s="1568"/>
      <c r="Y25" s="3371"/>
      <c r="Z25" s="1576" t="str">
        <f>Q25</f>
        <v>毗邻道路的类型与等级</v>
      </c>
      <c r="AA25" s="1577">
        <f t="shared" si="3"/>
        <v>1</v>
      </c>
      <c r="AB25" s="1577">
        <f t="shared" si="4"/>
        <v>1</v>
      </c>
      <c r="AC25" s="1577">
        <f t="shared" si="5"/>
        <v>1</v>
      </c>
    </row>
    <row r="26" spans="1:29" ht="15">
      <c r="A26" s="515"/>
      <c r="B26" s="566"/>
      <c r="C26" s="580"/>
      <c r="D26" s="540"/>
      <c r="E26" s="583"/>
      <c r="F26" s="540"/>
      <c r="G26" s="580"/>
      <c r="H26" s="540"/>
      <c r="I26" s="583"/>
      <c r="J26" s="540"/>
      <c r="K26" s="899"/>
      <c r="L26" s="2142"/>
      <c r="M26" s="2134"/>
      <c r="N26" s="2134"/>
      <c r="O26" s="2134"/>
      <c r="P26" s="3371"/>
      <c r="Q26" s="1573"/>
      <c r="R26" s="1574"/>
      <c r="S26" s="1575"/>
      <c r="T26" s="1574"/>
      <c r="U26" s="1575"/>
      <c r="V26" s="1574"/>
      <c r="W26" s="1575"/>
      <c r="X26" s="1568"/>
      <c r="Y26" s="3371"/>
      <c r="Z26" s="1576"/>
      <c r="AA26" s="1577">
        <v>1</v>
      </c>
      <c r="AB26" s="1577">
        <v>1</v>
      </c>
      <c r="AC26" s="1577">
        <v>1</v>
      </c>
    </row>
    <row r="27" spans="1:29" ht="15">
      <c r="A27" s="532"/>
      <c r="B27" s="566" t="s">
        <v>760</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71"/>
      <c r="Q27" s="1573" t="str">
        <f t="shared" ref="Q27:Q47" si="11">B27</f>
        <v>楼层</v>
      </c>
      <c r="R27" s="1574" t="s">
        <v>8</v>
      </c>
      <c r="S27" s="1575">
        <f>F27</f>
        <v>100</v>
      </c>
      <c r="T27" s="1574" t="s">
        <v>8</v>
      </c>
      <c r="U27" s="1575">
        <f>H27</f>
        <v>100</v>
      </c>
      <c r="V27" s="1574" t="s">
        <v>8</v>
      </c>
      <c r="W27" s="1575">
        <f>J27</f>
        <v>100</v>
      </c>
      <c r="X27" s="1568"/>
      <c r="Y27" s="3371"/>
      <c r="Z27" s="1576" t="str">
        <f>Q27</f>
        <v>楼层</v>
      </c>
      <c r="AA27" s="1577">
        <f t="shared" si="3"/>
        <v>1</v>
      </c>
      <c r="AB27" s="1577">
        <f t="shared" si="4"/>
        <v>1</v>
      </c>
      <c r="AC27" s="1577">
        <f t="shared" si="5"/>
        <v>1</v>
      </c>
    </row>
    <row r="28" spans="1:29" s="1220" customFormat="1" ht="15">
      <c r="A28" s="536"/>
      <c r="B28" s="560" t="s">
        <v>778</v>
      </c>
      <c r="C28" s="913"/>
      <c r="D28" s="875">
        <v>100</v>
      </c>
      <c r="E28" s="901"/>
      <c r="F28" s="875">
        <f>SUMIF(91:91,E28,92:92)-SUMIF(91:91,C28,92:92)+100</f>
        <v>100</v>
      </c>
      <c r="G28" s="913"/>
      <c r="H28" s="875">
        <f>SUMIF(91:91,G28,92:92)-SUMIF(91:91,C28,92:92)+100</f>
        <v>100</v>
      </c>
      <c r="I28" s="901"/>
      <c r="J28" s="875">
        <f>SUMIF(91:91,I28,92:92)-SUMIF(91:91,C28,92:92)+100</f>
        <v>100</v>
      </c>
      <c r="K28" s="584"/>
      <c r="L28" s="2135"/>
      <c r="M28" s="2136"/>
      <c r="N28" s="2136"/>
      <c r="O28" s="2136"/>
      <c r="P28" s="3371"/>
      <c r="Q28" s="1151" t="str">
        <f t="shared" si="11"/>
        <v>朝向</v>
      </c>
      <c r="R28" s="1569" t="s">
        <v>8</v>
      </c>
      <c r="S28" s="1570">
        <f>F28</f>
        <v>100</v>
      </c>
      <c r="T28" s="1569" t="s">
        <v>8</v>
      </c>
      <c r="U28" s="1570">
        <f>H28</f>
        <v>100</v>
      </c>
      <c r="V28" s="1569" t="s">
        <v>8</v>
      </c>
      <c r="W28" s="1570">
        <f>J28</f>
        <v>100</v>
      </c>
      <c r="X28" s="1571"/>
      <c r="Y28" s="3371"/>
      <c r="Z28" s="1150" t="str">
        <f>Q28</f>
        <v>朝向</v>
      </c>
      <c r="AA28" s="1577">
        <f>D28/F28</f>
        <v>1</v>
      </c>
      <c r="AB28" s="1577">
        <f>D28/H28</f>
        <v>1</v>
      </c>
      <c r="AC28" s="1577">
        <f>D28/J28</f>
        <v>1</v>
      </c>
    </row>
    <row r="29" spans="1:29" ht="15">
      <c r="A29" s="532"/>
      <c r="B29" s="585">
        <v>111</v>
      </c>
      <c r="C29" s="912"/>
      <c r="D29" s="540">
        <v>100</v>
      </c>
      <c r="E29" s="528"/>
      <c r="F29" s="540">
        <f>SUMIF(93:93,E29,94:94)-SUMIF(93:93,C29,94:94)+100</f>
        <v>100</v>
      </c>
      <c r="G29" s="910"/>
      <c r="H29" s="540">
        <f>SUMIF(93:93,G29,94:94)-SUMIF(93:93,C29,94:94)+100</f>
        <v>100</v>
      </c>
      <c r="I29" s="528"/>
      <c r="J29" s="540">
        <f>SUMIF(93:93,I29,94:94)-SUMIF(93:93,C29,94:94)+100</f>
        <v>100</v>
      </c>
      <c r="K29" s="581"/>
      <c r="L29" s="2142"/>
      <c r="M29" s="2134"/>
      <c r="N29" s="2134"/>
      <c r="O29" s="2134"/>
      <c r="P29" s="3371"/>
      <c r="Q29" s="1573">
        <f t="shared" si="11"/>
        <v>111</v>
      </c>
      <c r="R29" s="1574" t="s">
        <v>8</v>
      </c>
      <c r="S29" s="1575">
        <f t="shared" ref="S29:S47" si="12">F29</f>
        <v>100</v>
      </c>
      <c r="T29" s="1574" t="s">
        <v>8</v>
      </c>
      <c r="U29" s="1575">
        <f t="shared" ref="U29:U47" si="13">H29</f>
        <v>100</v>
      </c>
      <c r="V29" s="1574" t="s">
        <v>8</v>
      </c>
      <c r="W29" s="1575">
        <f t="shared" ref="W29:W47" si="14">J29</f>
        <v>100</v>
      </c>
      <c r="X29" s="1568"/>
      <c r="Y29" s="3371"/>
      <c r="Z29" s="1576">
        <f t="shared" ref="Z29:Z47" si="15">Q29</f>
        <v>111</v>
      </c>
      <c r="AA29" s="1577">
        <f t="shared" si="3"/>
        <v>1</v>
      </c>
      <c r="AB29" s="1577">
        <f t="shared" si="4"/>
        <v>1</v>
      </c>
      <c r="AC29" s="1577">
        <f t="shared" si="5"/>
        <v>1</v>
      </c>
    </row>
    <row r="30" spans="1:29" ht="15">
      <c r="A30" s="532"/>
      <c r="B30" s="585">
        <v>111</v>
      </c>
      <c r="C30" s="912"/>
      <c r="D30" s="540">
        <v>100</v>
      </c>
      <c r="E30" s="528"/>
      <c r="F30" s="540">
        <f>SUMIF(95:95,E30,96:96)-SUMIF(95:95,C30,96:96)+100</f>
        <v>100</v>
      </c>
      <c r="G30" s="910"/>
      <c r="H30" s="540">
        <f>SUMIF(95:95,G30,96:96)-SUMIF(95:95,C30,96:96)+100</f>
        <v>100</v>
      </c>
      <c r="I30" s="528"/>
      <c r="J30" s="540">
        <f>SUMIF(95:95,I30,96:96)-SUMIF(95:95,C30,96:96)+100</f>
        <v>100</v>
      </c>
      <c r="K30" s="581"/>
      <c r="L30" s="2142"/>
      <c r="M30" s="2134"/>
      <c r="N30" s="2134"/>
      <c r="O30" s="2134"/>
      <c r="P30" s="3371"/>
      <c r="Q30" s="1573">
        <f t="shared" si="11"/>
        <v>111</v>
      </c>
      <c r="R30" s="1574" t="s">
        <v>8</v>
      </c>
      <c r="S30" s="1575">
        <f t="shared" si="12"/>
        <v>100</v>
      </c>
      <c r="T30" s="1574" t="s">
        <v>8</v>
      </c>
      <c r="U30" s="1575">
        <f t="shared" si="13"/>
        <v>100</v>
      </c>
      <c r="V30" s="1574" t="s">
        <v>8</v>
      </c>
      <c r="W30" s="1575">
        <f t="shared" si="14"/>
        <v>100</v>
      </c>
      <c r="X30" s="1568"/>
      <c r="Y30" s="3371"/>
      <c r="Z30" s="1576">
        <f t="shared" si="15"/>
        <v>111</v>
      </c>
      <c r="AA30" s="1577">
        <f t="shared" si="3"/>
        <v>1</v>
      </c>
      <c r="AB30" s="1577">
        <f t="shared" si="4"/>
        <v>1</v>
      </c>
      <c r="AC30" s="1577">
        <f t="shared" si="5"/>
        <v>1</v>
      </c>
    </row>
    <row r="31" spans="1:29" ht="15">
      <c r="A31" s="532"/>
      <c r="B31" s="585">
        <v>111</v>
      </c>
      <c r="C31" s="912"/>
      <c r="D31" s="540">
        <v>100</v>
      </c>
      <c r="E31" s="528"/>
      <c r="F31" s="540">
        <f>SUMIF(97:97,E31,98:98)-SUMIF(97:97,C31,98:98)+100</f>
        <v>100</v>
      </c>
      <c r="G31" s="910"/>
      <c r="H31" s="540">
        <f>SUMIF(97:97,G31,98:98)-SUMIF(97:97,C31,98:98)+100</f>
        <v>100</v>
      </c>
      <c r="I31" s="528"/>
      <c r="J31" s="540">
        <f>SUMIF(97:97,I31,98:98)-SUMIF(97:97,C31,98:98)+100</f>
        <v>100</v>
      </c>
      <c r="K31" s="581"/>
      <c r="L31" s="2142"/>
      <c r="M31" s="2134"/>
      <c r="N31" s="2134"/>
      <c r="O31" s="2134"/>
      <c r="P31" s="3371"/>
      <c r="Q31" s="1573">
        <f t="shared" si="11"/>
        <v>111</v>
      </c>
      <c r="R31" s="1574" t="s">
        <v>8</v>
      </c>
      <c r="S31" s="1575">
        <f t="shared" si="12"/>
        <v>100</v>
      </c>
      <c r="T31" s="1574" t="s">
        <v>8</v>
      </c>
      <c r="U31" s="1575">
        <f t="shared" si="13"/>
        <v>100</v>
      </c>
      <c r="V31" s="1574" t="s">
        <v>8</v>
      </c>
      <c r="W31" s="1575">
        <f t="shared" si="14"/>
        <v>100</v>
      </c>
      <c r="X31" s="1568"/>
      <c r="Y31" s="3371"/>
      <c r="Z31" s="1576">
        <f t="shared" si="15"/>
        <v>111</v>
      </c>
      <c r="AA31" s="1577">
        <f t="shared" si="3"/>
        <v>1</v>
      </c>
      <c r="AB31" s="1577">
        <f t="shared" si="4"/>
        <v>1</v>
      </c>
      <c r="AC31" s="1577">
        <f t="shared" si="5"/>
        <v>1</v>
      </c>
    </row>
    <row r="32" spans="1:29" ht="15.75" thickBot="1">
      <c r="A32" s="543"/>
      <c r="B32" s="914">
        <v>111</v>
      </c>
      <c r="C32" s="915"/>
      <c r="D32" s="546">
        <v>100</v>
      </c>
      <c r="E32" s="911"/>
      <c r="F32" s="546">
        <f>SUMIF(99:99,E32,100:100)-SUMIF(99:99,C32,100:100)+100</f>
        <v>100</v>
      </c>
      <c r="G32" s="910"/>
      <c r="H32" s="546">
        <f>SUMIF(99:99,G32,100:100)-SUMIF(99:99,C32,100:100)+100</f>
        <v>100</v>
      </c>
      <c r="I32" s="528"/>
      <c r="J32" s="546">
        <f>SUMIF(99:99,I32,100:100)-SUMIF(99:99,C32,100:100)+100</f>
        <v>100</v>
      </c>
      <c r="K32" s="581"/>
      <c r="L32" s="2142"/>
      <c r="M32" s="2134"/>
      <c r="N32" s="2134"/>
      <c r="O32" s="2134"/>
      <c r="P32" s="3371"/>
      <c r="Q32" s="1573">
        <f t="shared" si="11"/>
        <v>111</v>
      </c>
      <c r="R32" s="1574" t="s">
        <v>8</v>
      </c>
      <c r="S32" s="1575">
        <f t="shared" si="12"/>
        <v>100</v>
      </c>
      <c r="T32" s="1574" t="s">
        <v>8</v>
      </c>
      <c r="U32" s="1575">
        <f t="shared" si="13"/>
        <v>100</v>
      </c>
      <c r="V32" s="1574" t="s">
        <v>8</v>
      </c>
      <c r="W32" s="1575">
        <f t="shared" si="14"/>
        <v>100</v>
      </c>
      <c r="X32" s="1568"/>
      <c r="Y32" s="3371"/>
      <c r="Z32" s="1576">
        <f t="shared" si="15"/>
        <v>111</v>
      </c>
      <c r="AA32" s="1577">
        <f t="shared" si="3"/>
        <v>1</v>
      </c>
      <c r="AB32" s="1577">
        <f t="shared" si="4"/>
        <v>1</v>
      </c>
      <c r="AC32" s="1577">
        <f t="shared" si="5"/>
        <v>1</v>
      </c>
    </row>
    <row r="33" spans="1:29" ht="15">
      <c r="A33" s="2886" t="s">
        <v>2752</v>
      </c>
      <c r="B33" s="172" t="s">
        <v>779</v>
      </c>
      <c r="C33" s="916"/>
      <c r="D33" s="597">
        <v>100</v>
      </c>
      <c r="E33" s="916"/>
      <c r="F33" s="575">
        <f>SUMIF(101:101,E33,102:102)-SUMIF(101:101,C33,102:102)+100</f>
        <v>100</v>
      </c>
      <c r="G33" s="916"/>
      <c r="H33" s="540">
        <f>SUMIF(101:101,G33,102:102)-SUMIF(101:101,C33,102:102)+100</f>
        <v>100</v>
      </c>
      <c r="I33" s="916"/>
      <c r="J33" s="597">
        <f>SUMIF(101:101,I33,102:102)-SUMIF(101:101,C33,102:102)+100</f>
        <v>100</v>
      </c>
      <c r="K33" s="584"/>
      <c r="L33" s="2142"/>
      <c r="M33" s="2134"/>
      <c r="N33" s="2134"/>
      <c r="O33" s="2134"/>
      <c r="P33" s="3372" t="s">
        <v>549</v>
      </c>
      <c r="Q33" s="1573" t="str">
        <f t="shared" si="11"/>
        <v>建筑类型</v>
      </c>
      <c r="R33" s="1574" t="s">
        <v>8</v>
      </c>
      <c r="S33" s="1575">
        <f t="shared" si="12"/>
        <v>100</v>
      </c>
      <c r="T33" s="1574" t="s">
        <v>8</v>
      </c>
      <c r="U33" s="1575">
        <f t="shared" si="13"/>
        <v>100</v>
      </c>
      <c r="V33" s="1574" t="s">
        <v>8</v>
      </c>
      <c r="W33" s="1575">
        <f t="shared" si="14"/>
        <v>100</v>
      </c>
      <c r="X33" s="1568"/>
      <c r="Y33" s="3373" t="s">
        <v>549</v>
      </c>
      <c r="Z33" s="1576" t="str">
        <f t="shared" si="15"/>
        <v>建筑类型</v>
      </c>
      <c r="AA33" s="1577">
        <f t="shared" si="3"/>
        <v>1</v>
      </c>
      <c r="AB33" s="1577">
        <f t="shared" si="4"/>
        <v>1</v>
      </c>
      <c r="AC33" s="1577">
        <f t="shared" si="5"/>
        <v>1</v>
      </c>
    </row>
    <row r="34" spans="1:29" s="1339" customFormat="1" ht="15">
      <c r="A34" s="603"/>
      <c r="B34" s="527" t="s">
        <v>725</v>
      </c>
      <c r="C34" s="880"/>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73"/>
      <c r="Q34" s="1606" t="str">
        <f t="shared" si="11"/>
        <v>项目建筑规模</v>
      </c>
      <c r="R34" s="1578" t="s">
        <v>8</v>
      </c>
      <c r="S34" s="1579" t="e">
        <f t="shared" si="12"/>
        <v>#N/A</v>
      </c>
      <c r="T34" s="1578" t="s">
        <v>8</v>
      </c>
      <c r="U34" s="1579" t="e">
        <f t="shared" si="13"/>
        <v>#N/A</v>
      </c>
      <c r="V34" s="1578" t="s">
        <v>8</v>
      </c>
      <c r="W34" s="1579" t="e">
        <f t="shared" si="14"/>
        <v>#N/A</v>
      </c>
      <c r="X34" s="1580"/>
      <c r="Y34" s="3373"/>
      <c r="Z34" s="1581" t="str">
        <f t="shared" si="15"/>
        <v>项目建筑规模</v>
      </c>
      <c r="AA34" s="1577" t="e">
        <f t="shared" si="3"/>
        <v>#N/A</v>
      </c>
      <c r="AB34" s="1577" t="e">
        <f t="shared" si="4"/>
        <v>#N/A</v>
      </c>
      <c r="AC34" s="1577" t="e">
        <f t="shared" si="5"/>
        <v>#N/A</v>
      </c>
    </row>
    <row r="35" spans="1:29" ht="15">
      <c r="A35" s="594"/>
      <c r="B35" s="527" t="s">
        <v>726</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73"/>
      <c r="Q35" s="1573" t="str">
        <f t="shared" si="11"/>
        <v>建筑结构</v>
      </c>
      <c r="R35" s="1574" t="s">
        <v>8</v>
      </c>
      <c r="S35" s="1575">
        <f t="shared" si="12"/>
        <v>100</v>
      </c>
      <c r="T35" s="1574" t="s">
        <v>8</v>
      </c>
      <c r="U35" s="1575">
        <f t="shared" si="13"/>
        <v>100</v>
      </c>
      <c r="V35" s="1574" t="s">
        <v>8</v>
      </c>
      <c r="W35" s="1575">
        <f t="shared" si="14"/>
        <v>100</v>
      </c>
      <c r="X35" s="1568"/>
      <c r="Y35" s="3373"/>
      <c r="Z35" s="1576" t="str">
        <f t="shared" si="15"/>
        <v>建筑结构</v>
      </c>
      <c r="AA35" s="1577">
        <f t="shared" si="3"/>
        <v>1</v>
      </c>
      <c r="AB35" s="1577">
        <f t="shared" si="4"/>
        <v>1</v>
      </c>
      <c r="AC35" s="1577">
        <f t="shared" si="5"/>
        <v>1</v>
      </c>
    </row>
    <row r="36" spans="1:29" ht="15">
      <c r="A36" s="594"/>
      <c r="B36" s="527" t="s">
        <v>762</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73"/>
      <c r="Q36" s="1573" t="str">
        <f t="shared" si="11"/>
        <v>公共部分装修</v>
      </c>
      <c r="R36" s="1574" t="s">
        <v>8</v>
      </c>
      <c r="S36" s="1575">
        <f t="shared" si="12"/>
        <v>100</v>
      </c>
      <c r="T36" s="1574" t="s">
        <v>8</v>
      </c>
      <c r="U36" s="1575">
        <f t="shared" si="13"/>
        <v>100</v>
      </c>
      <c r="V36" s="1574" t="s">
        <v>8</v>
      </c>
      <c r="W36" s="1575">
        <f t="shared" si="14"/>
        <v>100</v>
      </c>
      <c r="X36" s="1568"/>
      <c r="Y36" s="3373"/>
      <c r="Z36" s="1576" t="str">
        <f t="shared" si="15"/>
        <v>公共部分装修</v>
      </c>
      <c r="AA36" s="1577">
        <f t="shared" si="3"/>
        <v>1</v>
      </c>
      <c r="AB36" s="1577">
        <f t="shared" si="4"/>
        <v>1</v>
      </c>
      <c r="AC36" s="1577">
        <f t="shared" si="5"/>
        <v>1</v>
      </c>
    </row>
    <row r="37" spans="1:29" ht="15">
      <c r="A37" s="594"/>
      <c r="B37" s="527" t="s">
        <v>763</v>
      </c>
      <c r="C37" s="883"/>
      <c r="D37" s="540">
        <v>100</v>
      </c>
      <c r="E37" s="883"/>
      <c r="F37" s="575" t="e">
        <f>LOOKUP(E37,111:111,112:112)-LOOKUP(C37,111:111,112:112)+100</f>
        <v>#N/A</v>
      </c>
      <c r="G37" s="883"/>
      <c r="H37" s="575" t="e">
        <f>LOOKUP(G37,111:111,112:112)-LOOKUP(C37,111:111,112:112)+100</f>
        <v>#N/A</v>
      </c>
      <c r="I37" s="883"/>
      <c r="J37" s="540" t="e">
        <f>LOOKUP(I37,111:111,112:112)-LOOKUP(C37,111:111,112:112)+100</f>
        <v>#N/A</v>
      </c>
      <c r="K37" s="584"/>
      <c r="L37" s="2142"/>
      <c r="M37" s="2134"/>
      <c r="N37" s="2134"/>
      <c r="O37" s="2134"/>
      <c r="P37" s="3373"/>
      <c r="Q37" s="1573" t="str">
        <f t="shared" si="11"/>
        <v>成新度</v>
      </c>
      <c r="R37" s="1574" t="s">
        <v>8</v>
      </c>
      <c r="S37" s="1575" t="e">
        <f t="shared" si="12"/>
        <v>#N/A</v>
      </c>
      <c r="T37" s="1574" t="s">
        <v>8</v>
      </c>
      <c r="U37" s="1575" t="e">
        <f t="shared" si="13"/>
        <v>#N/A</v>
      </c>
      <c r="V37" s="1574" t="s">
        <v>8</v>
      </c>
      <c r="W37" s="1575" t="e">
        <f t="shared" si="14"/>
        <v>#N/A</v>
      </c>
      <c r="X37" s="1568"/>
      <c r="Y37" s="3373"/>
      <c r="Z37" s="1576" t="str">
        <f t="shared" si="15"/>
        <v>成新度</v>
      </c>
      <c r="AA37" s="1577" t="e">
        <f t="shared" si="3"/>
        <v>#N/A</v>
      </c>
      <c r="AB37" s="1577" t="e">
        <f t="shared" si="4"/>
        <v>#N/A</v>
      </c>
      <c r="AC37" s="1577" t="e">
        <f t="shared" si="5"/>
        <v>#N/A</v>
      </c>
    </row>
    <row r="38" spans="1:29" s="1220" customFormat="1" ht="15">
      <c r="A38" s="600"/>
      <c r="B38" s="527" t="s">
        <v>780</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73"/>
      <c r="Q38" s="1151" t="str">
        <f t="shared" si="11"/>
        <v>写字楼等级</v>
      </c>
      <c r="R38" s="1569" t="s">
        <v>8</v>
      </c>
      <c r="S38" s="1570">
        <f t="shared" si="12"/>
        <v>100</v>
      </c>
      <c r="T38" s="1569" t="s">
        <v>8</v>
      </c>
      <c r="U38" s="1570">
        <f t="shared" si="13"/>
        <v>100</v>
      </c>
      <c r="V38" s="1569" t="s">
        <v>8</v>
      </c>
      <c r="W38" s="1570">
        <f t="shared" si="14"/>
        <v>100</v>
      </c>
      <c r="X38" s="1571"/>
      <c r="Y38" s="3373"/>
      <c r="Z38" s="1150" t="str">
        <f t="shared" si="15"/>
        <v>写字楼等级</v>
      </c>
      <c r="AA38" s="1572">
        <f t="shared" si="3"/>
        <v>1</v>
      </c>
      <c r="AB38" s="1572">
        <f t="shared" si="4"/>
        <v>1</v>
      </c>
      <c r="AC38" s="1572">
        <f t="shared" si="5"/>
        <v>1</v>
      </c>
    </row>
    <row r="39" spans="1:29" ht="15">
      <c r="A39" s="594"/>
      <c r="B39" s="527" t="s">
        <v>781</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73" t="s">
        <v>549</v>
      </c>
      <c r="Q39" s="1573" t="str">
        <f t="shared" si="11"/>
        <v>物业管理</v>
      </c>
      <c r="R39" s="1574" t="s">
        <v>8</v>
      </c>
      <c r="S39" s="1575">
        <f t="shared" si="12"/>
        <v>100</v>
      </c>
      <c r="T39" s="1574" t="s">
        <v>8</v>
      </c>
      <c r="U39" s="1575">
        <f t="shared" si="13"/>
        <v>100</v>
      </c>
      <c r="V39" s="1574" t="s">
        <v>8</v>
      </c>
      <c r="W39" s="1575">
        <f t="shared" si="14"/>
        <v>100</v>
      </c>
      <c r="X39" s="1568"/>
      <c r="Y39" s="3373" t="s">
        <v>549</v>
      </c>
      <c r="Z39" s="1576" t="str">
        <f t="shared" si="15"/>
        <v>物业管理</v>
      </c>
      <c r="AA39" s="1577">
        <f t="shared" si="3"/>
        <v>1</v>
      </c>
      <c r="AB39" s="1577">
        <f t="shared" si="4"/>
        <v>1</v>
      </c>
      <c r="AC39" s="1577">
        <f t="shared" si="5"/>
        <v>1</v>
      </c>
    </row>
    <row r="40" spans="1:29" ht="15">
      <c r="A40" s="594"/>
      <c r="B40" s="1895" t="s">
        <v>2562</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73"/>
      <c r="Q40" s="1573" t="str">
        <f t="shared" si="11"/>
        <v>市政基础设施</v>
      </c>
      <c r="R40" s="1574" t="s">
        <v>8</v>
      </c>
      <c r="S40" s="1575">
        <f t="shared" si="12"/>
        <v>100</v>
      </c>
      <c r="T40" s="1574" t="s">
        <v>8</v>
      </c>
      <c r="U40" s="1575">
        <f t="shared" si="13"/>
        <v>100</v>
      </c>
      <c r="V40" s="1574" t="s">
        <v>8</v>
      </c>
      <c r="W40" s="1575">
        <f t="shared" si="14"/>
        <v>100</v>
      </c>
      <c r="X40" s="1568"/>
      <c r="Y40" s="3373"/>
      <c r="Z40" s="1576" t="str">
        <f t="shared" si="15"/>
        <v>市政基础设施</v>
      </c>
      <c r="AA40" s="1577">
        <f t="shared" si="3"/>
        <v>1</v>
      </c>
      <c r="AB40" s="1577">
        <f t="shared" si="4"/>
        <v>1</v>
      </c>
      <c r="AC40" s="1577">
        <f t="shared" si="5"/>
        <v>1</v>
      </c>
    </row>
    <row r="41" spans="1:29" ht="15">
      <c r="A41" s="594"/>
      <c r="B41" s="527" t="s">
        <v>766</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73"/>
      <c r="Q41" s="1573" t="str">
        <f t="shared" si="11"/>
        <v>层高</v>
      </c>
      <c r="R41" s="1574" t="s">
        <v>8</v>
      </c>
      <c r="S41" s="1575">
        <f t="shared" si="12"/>
        <v>100</v>
      </c>
      <c r="T41" s="1574" t="s">
        <v>8</v>
      </c>
      <c r="U41" s="1575">
        <f t="shared" si="13"/>
        <v>100</v>
      </c>
      <c r="V41" s="1574" t="s">
        <v>8</v>
      </c>
      <c r="W41" s="1575">
        <f t="shared" si="14"/>
        <v>100</v>
      </c>
      <c r="X41" s="1568"/>
      <c r="Y41" s="3373"/>
      <c r="Z41" s="1576" t="str">
        <f t="shared" si="15"/>
        <v>层高</v>
      </c>
      <c r="AA41" s="1577">
        <f t="shared" si="3"/>
        <v>1</v>
      </c>
      <c r="AB41" s="1577">
        <f t="shared" si="4"/>
        <v>1</v>
      </c>
      <c r="AC41" s="1577">
        <f t="shared" si="5"/>
        <v>1</v>
      </c>
    </row>
    <row r="42" spans="1:29" s="1339" customFormat="1" ht="15">
      <c r="A42" s="603"/>
      <c r="B42" s="904" t="s">
        <v>782</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73"/>
      <c r="Q42" s="1606" t="str">
        <f t="shared" si="11"/>
        <v>单套建筑面积</v>
      </c>
      <c r="R42" s="1578" t="s">
        <v>8</v>
      </c>
      <c r="S42" s="1579">
        <f t="shared" si="12"/>
        <v>100</v>
      </c>
      <c r="T42" s="1578" t="s">
        <v>8</v>
      </c>
      <c r="U42" s="1579">
        <f t="shared" si="13"/>
        <v>100</v>
      </c>
      <c r="V42" s="1578" t="s">
        <v>8</v>
      </c>
      <c r="W42" s="1579">
        <f t="shared" si="14"/>
        <v>100</v>
      </c>
      <c r="X42" s="1580"/>
      <c r="Y42" s="3373"/>
      <c r="Z42" s="1581" t="str">
        <f t="shared" si="15"/>
        <v>单套建筑面积</v>
      </c>
      <c r="AA42" s="1577">
        <f t="shared" si="3"/>
        <v>1</v>
      </c>
      <c r="AB42" s="1577">
        <f t="shared" si="4"/>
        <v>1</v>
      </c>
      <c r="AC42" s="1577">
        <f t="shared" si="5"/>
        <v>1</v>
      </c>
    </row>
    <row r="43" spans="1:29" ht="15">
      <c r="A43" s="594"/>
      <c r="B43" s="527" t="s">
        <v>769</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73"/>
      <c r="Q43" s="1573" t="str">
        <f t="shared" si="11"/>
        <v>内部装修</v>
      </c>
      <c r="R43" s="1574" t="s">
        <v>8</v>
      </c>
      <c r="S43" s="1575">
        <f t="shared" si="12"/>
        <v>100</v>
      </c>
      <c r="T43" s="1574" t="s">
        <v>8</v>
      </c>
      <c r="U43" s="1575">
        <f t="shared" si="13"/>
        <v>100</v>
      </c>
      <c r="V43" s="1574" t="s">
        <v>8</v>
      </c>
      <c r="W43" s="1575">
        <f t="shared" si="14"/>
        <v>100</v>
      </c>
      <c r="X43" s="1568"/>
      <c r="Y43" s="3373"/>
      <c r="Z43" s="1576" t="str">
        <f t="shared" si="15"/>
        <v>内部装修</v>
      </c>
      <c r="AA43" s="1577">
        <f t="shared" si="3"/>
        <v>1</v>
      </c>
      <c r="AB43" s="1577">
        <f t="shared" si="4"/>
        <v>1</v>
      </c>
      <c r="AC43" s="1577">
        <f t="shared" si="5"/>
        <v>1</v>
      </c>
    </row>
    <row r="44" spans="1:29" ht="27">
      <c r="A44" s="594"/>
      <c r="B44" s="527" t="s">
        <v>734</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73"/>
      <c r="Q44" s="1573" t="str">
        <f t="shared" si="11"/>
        <v>内部装修维护情况</v>
      </c>
      <c r="R44" s="1574" t="s">
        <v>8</v>
      </c>
      <c r="S44" s="1575">
        <f t="shared" si="12"/>
        <v>100</v>
      </c>
      <c r="T44" s="1574" t="s">
        <v>8</v>
      </c>
      <c r="U44" s="1575">
        <f t="shared" si="13"/>
        <v>100</v>
      </c>
      <c r="V44" s="1574" t="s">
        <v>8</v>
      </c>
      <c r="W44" s="1575">
        <f t="shared" si="14"/>
        <v>100</v>
      </c>
      <c r="X44" s="1568"/>
      <c r="Y44" s="3373"/>
      <c r="Z44" s="1576" t="str">
        <f t="shared" si="15"/>
        <v>内部装修维护情况</v>
      </c>
      <c r="AA44" s="1577">
        <f t="shared" si="3"/>
        <v>1</v>
      </c>
      <c r="AB44" s="1577">
        <f t="shared" si="4"/>
        <v>1</v>
      </c>
      <c r="AC44" s="1577">
        <f t="shared" si="5"/>
        <v>1</v>
      </c>
    </row>
    <row r="45" spans="1:29" s="1220" customFormat="1" ht="15">
      <c r="A45" s="600"/>
      <c r="B45" s="877">
        <v>111</v>
      </c>
      <c r="C45" s="880"/>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73"/>
      <c r="Q45" s="1151">
        <f t="shared" si="11"/>
        <v>111</v>
      </c>
      <c r="R45" s="1569" t="s">
        <v>8</v>
      </c>
      <c r="S45" s="1570">
        <f t="shared" si="12"/>
        <v>100</v>
      </c>
      <c r="T45" s="1569" t="s">
        <v>8</v>
      </c>
      <c r="U45" s="1570">
        <f t="shared" si="13"/>
        <v>100</v>
      </c>
      <c r="V45" s="1569" t="s">
        <v>8</v>
      </c>
      <c r="W45" s="1570">
        <f t="shared" si="14"/>
        <v>100</v>
      </c>
      <c r="X45" s="1571"/>
      <c r="Y45" s="3373"/>
      <c r="Z45" s="1150">
        <f t="shared" si="15"/>
        <v>111</v>
      </c>
      <c r="AA45" s="1572">
        <f t="shared" si="3"/>
        <v>1</v>
      </c>
      <c r="AB45" s="1572">
        <f t="shared" si="4"/>
        <v>1</v>
      </c>
      <c r="AC45" s="1572">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73"/>
      <c r="Q46" s="1573">
        <f t="shared" si="11"/>
        <v>111</v>
      </c>
      <c r="R46" s="1574" t="s">
        <v>8</v>
      </c>
      <c r="S46" s="1575">
        <f t="shared" si="12"/>
        <v>100</v>
      </c>
      <c r="T46" s="1574" t="s">
        <v>8</v>
      </c>
      <c r="U46" s="1575">
        <f t="shared" si="13"/>
        <v>100</v>
      </c>
      <c r="V46" s="1574" t="s">
        <v>8</v>
      </c>
      <c r="W46" s="1575">
        <f t="shared" si="14"/>
        <v>100</v>
      </c>
      <c r="X46" s="1568"/>
      <c r="Y46" s="3373"/>
      <c r="Z46" s="1576">
        <f t="shared" si="15"/>
        <v>111</v>
      </c>
      <c r="AA46" s="1577">
        <f t="shared" si="3"/>
        <v>1</v>
      </c>
      <c r="AB46" s="1577">
        <f t="shared" si="4"/>
        <v>1</v>
      </c>
      <c r="AC46" s="1577">
        <f t="shared" si="5"/>
        <v>1</v>
      </c>
    </row>
    <row r="47" spans="1:29" ht="15.75" thickBot="1">
      <c r="A47" s="886"/>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69"/>
      <c r="Q47" s="1573">
        <f t="shared" si="11"/>
        <v>111</v>
      </c>
      <c r="R47" s="1574" t="s">
        <v>8</v>
      </c>
      <c r="S47" s="1575">
        <f t="shared" si="12"/>
        <v>100</v>
      </c>
      <c r="T47" s="1574" t="s">
        <v>8</v>
      </c>
      <c r="U47" s="1575">
        <f t="shared" si="13"/>
        <v>100</v>
      </c>
      <c r="V47" s="1574" t="s">
        <v>8</v>
      </c>
      <c r="W47" s="1575">
        <f t="shared" si="14"/>
        <v>100</v>
      </c>
      <c r="X47" s="1568"/>
      <c r="Y47" s="3469"/>
      <c r="Z47" s="1576">
        <f t="shared" si="15"/>
        <v>111</v>
      </c>
      <c r="AA47" s="1577">
        <f t="shared" si="3"/>
        <v>1</v>
      </c>
      <c r="AB47" s="1577">
        <f t="shared" si="4"/>
        <v>1</v>
      </c>
      <c r="AC47" s="1577">
        <f t="shared" si="5"/>
        <v>1</v>
      </c>
    </row>
    <row r="48" spans="1:29" ht="15">
      <c r="A48" s="607" t="s">
        <v>735</v>
      </c>
      <c r="B48" s="887"/>
      <c r="C48" s="2606" t="s">
        <v>1</v>
      </c>
      <c r="D48" s="2607"/>
      <c r="E48" s="2608"/>
      <c r="F48" s="2609"/>
      <c r="G48" s="2610"/>
      <c r="H48" s="2611"/>
      <c r="I48" s="2608"/>
      <c r="J48" s="2611"/>
      <c r="K48" s="1612"/>
      <c r="L48" s="2144"/>
      <c r="M48" s="2134"/>
      <c r="N48" s="2134"/>
      <c r="O48" s="2134"/>
      <c r="P48" s="3390" t="str">
        <f>A48</f>
        <v>成交单价（元/平方米）</v>
      </c>
      <c r="Q48" s="3368"/>
      <c r="R48" s="3468">
        <f>E48</f>
        <v>0</v>
      </c>
      <c r="S48" s="3468"/>
      <c r="T48" s="3468">
        <f>G48</f>
        <v>0</v>
      </c>
      <c r="U48" s="3468"/>
      <c r="V48" s="3468">
        <f>I48</f>
        <v>0</v>
      </c>
      <c r="W48" s="3468"/>
      <c r="X48" s="1560"/>
      <c r="Y48" s="1582"/>
      <c r="Z48" s="1560"/>
      <c r="AA48" s="1560"/>
      <c r="AB48" s="1560"/>
      <c r="AC48" s="1560"/>
    </row>
    <row r="49" spans="1:29" ht="15.75" thickBot="1">
      <c r="A49" s="615" t="s">
        <v>2757</v>
      </c>
      <c r="B49" s="888"/>
      <c r="C49" s="2612" t="e">
        <f>R50</f>
        <v>#DIV/0!</v>
      </c>
      <c r="D49" s="2613"/>
      <c r="E49" s="2614" t="e">
        <f>R49</f>
        <v>#DIV/0!</v>
      </c>
      <c r="F49" s="2614"/>
      <c r="G49" s="2612" t="e">
        <f>T49</f>
        <v>#DIV/0!</v>
      </c>
      <c r="H49" s="2613"/>
      <c r="I49" s="2614" t="e">
        <f>V49</f>
        <v>#DIV/0!</v>
      </c>
      <c r="J49" s="2613"/>
      <c r="K49" s="1613"/>
      <c r="L49" s="2144"/>
      <c r="M49" s="2134"/>
      <c r="N49" s="2134"/>
      <c r="O49" s="2134"/>
      <c r="P49" s="3390" t="str">
        <f>A49</f>
        <v>比较价格（元/平方米）</v>
      </c>
      <c r="Q49" s="3368"/>
      <c r="R49" s="3468" t="e">
        <f>IF(F1="售价",ROUND(PRODUCT(R48,AA7:AA47),0),ROUND(PRODUCT(R48,AA7:AA47),1))</f>
        <v>#DIV/0!</v>
      </c>
      <c r="S49" s="3468"/>
      <c r="T49" s="3468" t="e">
        <f>IF(F1="售价",ROUND(PRODUCT(T48,AB7:AB47),0),ROUND(PRODUCT(T48,AB7:AB47),1))</f>
        <v>#DIV/0!</v>
      </c>
      <c r="U49" s="3468"/>
      <c r="V49" s="3468" t="e">
        <f>IF(F1="售价",ROUND(PRODUCT(V48,AC7:AC47),0),ROUND(PRODUCT(V48,AC7:AC47),1))</f>
        <v>#DIV/0!</v>
      </c>
      <c r="W49" s="3468"/>
      <c r="X49" s="1560"/>
      <c r="Y49" s="1560"/>
      <c r="Z49" s="1560"/>
      <c r="AA49" s="1560"/>
      <c r="AB49" s="1560"/>
      <c r="AC49" s="1560"/>
    </row>
    <row r="50" spans="1:29" ht="15.75" thickBot="1">
      <c r="A50" s="621" t="s">
        <v>2931</v>
      </c>
      <c r="B50" s="622"/>
      <c r="C50" s="2615" t="e">
        <f>R50</f>
        <v>#DIV/0!</v>
      </c>
      <c r="D50" s="2615"/>
      <c r="E50" s="2615"/>
      <c r="F50" s="2615"/>
      <c r="G50" s="2615"/>
      <c r="H50" s="2615"/>
      <c r="I50" s="2615"/>
      <c r="J50" s="2615"/>
      <c r="K50" s="1614"/>
      <c r="L50" s="2144"/>
      <c r="M50" s="2134"/>
      <c r="N50" s="2134"/>
      <c r="O50" s="2134"/>
      <c r="P50" s="3473" t="str">
        <f>A50</f>
        <v>估价对象XX用房的比较价格（楼面单价，元/平方米）</v>
      </c>
      <c r="Q50" s="3390"/>
      <c r="R50" s="3467" t="e">
        <f>IF(F1="售价",ROUND(AVERAGE(R49:V49),0),ROUND(AVERAGE(R49:V49),1))</f>
        <v>#DIV/0!</v>
      </c>
      <c r="S50" s="3467"/>
      <c r="T50" s="3467"/>
      <c r="U50" s="3467"/>
      <c r="V50" s="3467"/>
      <c r="W50" s="3467"/>
      <c r="X50" s="1560"/>
      <c r="Y50" s="1560"/>
      <c r="Z50" s="1560"/>
      <c r="AA50" s="1560"/>
      <c r="AB50" s="1560"/>
      <c r="AC50" s="1560"/>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556</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557</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5" customFormat="1" ht="13.5" customHeight="1">
      <c r="A55" s="2146"/>
      <c r="B55" s="2146"/>
      <c r="C55" s="624" t="s">
        <v>558</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5"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5" t="s">
        <v>573</v>
      </c>
      <c r="B58" s="1560"/>
      <c r="C58" s="1584"/>
      <c r="D58" s="1584"/>
      <c r="E58" s="1584"/>
      <c r="F58" s="1586"/>
      <c r="G58" s="1586"/>
      <c r="H58" s="1584"/>
      <c r="I58" s="1584"/>
      <c r="J58" s="1584"/>
      <c r="K58" s="1587"/>
      <c r="L58" s="1583"/>
      <c r="M58" s="1584"/>
      <c r="N58" s="1584"/>
      <c r="O58" s="1584"/>
      <c r="P58" s="2210"/>
      <c r="Q58" s="2158"/>
      <c r="R58" s="2145"/>
      <c r="S58" s="2145"/>
      <c r="T58" s="2145"/>
      <c r="U58" s="2145"/>
      <c r="V58" s="2145"/>
      <c r="W58" s="2145"/>
      <c r="X58" s="2145"/>
      <c r="Y58" s="2145"/>
      <c r="Z58" s="2145"/>
      <c r="AA58" s="2145"/>
      <c r="AB58" s="2145"/>
      <c r="AC58" s="2145"/>
    </row>
    <row r="59" spans="1:29" s="1347" customFormat="1" ht="15">
      <c r="A59" s="645" t="s">
        <v>528</v>
      </c>
      <c r="B59" s="646"/>
      <c r="C59" s="2781" t="str">
        <f>YEAR(C7)&amp;"-"&amp;MONTH(C7)</f>
        <v>2019-1</v>
      </c>
      <c r="D59" s="2783">
        <f>EDATE(C59,-1)</f>
        <v>43435</v>
      </c>
      <c r="E59" s="2783">
        <f t="shared" ref="E59:O59" si="16">EDATE(D59,-1)</f>
        <v>43405</v>
      </c>
      <c r="F59" s="2783">
        <f t="shared" si="16"/>
        <v>43374</v>
      </c>
      <c r="G59" s="2783">
        <f t="shared" si="16"/>
        <v>43344</v>
      </c>
      <c r="H59" s="2783">
        <f t="shared" si="16"/>
        <v>43313</v>
      </c>
      <c r="I59" s="2783">
        <f t="shared" si="16"/>
        <v>43282</v>
      </c>
      <c r="J59" s="2783">
        <f t="shared" si="16"/>
        <v>43252</v>
      </c>
      <c r="K59" s="2783">
        <f t="shared" si="16"/>
        <v>43221</v>
      </c>
      <c r="L59" s="2783">
        <f t="shared" si="16"/>
        <v>43191</v>
      </c>
      <c r="M59" s="2783">
        <f t="shared" si="16"/>
        <v>43160</v>
      </c>
      <c r="N59" s="2783">
        <f t="shared" si="16"/>
        <v>43132</v>
      </c>
      <c r="O59" s="2783">
        <f t="shared" si="16"/>
        <v>43101</v>
      </c>
      <c r="P59" s="2211"/>
      <c r="Q59" s="2161"/>
      <c r="R59" s="2161"/>
      <c r="S59" s="2161"/>
      <c r="T59" s="2161"/>
      <c r="U59" s="2161"/>
      <c r="V59" s="2161"/>
      <c r="W59" s="2161"/>
      <c r="X59" s="2161"/>
      <c r="Y59" s="2161"/>
      <c r="Z59" s="2161"/>
      <c r="AA59" s="2161"/>
      <c r="AB59" s="2161"/>
      <c r="AC59" s="2161"/>
    </row>
    <row r="60" spans="1:29" s="1220"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20" customFormat="1" ht="15.75" thickBot="1">
      <c r="A61" s="653" t="s">
        <v>574</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20" customFormat="1" ht="15">
      <c r="A62" s="659" t="s">
        <v>530</v>
      </c>
      <c r="B62" s="648"/>
      <c r="C62" s="660" t="s">
        <v>575</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20" customFormat="1" ht="15.75" thickBot="1">
      <c r="A63" s="659"/>
      <c r="B63" s="648"/>
      <c r="C63" s="889">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576</v>
      </c>
      <c r="B64" s="665" t="s">
        <v>533</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536</v>
      </c>
      <c r="C66" s="674" t="s">
        <v>736</v>
      </c>
      <c r="D66" s="674" t="s">
        <v>737</v>
      </c>
      <c r="E66" s="674" t="s">
        <v>738</v>
      </c>
      <c r="F66" s="674" t="s">
        <v>739</v>
      </c>
      <c r="G66" s="674" t="s">
        <v>740</v>
      </c>
      <c r="H66" s="674" t="s">
        <v>741</v>
      </c>
      <c r="I66" s="674" t="s">
        <v>742</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537</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9"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9"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9"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9"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9"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9"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538</v>
      </c>
      <c r="B77" s="665" t="s">
        <v>584</v>
      </c>
      <c r="C77" s="703" t="s">
        <v>578</v>
      </c>
      <c r="D77" s="703" t="s">
        <v>579</v>
      </c>
      <c r="E77" s="703" t="s">
        <v>580</v>
      </c>
      <c r="F77" s="703" t="s">
        <v>581</v>
      </c>
      <c r="G77" s="703" t="s">
        <v>582</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585</v>
      </c>
      <c r="C79" s="708" t="s">
        <v>578</v>
      </c>
      <c r="D79" s="708" t="s">
        <v>579</v>
      </c>
      <c r="E79" s="708" t="s">
        <v>580</v>
      </c>
      <c r="F79" s="708" t="s">
        <v>581</v>
      </c>
      <c r="G79" s="708" t="s">
        <v>582</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2554</v>
      </c>
      <c r="C81" s="708" t="s">
        <v>578</v>
      </c>
      <c r="D81" s="708" t="s">
        <v>579</v>
      </c>
      <c r="E81" s="708" t="s">
        <v>580</v>
      </c>
      <c r="F81" s="708" t="s">
        <v>581</v>
      </c>
      <c r="G81" s="708" t="s">
        <v>582</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2555</v>
      </c>
      <c r="C83" s="2577" t="s">
        <v>2556</v>
      </c>
      <c r="D83" s="2577" t="s">
        <v>2557</v>
      </c>
      <c r="E83" s="2577" t="s">
        <v>2558</v>
      </c>
      <c r="F83" s="2577" t="s">
        <v>2559</v>
      </c>
      <c r="G83" s="2577" t="s">
        <v>2560</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5"/>
      <c r="I84" s="935"/>
      <c r="J84" s="935"/>
      <c r="K84" s="935"/>
      <c r="L84" s="935"/>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783</v>
      </c>
      <c r="C85" s="708" t="s">
        <v>578</v>
      </c>
      <c r="D85" s="708" t="s">
        <v>579</v>
      </c>
      <c r="E85" s="708" t="s">
        <v>580</v>
      </c>
      <c r="F85" s="708" t="s">
        <v>581</v>
      </c>
      <c r="G85" s="708" t="s">
        <v>582</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20" customFormat="1" ht="27.75" thickTop="1">
      <c r="A87" s="709"/>
      <c r="B87" s="673" t="s">
        <v>784</v>
      </c>
      <c r="C87" s="688"/>
      <c r="D87" s="688"/>
      <c r="E87" s="688"/>
      <c r="F87" s="688"/>
      <c r="G87" s="688"/>
      <c r="H87" s="688"/>
      <c r="I87" s="688"/>
      <c r="J87" s="688"/>
      <c r="K87" s="688"/>
      <c r="L87" s="890"/>
      <c r="M87" s="891"/>
      <c r="N87" s="2162"/>
      <c r="O87" s="2162"/>
      <c r="P87" s="2214"/>
      <c r="Q87" s="2158"/>
      <c r="R87" s="1993"/>
      <c r="S87" s="1993"/>
      <c r="T87" s="1993"/>
      <c r="U87" s="1993"/>
      <c r="V87" s="1993"/>
      <c r="W87" s="1993"/>
      <c r="X87" s="1993"/>
      <c r="Y87" s="1993"/>
      <c r="Z87" s="1993"/>
      <c r="AA87" s="1993"/>
      <c r="AB87" s="1993"/>
      <c r="AC87" s="1993"/>
    </row>
    <row r="88" spans="1:29" s="1220"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20" customFormat="1" ht="15.75" thickTop="1">
      <c r="A89" s="709"/>
      <c r="B89" s="673" t="str">
        <f>B27</f>
        <v>楼层</v>
      </c>
      <c r="C89" s="688"/>
      <c r="D89" s="688"/>
      <c r="E89" s="688"/>
      <c r="F89" s="892"/>
      <c r="G89" s="688"/>
      <c r="H89" s="688"/>
      <c r="I89" s="688"/>
      <c r="J89" s="688"/>
      <c r="K89" s="688"/>
      <c r="L89" s="688"/>
      <c r="M89" s="891"/>
      <c r="N89" s="2162"/>
      <c r="O89" s="2162"/>
      <c r="P89" s="2214"/>
      <c r="Q89" s="2158"/>
      <c r="R89" s="1993"/>
      <c r="S89" s="1993"/>
      <c r="T89" s="1993"/>
      <c r="U89" s="1993"/>
      <c r="V89" s="1993"/>
      <c r="W89" s="1993"/>
      <c r="X89" s="1993"/>
      <c r="Y89" s="1993"/>
      <c r="Z89" s="1993"/>
      <c r="AA89" s="1993"/>
      <c r="AB89" s="1993"/>
      <c r="AC89" s="1993"/>
    </row>
    <row r="90" spans="1:29" s="1220"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9"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9"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90"/>
      <c r="M93" s="891"/>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3"/>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550</v>
      </c>
      <c r="B101" s="665" t="s">
        <v>746</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747</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9"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9"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748</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750</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751</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4">
        <v>0.5</v>
      </c>
      <c r="D111" s="894">
        <v>0.6</v>
      </c>
      <c r="E111" s="894">
        <v>0.7</v>
      </c>
      <c r="F111" s="894">
        <v>0.8</v>
      </c>
      <c r="G111" s="894">
        <v>0.9</v>
      </c>
      <c r="H111" s="894">
        <v>1.0001</v>
      </c>
      <c r="I111" s="905"/>
      <c r="J111" s="905"/>
      <c r="K111" s="906"/>
      <c r="L111" s="907"/>
      <c r="M111" s="908"/>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9" customFormat="1" ht="15" thickTop="1">
      <c r="A113" s="728"/>
      <c r="B113" s="673" t="s">
        <v>785</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9"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752</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2553</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7" t="s">
        <v>786</v>
      </c>
      <c r="C119" s="718"/>
      <c r="D119" s="718"/>
      <c r="E119" s="718"/>
      <c r="F119" s="718"/>
      <c r="G119" s="718"/>
      <c r="H119" s="718"/>
      <c r="I119" s="718"/>
      <c r="J119" s="718"/>
      <c r="K119" s="718"/>
      <c r="L119" s="918"/>
      <c r="M119" s="919"/>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9" customFormat="1" ht="15" thickTop="1">
      <c r="A121" s="728"/>
      <c r="B121" s="673" t="s">
        <v>774</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9"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754</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755</v>
      </c>
      <c r="C125" s="708" t="s">
        <v>578</v>
      </c>
      <c r="D125" s="708" t="s">
        <v>579</v>
      </c>
      <c r="E125" s="708" t="s">
        <v>580</v>
      </c>
      <c r="F125" s="708" t="s">
        <v>581</v>
      </c>
      <c r="G125" s="708" t="s">
        <v>582</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9"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9"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3"/>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6" sqref="C126:F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503" t="s">
        <v>787</v>
      </c>
      <c r="C1" s="504" t="s">
        <v>719</v>
      </c>
      <c r="D1" s="849"/>
      <c r="E1" s="506"/>
      <c r="F1" s="2786"/>
      <c r="G1" s="1602" t="s">
        <v>720</v>
      </c>
      <c r="H1" s="506"/>
      <c r="I1" s="506"/>
      <c r="J1" s="506"/>
      <c r="K1" s="507"/>
      <c r="L1" s="1563"/>
      <c r="M1" s="1564"/>
      <c r="N1" s="1564"/>
      <c r="O1" s="1564"/>
      <c r="P1" s="1565"/>
      <c r="Q1" s="1565"/>
      <c r="R1" s="1565"/>
      <c r="S1" s="1565"/>
      <c r="T1" s="1565"/>
      <c r="U1" s="1565"/>
      <c r="V1" s="1565"/>
      <c r="W1" s="1565"/>
      <c r="X1" s="1565"/>
      <c r="Y1" s="1565"/>
      <c r="Z1" s="1565"/>
      <c r="AA1" s="1565"/>
      <c r="AB1" s="1565"/>
      <c r="AC1" s="428"/>
    </row>
    <row r="2" spans="1:29" s="1336" customFormat="1" ht="28.5" customHeight="1">
      <c r="A2" s="423" t="s">
        <v>466</v>
      </c>
      <c r="B2" s="850" t="e">
        <f>ROUND(B3*D3/10000,0)</f>
        <v>#DIV/0!</v>
      </c>
      <c r="C2" s="2127"/>
      <c r="D2" s="2127"/>
      <c r="E2" s="2128"/>
      <c r="F2" s="2129"/>
      <c r="G2" s="2128"/>
      <c r="H2" s="2128"/>
      <c r="I2" s="2128"/>
      <c r="J2" s="2128"/>
      <c r="K2" s="2128"/>
      <c r="L2" s="2131"/>
      <c r="M2" s="2132"/>
      <c r="N2" s="2132"/>
      <c r="O2" s="2132"/>
      <c r="P2" s="1565"/>
      <c r="Q2" s="1565"/>
      <c r="R2" s="1565"/>
      <c r="S2" s="1565"/>
      <c r="T2" s="1565"/>
      <c r="U2" s="1565"/>
      <c r="V2" s="1565"/>
      <c r="W2" s="1565"/>
      <c r="X2" s="1565"/>
      <c r="Y2" s="1565"/>
      <c r="Z2" s="1565"/>
      <c r="AA2" s="1565"/>
      <c r="AB2" s="1565"/>
      <c r="AC2" s="428"/>
    </row>
    <row r="3" spans="1:29" s="1336" customFormat="1" ht="28.5" customHeight="1" thickBot="1">
      <c r="A3" s="509" t="s">
        <v>518</v>
      </c>
      <c r="B3" s="510" t="e">
        <f>C43</f>
        <v>#DIV/0!</v>
      </c>
      <c r="C3" s="852" t="s">
        <v>721</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520</v>
      </c>
      <c r="B4" s="513"/>
      <c r="C4" s="3374" t="s">
        <v>521</v>
      </c>
      <c r="D4" s="3375"/>
      <c r="E4" s="3416" t="s">
        <v>522</v>
      </c>
      <c r="F4" s="3417"/>
      <c r="G4" s="3374" t="s">
        <v>523</v>
      </c>
      <c r="H4" s="3375"/>
      <c r="I4" s="3374" t="s">
        <v>524</v>
      </c>
      <c r="J4" s="3375"/>
      <c r="K4" s="514" t="s">
        <v>525</v>
      </c>
      <c r="L4" s="2133"/>
      <c r="M4" s="2134"/>
      <c r="N4" s="2134"/>
      <c r="O4" s="2134"/>
      <c r="P4" s="3376" t="s">
        <v>526</v>
      </c>
      <c r="Q4" s="3377"/>
      <c r="R4" s="3362" t="s">
        <v>522</v>
      </c>
      <c r="S4" s="3363"/>
      <c r="T4" s="3362" t="s">
        <v>523</v>
      </c>
      <c r="U4" s="3363"/>
      <c r="V4" s="3382" t="s">
        <v>524</v>
      </c>
      <c r="W4" s="3382"/>
      <c r="X4" s="1568"/>
      <c r="Y4" s="3362" t="s">
        <v>526</v>
      </c>
      <c r="Z4" s="3363"/>
      <c r="AA4" s="3357" t="s">
        <v>522</v>
      </c>
      <c r="AB4" s="3358" t="s">
        <v>523</v>
      </c>
      <c r="AC4" s="3357" t="s">
        <v>524</v>
      </c>
    </row>
    <row r="5" spans="1:29" ht="15">
      <c r="A5" s="515"/>
      <c r="B5" s="516"/>
      <c r="C5" s="3385" t="s">
        <v>2925</v>
      </c>
      <c r="D5" s="3386"/>
      <c r="E5" s="3418" t="s">
        <v>2926</v>
      </c>
      <c r="F5" s="3419"/>
      <c r="G5" s="3385" t="s">
        <v>2927</v>
      </c>
      <c r="H5" s="3386"/>
      <c r="I5" s="3385" t="s">
        <v>2928</v>
      </c>
      <c r="J5" s="3386"/>
      <c r="K5" s="514"/>
      <c r="L5" s="2133"/>
      <c r="M5" s="2134"/>
      <c r="N5" s="2134"/>
      <c r="O5" s="2134"/>
      <c r="P5" s="3378"/>
      <c r="Q5" s="3379"/>
      <c r="R5" s="3364"/>
      <c r="S5" s="3365"/>
      <c r="T5" s="3364"/>
      <c r="U5" s="3365"/>
      <c r="V5" s="3382"/>
      <c r="W5" s="3382"/>
      <c r="X5" s="1568"/>
      <c r="Y5" s="3364"/>
      <c r="Z5" s="3365"/>
      <c r="AA5" s="3358"/>
      <c r="AB5" s="3358"/>
      <c r="AC5" s="3358"/>
    </row>
    <row r="6" spans="1:29" ht="15.75" thickBot="1">
      <c r="A6" s="517"/>
      <c r="B6" s="518"/>
      <c r="C6" s="3383" t="s">
        <v>2929</v>
      </c>
      <c r="D6" s="3384"/>
      <c r="E6" s="3420" t="s">
        <v>2929</v>
      </c>
      <c r="F6" s="3421"/>
      <c r="G6" s="3383" t="s">
        <v>2929</v>
      </c>
      <c r="H6" s="3384"/>
      <c r="I6" s="3383" t="s">
        <v>2929</v>
      </c>
      <c r="J6" s="3384"/>
      <c r="K6" s="514" t="s">
        <v>527</v>
      </c>
      <c r="L6" s="2133"/>
      <c r="M6" s="2134"/>
      <c r="N6" s="2134"/>
      <c r="O6" s="2134"/>
      <c r="P6" s="3380"/>
      <c r="Q6" s="3381"/>
      <c r="R6" s="3364"/>
      <c r="S6" s="3365"/>
      <c r="T6" s="3366"/>
      <c r="U6" s="3367"/>
      <c r="V6" s="3382"/>
      <c r="W6" s="3382"/>
      <c r="X6" s="1568"/>
      <c r="Y6" s="3366"/>
      <c r="Z6" s="3367"/>
      <c r="AA6" s="3359"/>
      <c r="AB6" s="3359"/>
      <c r="AC6" s="3359"/>
    </row>
    <row r="7" spans="1:29" s="1220" customFormat="1" ht="15.75" thickBot="1">
      <c r="A7" s="2891"/>
      <c r="B7" s="2898" t="s">
        <v>528</v>
      </c>
      <c r="C7" s="519">
        <f>'数据-取费表'!B2</f>
        <v>43473</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60" t="s">
        <v>529</v>
      </c>
      <c r="Q7" s="3369"/>
      <c r="R7" s="1569" t="s">
        <v>8</v>
      </c>
      <c r="S7" s="1570">
        <f t="shared" ref="S7:S15" si="0">F7</f>
        <v>0</v>
      </c>
      <c r="T7" s="1569" t="s">
        <v>8</v>
      </c>
      <c r="U7" s="1570">
        <f t="shared" ref="U7:U15" si="1">H7</f>
        <v>0</v>
      </c>
      <c r="V7" s="1569" t="s">
        <v>8</v>
      </c>
      <c r="W7" s="1570">
        <f t="shared" ref="W7:W15" si="2">J7</f>
        <v>0</v>
      </c>
      <c r="X7" s="1571"/>
      <c r="Y7" s="3360" t="s">
        <v>529</v>
      </c>
      <c r="Z7" s="3361"/>
      <c r="AA7" s="1572" t="e">
        <f>D7/F7</f>
        <v>#DIV/0!</v>
      </c>
      <c r="AB7" s="1572" t="e">
        <f>D7/H7</f>
        <v>#DIV/0!</v>
      </c>
      <c r="AC7" s="1572" t="e">
        <f>D7/J7</f>
        <v>#DIV/0!</v>
      </c>
    </row>
    <row r="8" spans="1:29" s="1220" customFormat="1" ht="15.75" thickBot="1">
      <c r="A8" s="2892"/>
      <c r="B8" s="2899" t="s">
        <v>530</v>
      </c>
      <c r="C8" s="525" t="s">
        <v>575</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60" t="s">
        <v>532</v>
      </c>
      <c r="Q8" s="3361"/>
      <c r="R8" s="1569" t="s">
        <v>8</v>
      </c>
      <c r="S8" s="1570">
        <f t="shared" si="0"/>
        <v>0</v>
      </c>
      <c r="T8" s="1569" t="s">
        <v>8</v>
      </c>
      <c r="U8" s="1570">
        <f t="shared" si="1"/>
        <v>0</v>
      </c>
      <c r="V8" s="1569" t="s">
        <v>8</v>
      </c>
      <c r="W8" s="1570">
        <f t="shared" si="2"/>
        <v>0</v>
      </c>
      <c r="X8" s="1571"/>
      <c r="Y8" s="3360" t="s">
        <v>532</v>
      </c>
      <c r="Z8" s="3361"/>
      <c r="AA8" s="1572" t="e">
        <f t="shared" ref="AA8:AA40" si="3">D8/F8</f>
        <v>#DIV/0!</v>
      </c>
      <c r="AB8" s="1572" t="e">
        <f t="shared" ref="AB8:AB40" si="4">D8/H8</f>
        <v>#DIV/0!</v>
      </c>
      <c r="AC8" s="1572" t="e">
        <f t="shared" ref="AC8:AC40" si="5">D8/J8</f>
        <v>#DIV/0!</v>
      </c>
    </row>
    <row r="9" spans="1:29" s="1220" customFormat="1" ht="15">
      <c r="A9" s="2893"/>
      <c r="B9" s="2900" t="s">
        <v>2753</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68" t="s">
        <v>534</v>
      </c>
      <c r="Q9" s="1151" t="str">
        <f t="shared" ref="Q9:Q15" si="6">B9</f>
        <v>用途</v>
      </c>
      <c r="R9" s="1569" t="s">
        <v>8</v>
      </c>
      <c r="S9" s="1570">
        <f t="shared" si="0"/>
        <v>100</v>
      </c>
      <c r="T9" s="1569" t="s">
        <v>8</v>
      </c>
      <c r="U9" s="1570">
        <f t="shared" si="1"/>
        <v>100</v>
      </c>
      <c r="V9" s="1569" t="s">
        <v>8</v>
      </c>
      <c r="W9" s="1570">
        <f t="shared" si="2"/>
        <v>100</v>
      </c>
      <c r="X9" s="1571"/>
      <c r="Y9" s="3325" t="s">
        <v>535</v>
      </c>
      <c r="Z9" s="1150" t="str">
        <f t="shared" ref="Z9:Z15" si="7">Q9</f>
        <v>用途</v>
      </c>
      <c r="AA9" s="1572">
        <f t="shared" si="3"/>
        <v>1</v>
      </c>
      <c r="AB9" s="1572">
        <f t="shared" si="4"/>
        <v>1</v>
      </c>
      <c r="AC9" s="1572">
        <f t="shared" si="5"/>
        <v>1</v>
      </c>
    </row>
    <row r="10" spans="1:29" s="1338" customFormat="1" ht="27">
      <c r="A10" s="2894"/>
      <c r="B10" s="2899" t="s">
        <v>2754</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68"/>
      <c r="Q10" s="1151" t="str">
        <f t="shared" si="6"/>
        <v>土地使用年限（年）</v>
      </c>
      <c r="R10" s="1569" t="s">
        <v>8</v>
      </c>
      <c r="S10" s="1570">
        <f t="shared" si="0"/>
        <v>100</v>
      </c>
      <c r="T10" s="1569" t="s">
        <v>8</v>
      </c>
      <c r="U10" s="1570">
        <f t="shared" si="1"/>
        <v>100</v>
      </c>
      <c r="V10" s="1569" t="s">
        <v>8</v>
      </c>
      <c r="W10" s="1570">
        <f t="shared" si="2"/>
        <v>100</v>
      </c>
      <c r="X10" s="1571"/>
      <c r="Y10" s="3325"/>
      <c r="Z10" s="1150" t="str">
        <f t="shared" si="7"/>
        <v>土地使用年限（年）</v>
      </c>
      <c r="AA10" s="1572">
        <f t="shared" si="3"/>
        <v>1</v>
      </c>
      <c r="AB10" s="1572">
        <f t="shared" si="4"/>
        <v>1</v>
      </c>
      <c r="AC10" s="1572">
        <f t="shared" si="5"/>
        <v>1</v>
      </c>
    </row>
    <row r="11" spans="1:29" ht="15">
      <c r="A11" s="2895"/>
      <c r="B11" s="2899" t="s">
        <v>2755</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68"/>
      <c r="Q11" s="1151" t="str">
        <f t="shared" si="6"/>
        <v>容积率</v>
      </c>
      <c r="R11" s="1569" t="s">
        <v>8</v>
      </c>
      <c r="S11" s="1570" t="e">
        <f t="shared" si="0"/>
        <v>#N/A</v>
      </c>
      <c r="T11" s="1569" t="s">
        <v>8</v>
      </c>
      <c r="U11" s="1570" t="e">
        <f t="shared" si="1"/>
        <v>#N/A</v>
      </c>
      <c r="V11" s="1569" t="s">
        <v>8</v>
      </c>
      <c r="W11" s="1570" t="e">
        <f t="shared" si="2"/>
        <v>#N/A</v>
      </c>
      <c r="X11" s="1571"/>
      <c r="Y11" s="3325"/>
      <c r="Z11" s="1150" t="str">
        <f t="shared" si="7"/>
        <v>容积率</v>
      </c>
      <c r="AA11" s="1572" t="e">
        <f t="shared" si="3"/>
        <v>#N/A</v>
      </c>
      <c r="AB11" s="1572" t="e">
        <f t="shared" si="4"/>
        <v>#N/A</v>
      </c>
      <c r="AC11" s="1572" t="e">
        <f t="shared" si="5"/>
        <v>#N/A</v>
      </c>
    </row>
    <row r="12" spans="1:29" s="1220" customFormat="1" ht="15">
      <c r="A12" s="2896"/>
      <c r="B12" s="2902">
        <v>111</v>
      </c>
      <c r="C12" s="528"/>
      <c r="D12" s="538">
        <v>100</v>
      </c>
      <c r="E12" s="539"/>
      <c r="F12" s="255">
        <f>SUMIF(64:64,E12,65:65)-SUMIF(64:64,C12,65:65)+100</f>
        <v>100</v>
      </c>
      <c r="G12" s="920"/>
      <c r="H12" s="255">
        <f>SUMIF(64:64,G12,65:65)-SUMIF(64:64,C12,65:65)+100</f>
        <v>100</v>
      </c>
      <c r="I12" s="880"/>
      <c r="J12" s="255">
        <f>SUMIF(64:64,I12,65:65)-SUMIF(64:64,C12,65:65)+100</f>
        <v>100</v>
      </c>
      <c r="K12" s="581"/>
      <c r="L12" s="2135"/>
      <c r="M12" s="2136"/>
      <c r="N12" s="2136"/>
      <c r="O12" s="2137"/>
      <c r="P12" s="3368"/>
      <c r="Q12" s="1151">
        <f t="shared" si="6"/>
        <v>111</v>
      </c>
      <c r="R12" s="1569" t="s">
        <v>8</v>
      </c>
      <c r="S12" s="1570">
        <f t="shared" si="0"/>
        <v>100</v>
      </c>
      <c r="T12" s="1569" t="s">
        <v>8</v>
      </c>
      <c r="U12" s="1570">
        <f t="shared" si="1"/>
        <v>100</v>
      </c>
      <c r="V12" s="1569" t="s">
        <v>8</v>
      </c>
      <c r="W12" s="1570">
        <f t="shared" si="2"/>
        <v>100</v>
      </c>
      <c r="X12" s="1571"/>
      <c r="Y12" s="3325"/>
      <c r="Z12" s="1150">
        <f t="shared" si="7"/>
        <v>111</v>
      </c>
      <c r="AA12" s="1572">
        <f>D12/F12</f>
        <v>1</v>
      </c>
      <c r="AB12" s="1572">
        <f>D12/H12</f>
        <v>1</v>
      </c>
      <c r="AC12" s="1572">
        <f>D12/J12</f>
        <v>1</v>
      </c>
    </row>
    <row r="13" spans="1:29" ht="15">
      <c r="A13" s="2896"/>
      <c r="B13" s="2902">
        <v>111</v>
      </c>
      <c r="C13" s="539"/>
      <c r="D13" s="540">
        <v>100</v>
      </c>
      <c r="E13" s="539"/>
      <c r="F13" s="255">
        <f>SUMIF(66:66,E13,67:67)-SUMIF(66:66,C13,67:67)+100</f>
        <v>100</v>
      </c>
      <c r="G13" s="920"/>
      <c r="H13" s="540">
        <f>SUMIF(66:66,G13,67:67)-SUMIF(66:66,C13,67:67)+100</f>
        <v>100</v>
      </c>
      <c r="I13" s="880"/>
      <c r="J13" s="540">
        <f>SUMIF(66:66,I13,67:67)-SUMIF(66:66,C13,67:67)+100</f>
        <v>100</v>
      </c>
      <c r="K13" s="581"/>
      <c r="L13" s="2142"/>
      <c r="M13" s="2134"/>
      <c r="N13" s="2134"/>
      <c r="O13" s="2141"/>
      <c r="P13" s="3368"/>
      <c r="Q13" s="1151">
        <f t="shared" si="6"/>
        <v>111</v>
      </c>
      <c r="R13" s="1569" t="s">
        <v>8</v>
      </c>
      <c r="S13" s="1570">
        <f t="shared" si="0"/>
        <v>100</v>
      </c>
      <c r="T13" s="1569" t="s">
        <v>8</v>
      </c>
      <c r="U13" s="1570">
        <f t="shared" si="1"/>
        <v>100</v>
      </c>
      <c r="V13" s="1569" t="s">
        <v>8</v>
      </c>
      <c r="W13" s="1570">
        <f t="shared" si="2"/>
        <v>100</v>
      </c>
      <c r="X13" s="1571"/>
      <c r="Y13" s="3325"/>
      <c r="Z13" s="1150">
        <f t="shared" si="7"/>
        <v>111</v>
      </c>
      <c r="AA13" s="1572">
        <f t="shared" si="3"/>
        <v>1</v>
      </c>
      <c r="AB13" s="1572">
        <f t="shared" si="4"/>
        <v>1</v>
      </c>
      <c r="AC13" s="1572">
        <f t="shared" si="5"/>
        <v>1</v>
      </c>
    </row>
    <row r="14" spans="1:29" ht="15.75" thickBot="1">
      <c r="A14" s="2897"/>
      <c r="B14" s="2903">
        <v>111</v>
      </c>
      <c r="C14" s="545"/>
      <c r="D14" s="546">
        <v>100</v>
      </c>
      <c r="E14" s="545"/>
      <c r="F14" s="546">
        <f>SUMIF(68:68,E14,69:69)-SUMIF(68:68,C14,69:69)+100</f>
        <v>100</v>
      </c>
      <c r="G14" s="920"/>
      <c r="H14" s="546">
        <f>SUMIF(68:68,G14,69:69)-SUMIF(68:68,C14,69:69)+100</f>
        <v>100</v>
      </c>
      <c r="I14" s="880"/>
      <c r="J14" s="546">
        <f>SUMIF(68:68,I14,69:69)-SUMIF(68:68,C14,69:69)+100</f>
        <v>100</v>
      </c>
      <c r="K14" s="581"/>
      <c r="L14" s="2142"/>
      <c r="M14" s="2134"/>
      <c r="N14" s="2134"/>
      <c r="O14" s="2141"/>
      <c r="P14" s="3368"/>
      <c r="Q14" s="1151">
        <f t="shared" si="6"/>
        <v>111</v>
      </c>
      <c r="R14" s="1569" t="s">
        <v>8</v>
      </c>
      <c r="S14" s="1570">
        <f t="shared" si="0"/>
        <v>100</v>
      </c>
      <c r="T14" s="1569" t="s">
        <v>8</v>
      </c>
      <c r="U14" s="1570">
        <f t="shared" si="1"/>
        <v>100</v>
      </c>
      <c r="V14" s="1569" t="s">
        <v>8</v>
      </c>
      <c r="W14" s="1570">
        <f t="shared" si="2"/>
        <v>100</v>
      </c>
      <c r="X14" s="1571"/>
      <c r="Y14" s="3325"/>
      <c r="Z14" s="1150">
        <f t="shared" si="7"/>
        <v>111</v>
      </c>
      <c r="AA14" s="1572">
        <f t="shared" si="3"/>
        <v>1</v>
      </c>
      <c r="AB14" s="1572">
        <f t="shared" si="4"/>
        <v>1</v>
      </c>
      <c r="AC14" s="1572">
        <f t="shared" si="5"/>
        <v>1</v>
      </c>
    </row>
    <row r="15" spans="1:29" ht="57">
      <c r="A15" s="2889" t="s">
        <v>2751</v>
      </c>
      <c r="B15" s="166" t="s">
        <v>788</v>
      </c>
      <c r="C15" s="921"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8"/>
      <c r="L15" s="2142"/>
      <c r="M15" s="2134"/>
      <c r="N15" s="2134"/>
      <c r="O15" s="2141"/>
      <c r="P15" s="3370" t="s">
        <v>539</v>
      </c>
      <c r="Q15" s="1573" t="str">
        <f t="shared" si="6"/>
        <v>产业集聚程度</v>
      </c>
      <c r="R15" s="1574" t="s">
        <v>8</v>
      </c>
      <c r="S15" s="1575">
        <f t="shared" si="0"/>
        <v>100</v>
      </c>
      <c r="T15" s="1574" t="s">
        <v>8</v>
      </c>
      <c r="U15" s="1575">
        <f t="shared" si="1"/>
        <v>100</v>
      </c>
      <c r="V15" s="1574" t="s">
        <v>8</v>
      </c>
      <c r="W15" s="1575">
        <f t="shared" si="2"/>
        <v>100</v>
      </c>
      <c r="X15" s="1568"/>
      <c r="Y15" s="3370" t="s">
        <v>539</v>
      </c>
      <c r="Z15" s="1576" t="str">
        <f t="shared" si="7"/>
        <v>产业集聚程度</v>
      </c>
      <c r="AA15" s="1577">
        <f t="shared" si="3"/>
        <v>1</v>
      </c>
      <c r="AB15" s="1577">
        <f t="shared" si="4"/>
        <v>1</v>
      </c>
      <c r="AC15" s="1577">
        <f t="shared" si="5"/>
        <v>1</v>
      </c>
    </row>
    <row r="16" spans="1:29" ht="15">
      <c r="A16" s="532"/>
      <c r="B16" s="869"/>
      <c r="C16" s="576"/>
      <c r="D16" s="555"/>
      <c r="E16" s="576"/>
      <c r="F16" s="557"/>
      <c r="G16" s="576"/>
      <c r="H16" s="559"/>
      <c r="I16" s="576"/>
      <c r="J16" s="555"/>
      <c r="K16" s="899"/>
      <c r="L16" s="2142"/>
      <c r="M16" s="2134"/>
      <c r="N16" s="2134"/>
      <c r="O16" s="2141"/>
      <c r="P16" s="3371"/>
      <c r="Q16" s="1573"/>
      <c r="R16" s="1574"/>
      <c r="S16" s="1575"/>
      <c r="T16" s="1574"/>
      <c r="U16" s="1575"/>
      <c r="V16" s="1574"/>
      <c r="W16" s="1575"/>
      <c r="X16" s="1568"/>
      <c r="Y16" s="3371"/>
      <c r="Z16" s="1576"/>
      <c r="AA16" s="1577">
        <v>1</v>
      </c>
      <c r="AB16" s="1577">
        <v>1</v>
      </c>
      <c r="AC16" s="1577">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8"/>
      <c r="L17" s="2142"/>
      <c r="M17" s="2134"/>
      <c r="N17" s="2134"/>
      <c r="O17" s="2141"/>
      <c r="P17" s="3371"/>
      <c r="Q17" s="1573" t="str">
        <f>B17</f>
        <v>交通便捷度</v>
      </c>
      <c r="R17" s="1574" t="s">
        <v>8</v>
      </c>
      <c r="S17" s="1575">
        <f>F17</f>
        <v>100</v>
      </c>
      <c r="T17" s="1574" t="s">
        <v>8</v>
      </c>
      <c r="U17" s="1575">
        <f>H17</f>
        <v>100</v>
      </c>
      <c r="V17" s="1574" t="s">
        <v>8</v>
      </c>
      <c r="W17" s="1575">
        <f>J17</f>
        <v>100</v>
      </c>
      <c r="X17" s="1568"/>
      <c r="Y17" s="3371"/>
      <c r="Z17" s="1576" t="str">
        <f>Q17</f>
        <v>交通便捷度</v>
      </c>
      <c r="AA17" s="1577">
        <f t="shared" si="3"/>
        <v>1</v>
      </c>
      <c r="AB17" s="1577">
        <f t="shared" si="4"/>
        <v>1</v>
      </c>
      <c r="AC17" s="1577">
        <f t="shared" si="5"/>
        <v>1</v>
      </c>
    </row>
    <row r="18" spans="1:29" ht="15">
      <c r="A18" s="532"/>
      <c r="B18" s="595"/>
      <c r="C18" s="873"/>
      <c r="D18" s="559"/>
      <c r="E18" s="568"/>
      <c r="F18" s="563"/>
      <c r="G18" s="569"/>
      <c r="H18" s="555"/>
      <c r="I18" s="568"/>
      <c r="J18" s="555"/>
      <c r="K18" s="899"/>
      <c r="L18" s="2142"/>
      <c r="M18" s="2134"/>
      <c r="N18" s="2134"/>
      <c r="O18" s="2141"/>
      <c r="P18" s="3371"/>
      <c r="Q18" s="1573"/>
      <c r="R18" s="1574"/>
      <c r="S18" s="1575"/>
      <c r="T18" s="1574"/>
      <c r="U18" s="1575"/>
      <c r="V18" s="1574"/>
      <c r="W18" s="1575"/>
      <c r="X18" s="1568"/>
      <c r="Y18" s="3371"/>
      <c r="Z18" s="1576"/>
      <c r="AA18" s="1577">
        <v>1</v>
      </c>
      <c r="AB18" s="1577">
        <v>1</v>
      </c>
      <c r="AC18" s="1577">
        <v>1</v>
      </c>
    </row>
    <row r="19" spans="1:29" ht="42.75">
      <c r="A19" s="532"/>
      <c r="B19" s="2582" t="s">
        <v>2543</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8"/>
      <c r="L19" s="2142"/>
      <c r="M19" s="2134"/>
      <c r="N19" s="2134"/>
      <c r="O19" s="2141"/>
      <c r="P19" s="3371"/>
      <c r="Q19" s="1573" t="str">
        <f>B19</f>
        <v>公共配套设施</v>
      </c>
      <c r="R19" s="1574" t="s">
        <v>8</v>
      </c>
      <c r="S19" s="1575">
        <f>F19</f>
        <v>100</v>
      </c>
      <c r="T19" s="1574" t="s">
        <v>8</v>
      </c>
      <c r="U19" s="1575">
        <f>H19</f>
        <v>100</v>
      </c>
      <c r="V19" s="1574" t="s">
        <v>8</v>
      </c>
      <c r="W19" s="1575">
        <f>J19</f>
        <v>100</v>
      </c>
      <c r="X19" s="1568"/>
      <c r="Y19" s="3371"/>
      <c r="Z19" s="1576" t="str">
        <f>Q19</f>
        <v>公共配套设施</v>
      </c>
      <c r="AA19" s="1577">
        <f t="shared" si="3"/>
        <v>1</v>
      </c>
      <c r="AB19" s="1577">
        <f t="shared" si="4"/>
        <v>1</v>
      </c>
      <c r="AC19" s="1577">
        <f t="shared" si="5"/>
        <v>1</v>
      </c>
    </row>
    <row r="20" spans="1:29" ht="15">
      <c r="A20" s="532"/>
      <c r="B20" s="566"/>
      <c r="C20" s="576"/>
      <c r="D20" s="555"/>
      <c r="E20" s="556"/>
      <c r="F20" s="557"/>
      <c r="G20" s="558"/>
      <c r="H20" s="555"/>
      <c r="I20" s="556"/>
      <c r="J20" s="555"/>
      <c r="K20" s="899"/>
      <c r="L20" s="2142"/>
      <c r="M20" s="2134"/>
      <c r="N20" s="2134"/>
      <c r="O20" s="2141"/>
      <c r="P20" s="3371"/>
      <c r="Q20" s="1573"/>
      <c r="R20" s="1574"/>
      <c r="S20" s="1575"/>
      <c r="T20" s="1574"/>
      <c r="U20" s="1575"/>
      <c r="V20" s="1574"/>
      <c r="W20" s="1575"/>
      <c r="X20" s="1568"/>
      <c r="Y20" s="3371"/>
      <c r="Z20" s="1576"/>
      <c r="AA20" s="1577">
        <v>1</v>
      </c>
      <c r="AB20" s="1577">
        <v>1</v>
      </c>
      <c r="AC20" s="1577">
        <v>1</v>
      </c>
    </row>
    <row r="21" spans="1:29" ht="28.5">
      <c r="A21" s="532"/>
      <c r="B21" s="2570" t="s">
        <v>2555</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8"/>
      <c r="L21" s="2142"/>
      <c r="M21" s="2134"/>
      <c r="N21" s="2134"/>
      <c r="O21" s="2141"/>
      <c r="P21" s="3371"/>
      <c r="Q21" s="2558" t="str">
        <f>B21</f>
        <v>基础设施水平</v>
      </c>
      <c r="R21" s="1574" t="s">
        <v>8</v>
      </c>
      <c r="S21" s="1575">
        <f>F21</f>
        <v>100</v>
      </c>
      <c r="T21" s="1574" t="s">
        <v>8</v>
      </c>
      <c r="U21" s="1575">
        <f>H21</f>
        <v>100</v>
      </c>
      <c r="V21" s="1574" t="s">
        <v>8</v>
      </c>
      <c r="W21" s="1575">
        <f>J21</f>
        <v>100</v>
      </c>
      <c r="X21" s="2560"/>
      <c r="Y21" s="3371"/>
      <c r="Z21" s="2559" t="str">
        <f>Q21</f>
        <v>基础设施水平</v>
      </c>
      <c r="AA21" s="1577">
        <f t="shared" ref="AA21" si="8">D21/F21</f>
        <v>1</v>
      </c>
      <c r="AB21" s="1577">
        <f t="shared" ref="AB21" si="9">D21/H21</f>
        <v>1</v>
      </c>
      <c r="AC21" s="1577">
        <f t="shared" ref="AC21" si="10">D21/J21</f>
        <v>1</v>
      </c>
    </row>
    <row r="22" spans="1:29" ht="15">
      <c r="A22" s="532"/>
      <c r="B22" s="578"/>
      <c r="C22" s="873"/>
      <c r="D22" s="555"/>
      <c r="E22" s="576"/>
      <c r="F22" s="557"/>
      <c r="G22" s="576"/>
      <c r="H22" s="555"/>
      <c r="I22" s="576"/>
      <c r="J22" s="555"/>
      <c r="K22" s="2581"/>
      <c r="L22" s="2142"/>
      <c r="M22" s="2134"/>
      <c r="N22" s="2134"/>
      <c r="O22" s="2141"/>
      <c r="P22" s="3371"/>
      <c r="Q22" s="2558"/>
      <c r="R22" s="1574"/>
      <c r="S22" s="1575"/>
      <c r="T22" s="1574"/>
      <c r="U22" s="1575"/>
      <c r="V22" s="1574"/>
      <c r="W22" s="1575"/>
      <c r="X22" s="2560"/>
      <c r="Y22" s="3371"/>
      <c r="Z22" s="2559"/>
      <c r="AA22" s="1577">
        <v>1</v>
      </c>
      <c r="AB22" s="1577">
        <v>1</v>
      </c>
      <c r="AC22" s="1577">
        <v>1</v>
      </c>
    </row>
    <row r="23" spans="1:29" ht="71.25">
      <c r="A23" s="532"/>
      <c r="B23" s="871" t="s">
        <v>777</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8"/>
      <c r="L23" s="2142"/>
      <c r="M23" s="2134"/>
      <c r="N23" s="2134"/>
      <c r="O23" s="2141"/>
      <c r="P23" s="3371"/>
      <c r="Q23" s="1573" t="str">
        <f>B23</f>
        <v>环境质量</v>
      </c>
      <c r="R23" s="1574" t="s">
        <v>8</v>
      </c>
      <c r="S23" s="1575">
        <f>F23</f>
        <v>100</v>
      </c>
      <c r="T23" s="1574" t="s">
        <v>8</v>
      </c>
      <c r="U23" s="1575">
        <f>H23</f>
        <v>100</v>
      </c>
      <c r="V23" s="1574" t="s">
        <v>8</v>
      </c>
      <c r="W23" s="1575">
        <f>J23</f>
        <v>100</v>
      </c>
      <c r="X23" s="1568"/>
      <c r="Y23" s="3371"/>
      <c r="Z23" s="1576" t="str">
        <f>Q23</f>
        <v>环境质量</v>
      </c>
      <c r="AA23" s="1577">
        <f t="shared" si="3"/>
        <v>1</v>
      </c>
      <c r="AB23" s="1577">
        <f t="shared" si="4"/>
        <v>1</v>
      </c>
      <c r="AC23" s="1577">
        <f t="shared" si="5"/>
        <v>1</v>
      </c>
    </row>
    <row r="24" spans="1:29" ht="15">
      <c r="A24" s="532"/>
      <c r="B24" s="922"/>
      <c r="C24" s="576"/>
      <c r="D24" s="555"/>
      <c r="E24" s="556"/>
      <c r="F24" s="557"/>
      <c r="G24" s="558"/>
      <c r="H24" s="555"/>
      <c r="I24" s="556"/>
      <c r="J24" s="555"/>
      <c r="K24" s="899"/>
      <c r="L24" s="2142"/>
      <c r="M24" s="2134"/>
      <c r="N24" s="2134"/>
      <c r="O24" s="2141"/>
      <c r="P24" s="3371"/>
      <c r="Q24" s="1573"/>
      <c r="R24" s="1574"/>
      <c r="S24" s="1575"/>
      <c r="T24" s="1574"/>
      <c r="U24" s="1575"/>
      <c r="V24" s="1574"/>
      <c r="W24" s="1575"/>
      <c r="X24" s="1568"/>
      <c r="Y24" s="3371"/>
      <c r="Z24" s="1576"/>
      <c r="AA24" s="1577">
        <v>1</v>
      </c>
      <c r="AB24" s="1577">
        <v>1</v>
      </c>
      <c r="AC24" s="1577">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71"/>
      <c r="Q25" s="1573">
        <f>B25</f>
        <v>111</v>
      </c>
      <c r="R25" s="1574" t="s">
        <v>8</v>
      </c>
      <c r="S25" s="1575">
        <f>F25</f>
        <v>100</v>
      </c>
      <c r="T25" s="1574" t="s">
        <v>8</v>
      </c>
      <c r="U25" s="1575">
        <f>H25</f>
        <v>100</v>
      </c>
      <c r="V25" s="1574" t="s">
        <v>8</v>
      </c>
      <c r="W25" s="1575">
        <f>J25</f>
        <v>100</v>
      </c>
      <c r="X25" s="1568"/>
      <c r="Y25" s="3371"/>
      <c r="Z25" s="1576">
        <f>Q25</f>
        <v>111</v>
      </c>
      <c r="AA25" s="1577">
        <f t="shared" si="3"/>
        <v>1</v>
      </c>
      <c r="AB25" s="1577">
        <f t="shared" si="4"/>
        <v>1</v>
      </c>
      <c r="AC25" s="1577">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71"/>
      <c r="Q26" s="1573">
        <f t="shared" ref="Q26:Q40" si="11">B26</f>
        <v>111</v>
      </c>
      <c r="R26" s="1574" t="s">
        <v>8</v>
      </c>
      <c r="S26" s="1575">
        <f>F26</f>
        <v>100</v>
      </c>
      <c r="T26" s="1574" t="s">
        <v>8</v>
      </c>
      <c r="U26" s="1575">
        <f>H26</f>
        <v>100</v>
      </c>
      <c r="V26" s="1574" t="s">
        <v>8</v>
      </c>
      <c r="W26" s="1575">
        <f>J26</f>
        <v>100</v>
      </c>
      <c r="X26" s="1568"/>
      <c r="Y26" s="3371"/>
      <c r="Z26" s="1576">
        <f>Q26</f>
        <v>111</v>
      </c>
      <c r="AA26" s="1577">
        <f t="shared" si="3"/>
        <v>1</v>
      </c>
      <c r="AB26" s="1577">
        <f t="shared" si="4"/>
        <v>1</v>
      </c>
      <c r="AC26" s="1577">
        <f t="shared" si="5"/>
        <v>1</v>
      </c>
    </row>
    <row r="27" spans="1:29" s="1220"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71"/>
      <c r="Q27" s="1151">
        <f t="shared" si="11"/>
        <v>111</v>
      </c>
      <c r="R27" s="1569" t="s">
        <v>8</v>
      </c>
      <c r="S27" s="1570">
        <f>F27</f>
        <v>100</v>
      </c>
      <c r="T27" s="1569" t="s">
        <v>8</v>
      </c>
      <c r="U27" s="1570">
        <f>H27</f>
        <v>100</v>
      </c>
      <c r="V27" s="1569" t="s">
        <v>8</v>
      </c>
      <c r="W27" s="1570">
        <f>J27</f>
        <v>100</v>
      </c>
      <c r="X27" s="1571"/>
      <c r="Y27" s="3371"/>
      <c r="Z27" s="1150">
        <f>Q27</f>
        <v>111</v>
      </c>
      <c r="AA27" s="1577">
        <f>D27/F27</f>
        <v>1</v>
      </c>
      <c r="AB27" s="1577">
        <f>D27/H27</f>
        <v>1</v>
      </c>
      <c r="AC27" s="1577">
        <f>D27/J27</f>
        <v>1</v>
      </c>
    </row>
    <row r="28" spans="1:29" ht="15.75" thickBot="1">
      <c r="A28" s="543"/>
      <c r="B28" s="877">
        <v>111</v>
      </c>
      <c r="C28" s="545"/>
      <c r="D28" s="546">
        <v>100</v>
      </c>
      <c r="E28" s="539"/>
      <c r="F28" s="866">
        <f>SUMIF(86:86,E28,87:87)-SUMIF(86:86,C28,87:87)+100</f>
        <v>100</v>
      </c>
      <c r="G28" s="880"/>
      <c r="H28" s="546">
        <f>SUMIF(86:86,G28,87:87)-SUMIF(86:86,C28,87:87)+100</f>
        <v>100</v>
      </c>
      <c r="I28" s="880"/>
      <c r="J28" s="546">
        <f>SUMIF(86:86,I28,87:87)-SUMIF(86:86,C28,87:87)+100</f>
        <v>100</v>
      </c>
      <c r="K28" s="581"/>
      <c r="L28" s="2142"/>
      <c r="M28" s="2134"/>
      <c r="N28" s="2134"/>
      <c r="O28" s="2141"/>
      <c r="P28" s="3371"/>
      <c r="Q28" s="1573">
        <f t="shared" si="11"/>
        <v>111</v>
      </c>
      <c r="R28" s="1574" t="s">
        <v>8</v>
      </c>
      <c r="S28" s="1575">
        <f t="shared" ref="S28:S40" si="12">F28</f>
        <v>100</v>
      </c>
      <c r="T28" s="1574" t="s">
        <v>8</v>
      </c>
      <c r="U28" s="1575">
        <f t="shared" ref="U28:U40" si="13">H28</f>
        <v>100</v>
      </c>
      <c r="V28" s="1574" t="s">
        <v>8</v>
      </c>
      <c r="W28" s="1575">
        <f t="shared" ref="W28:W40" si="14">J28</f>
        <v>100</v>
      </c>
      <c r="X28" s="1568"/>
      <c r="Y28" s="3371"/>
      <c r="Z28" s="1576">
        <f t="shared" ref="Z28:Z40" si="15">Q28</f>
        <v>111</v>
      </c>
      <c r="AA28" s="1577">
        <f t="shared" si="3"/>
        <v>1</v>
      </c>
      <c r="AB28" s="1577">
        <f t="shared" si="4"/>
        <v>1</v>
      </c>
      <c r="AC28" s="1577">
        <f t="shared" si="5"/>
        <v>1</v>
      </c>
    </row>
    <row r="29" spans="1:29" ht="15">
      <c r="A29" s="2886" t="s">
        <v>2752</v>
      </c>
      <c r="B29" s="172" t="s">
        <v>779</v>
      </c>
      <c r="C29" s="916"/>
      <c r="D29" s="597">
        <v>100</v>
      </c>
      <c r="E29" s="916"/>
      <c r="F29" s="575">
        <f>SUMIF(88:88,E29,89:89)-SUMIF(88:88,C29,89:89)+100</f>
        <v>100</v>
      </c>
      <c r="G29" s="916"/>
      <c r="H29" s="540">
        <f>SUMIF(88:88,G29,89:89)-SUMIF(88:88,C29,89:89)+100</f>
        <v>100</v>
      </c>
      <c r="I29" s="916"/>
      <c r="J29" s="597">
        <f>SUMIF(88:88,I29,89:89)-SUMIF(88:88,C29,89:89)+100</f>
        <v>100</v>
      </c>
      <c r="K29" s="584"/>
      <c r="L29" s="2142"/>
      <c r="M29" s="2134"/>
      <c r="N29" s="2134"/>
      <c r="O29" s="2141"/>
      <c r="P29" s="3372" t="s">
        <v>549</v>
      </c>
      <c r="Q29" s="1573" t="str">
        <f t="shared" si="11"/>
        <v>建筑类型</v>
      </c>
      <c r="R29" s="1574" t="s">
        <v>8</v>
      </c>
      <c r="S29" s="1575">
        <f t="shared" si="12"/>
        <v>100</v>
      </c>
      <c r="T29" s="1574" t="s">
        <v>8</v>
      </c>
      <c r="U29" s="1575">
        <f t="shared" si="13"/>
        <v>100</v>
      </c>
      <c r="V29" s="1574" t="s">
        <v>8</v>
      </c>
      <c r="W29" s="1575">
        <f t="shared" si="14"/>
        <v>100</v>
      </c>
      <c r="X29" s="1568"/>
      <c r="Y29" s="3373" t="s">
        <v>549</v>
      </c>
      <c r="Z29" s="1576" t="str">
        <f t="shared" si="15"/>
        <v>建筑类型</v>
      </c>
      <c r="AA29" s="1577">
        <f t="shared" si="3"/>
        <v>1</v>
      </c>
      <c r="AB29" s="1577">
        <f t="shared" si="4"/>
        <v>1</v>
      </c>
      <c r="AC29" s="1577">
        <f t="shared" si="5"/>
        <v>1</v>
      </c>
    </row>
    <row r="30" spans="1:29" s="1339" customFormat="1" ht="15">
      <c r="A30" s="603"/>
      <c r="B30" s="527" t="s">
        <v>725</v>
      </c>
      <c r="C30" s="880"/>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73"/>
      <c r="Q30" s="1606" t="str">
        <f t="shared" si="11"/>
        <v>项目建筑规模</v>
      </c>
      <c r="R30" s="1578" t="s">
        <v>8</v>
      </c>
      <c r="S30" s="1579" t="e">
        <f t="shared" si="12"/>
        <v>#N/A</v>
      </c>
      <c r="T30" s="1578" t="s">
        <v>8</v>
      </c>
      <c r="U30" s="1579" t="e">
        <f t="shared" si="13"/>
        <v>#N/A</v>
      </c>
      <c r="V30" s="1578" t="s">
        <v>8</v>
      </c>
      <c r="W30" s="1579" t="e">
        <f t="shared" si="14"/>
        <v>#N/A</v>
      </c>
      <c r="X30" s="1580"/>
      <c r="Y30" s="3373"/>
      <c r="Z30" s="1581" t="str">
        <f t="shared" si="15"/>
        <v>项目建筑规模</v>
      </c>
      <c r="AA30" s="1577" t="e">
        <f t="shared" si="3"/>
        <v>#N/A</v>
      </c>
      <c r="AB30" s="1577" t="e">
        <f t="shared" si="4"/>
        <v>#N/A</v>
      </c>
      <c r="AC30" s="1577" t="e">
        <f t="shared" si="5"/>
        <v>#N/A</v>
      </c>
    </row>
    <row r="31" spans="1:29" ht="15">
      <c r="A31" s="594"/>
      <c r="B31" s="527" t="s">
        <v>726</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73"/>
      <c r="Q31" s="1573" t="str">
        <f t="shared" si="11"/>
        <v>建筑结构</v>
      </c>
      <c r="R31" s="1574" t="s">
        <v>8</v>
      </c>
      <c r="S31" s="1575">
        <f t="shared" si="12"/>
        <v>100</v>
      </c>
      <c r="T31" s="1574" t="s">
        <v>8</v>
      </c>
      <c r="U31" s="1575">
        <f t="shared" si="13"/>
        <v>100</v>
      </c>
      <c r="V31" s="1574" t="s">
        <v>8</v>
      </c>
      <c r="W31" s="1575">
        <f t="shared" si="14"/>
        <v>100</v>
      </c>
      <c r="X31" s="1568"/>
      <c r="Y31" s="3373"/>
      <c r="Z31" s="1576" t="str">
        <f t="shared" si="15"/>
        <v>建筑结构</v>
      </c>
      <c r="AA31" s="1577">
        <f t="shared" si="3"/>
        <v>1</v>
      </c>
      <c r="AB31" s="1577">
        <f t="shared" si="4"/>
        <v>1</v>
      </c>
      <c r="AC31" s="1577">
        <f t="shared" si="5"/>
        <v>1</v>
      </c>
    </row>
    <row r="32" spans="1:29" ht="15">
      <c r="A32" s="594"/>
      <c r="B32" s="527" t="s">
        <v>762</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73"/>
      <c r="Q32" s="1573" t="str">
        <f t="shared" si="11"/>
        <v>公共部分装修</v>
      </c>
      <c r="R32" s="1574" t="s">
        <v>8</v>
      </c>
      <c r="S32" s="1575">
        <f t="shared" si="12"/>
        <v>100</v>
      </c>
      <c r="T32" s="1574" t="s">
        <v>8</v>
      </c>
      <c r="U32" s="1575">
        <f t="shared" si="13"/>
        <v>100</v>
      </c>
      <c r="V32" s="1574" t="s">
        <v>8</v>
      </c>
      <c r="W32" s="1575">
        <f t="shared" si="14"/>
        <v>100</v>
      </c>
      <c r="X32" s="1568"/>
      <c r="Y32" s="3373"/>
      <c r="Z32" s="1576" t="str">
        <f t="shared" si="15"/>
        <v>公共部分装修</v>
      </c>
      <c r="AA32" s="1577">
        <f t="shared" si="3"/>
        <v>1</v>
      </c>
      <c r="AB32" s="1577">
        <f t="shared" si="4"/>
        <v>1</v>
      </c>
      <c r="AC32" s="1577">
        <f t="shared" si="5"/>
        <v>1</v>
      </c>
    </row>
    <row r="33" spans="1:29" ht="15">
      <c r="A33" s="594"/>
      <c r="B33" s="527" t="s">
        <v>763</v>
      </c>
      <c r="C33" s="880"/>
      <c r="D33" s="540">
        <v>100</v>
      </c>
      <c r="E33" s="883"/>
      <c r="F33" s="575" t="e">
        <f>LOOKUP(E33,98:98,99:99)-LOOKUP(C33,98:98,99:99)+100</f>
        <v>#N/A</v>
      </c>
      <c r="G33" s="883"/>
      <c r="H33" s="575" t="e">
        <f>LOOKUP(G33,98:98,99:99)-LOOKUP(C33,98:98,99:99)+100</f>
        <v>#N/A</v>
      </c>
      <c r="I33" s="883"/>
      <c r="J33" s="540" t="e">
        <f>LOOKUP(I33,98:98,99:99)-LOOKUP(C33,98:98,99:99)+100</f>
        <v>#N/A</v>
      </c>
      <c r="K33" s="584"/>
      <c r="L33" s="2142"/>
      <c r="M33" s="2134"/>
      <c r="N33" s="2134"/>
      <c r="O33" s="2141"/>
      <c r="P33" s="3373"/>
      <c r="Q33" s="1573" t="str">
        <f t="shared" si="11"/>
        <v>成新度</v>
      </c>
      <c r="R33" s="1574" t="s">
        <v>8</v>
      </c>
      <c r="S33" s="1575" t="e">
        <f t="shared" si="12"/>
        <v>#N/A</v>
      </c>
      <c r="T33" s="1574" t="s">
        <v>8</v>
      </c>
      <c r="U33" s="1575" t="e">
        <f t="shared" si="13"/>
        <v>#N/A</v>
      </c>
      <c r="V33" s="1574" t="s">
        <v>8</v>
      </c>
      <c r="W33" s="1575" t="e">
        <f t="shared" si="14"/>
        <v>#N/A</v>
      </c>
      <c r="X33" s="1568"/>
      <c r="Y33" s="3373"/>
      <c r="Z33" s="1576" t="str">
        <f t="shared" si="15"/>
        <v>成新度</v>
      </c>
      <c r="AA33" s="1577" t="e">
        <f t="shared" si="3"/>
        <v>#N/A</v>
      </c>
      <c r="AB33" s="1577" t="e">
        <f t="shared" si="4"/>
        <v>#N/A</v>
      </c>
      <c r="AC33" s="1577" t="e">
        <f t="shared" si="5"/>
        <v>#N/A</v>
      </c>
    </row>
    <row r="34" spans="1:29" s="1220" customFormat="1" ht="15">
      <c r="A34" s="600"/>
      <c r="B34" s="527" t="s">
        <v>781</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73"/>
      <c r="Q34" s="1151" t="str">
        <f t="shared" si="11"/>
        <v>物业管理</v>
      </c>
      <c r="R34" s="1569" t="s">
        <v>8</v>
      </c>
      <c r="S34" s="1570">
        <f t="shared" si="12"/>
        <v>100</v>
      </c>
      <c r="T34" s="1569" t="s">
        <v>8</v>
      </c>
      <c r="U34" s="1570">
        <f t="shared" si="13"/>
        <v>100</v>
      </c>
      <c r="V34" s="1569" t="s">
        <v>8</v>
      </c>
      <c r="W34" s="1570">
        <f t="shared" si="14"/>
        <v>100</v>
      </c>
      <c r="X34" s="1571"/>
      <c r="Y34" s="3373"/>
      <c r="Z34" s="1150" t="str">
        <f t="shared" si="15"/>
        <v>物业管理</v>
      </c>
      <c r="AA34" s="1572">
        <f t="shared" si="3"/>
        <v>1</v>
      </c>
      <c r="AB34" s="1572">
        <f t="shared" si="4"/>
        <v>1</v>
      </c>
      <c r="AC34" s="1572">
        <f t="shared" si="5"/>
        <v>1</v>
      </c>
    </row>
    <row r="35" spans="1:29" ht="15">
      <c r="A35" s="594"/>
      <c r="B35" s="1895" t="s">
        <v>2562</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73" t="s">
        <v>549</v>
      </c>
      <c r="Q35" s="1573" t="str">
        <f t="shared" si="11"/>
        <v>市政基础设施</v>
      </c>
      <c r="R35" s="1574" t="s">
        <v>8</v>
      </c>
      <c r="S35" s="1575">
        <f t="shared" si="12"/>
        <v>100</v>
      </c>
      <c r="T35" s="1574" t="s">
        <v>8</v>
      </c>
      <c r="U35" s="1575">
        <f t="shared" si="13"/>
        <v>100</v>
      </c>
      <c r="V35" s="1574" t="s">
        <v>8</v>
      </c>
      <c r="W35" s="1575">
        <f t="shared" si="14"/>
        <v>100</v>
      </c>
      <c r="X35" s="1568"/>
      <c r="Y35" s="3373" t="s">
        <v>549</v>
      </c>
      <c r="Z35" s="1576" t="str">
        <f t="shared" si="15"/>
        <v>市政基础设施</v>
      </c>
      <c r="AA35" s="1577">
        <f t="shared" si="3"/>
        <v>1</v>
      </c>
      <c r="AB35" s="1577">
        <f t="shared" si="4"/>
        <v>1</v>
      </c>
      <c r="AC35" s="1577">
        <f t="shared" si="5"/>
        <v>1</v>
      </c>
    </row>
    <row r="36" spans="1:29" ht="15">
      <c r="A36" s="594"/>
      <c r="B36" s="527" t="s">
        <v>769</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73"/>
      <c r="Q36" s="1573" t="str">
        <f t="shared" si="11"/>
        <v>内部装修</v>
      </c>
      <c r="R36" s="1574" t="s">
        <v>8</v>
      </c>
      <c r="S36" s="1575">
        <f t="shared" si="12"/>
        <v>100</v>
      </c>
      <c r="T36" s="1574" t="s">
        <v>8</v>
      </c>
      <c r="U36" s="1575">
        <f t="shared" si="13"/>
        <v>100</v>
      </c>
      <c r="V36" s="1574" t="s">
        <v>8</v>
      </c>
      <c r="W36" s="1575">
        <f t="shared" si="14"/>
        <v>100</v>
      </c>
      <c r="X36" s="1568"/>
      <c r="Y36" s="3373"/>
      <c r="Z36" s="1576" t="str">
        <f t="shared" si="15"/>
        <v>内部装修</v>
      </c>
      <c r="AA36" s="1577">
        <f t="shared" si="3"/>
        <v>1</v>
      </c>
      <c r="AB36" s="1577">
        <f t="shared" si="4"/>
        <v>1</v>
      </c>
      <c r="AC36" s="1577">
        <f t="shared" si="5"/>
        <v>1</v>
      </c>
    </row>
    <row r="37" spans="1:29" ht="15">
      <c r="A37" s="594"/>
      <c r="B37" s="527" t="s">
        <v>789</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73"/>
      <c r="Q37" s="1573" t="str">
        <f t="shared" si="11"/>
        <v>内部装修状况</v>
      </c>
      <c r="R37" s="1574" t="s">
        <v>8</v>
      </c>
      <c r="S37" s="1575">
        <f t="shared" si="12"/>
        <v>100</v>
      </c>
      <c r="T37" s="1574" t="s">
        <v>8</v>
      </c>
      <c r="U37" s="1575">
        <f t="shared" si="13"/>
        <v>100</v>
      </c>
      <c r="V37" s="1574" t="s">
        <v>8</v>
      </c>
      <c r="W37" s="1575">
        <f t="shared" si="14"/>
        <v>100</v>
      </c>
      <c r="X37" s="1568"/>
      <c r="Y37" s="3373"/>
      <c r="Z37" s="1576" t="str">
        <f t="shared" si="15"/>
        <v>内部装修状况</v>
      </c>
      <c r="AA37" s="1577">
        <f t="shared" si="3"/>
        <v>1</v>
      </c>
      <c r="AB37" s="1577">
        <f t="shared" si="4"/>
        <v>1</v>
      </c>
      <c r="AC37" s="1577">
        <f t="shared" si="5"/>
        <v>1</v>
      </c>
    </row>
    <row r="38" spans="1:29" s="1339" customFormat="1" ht="15">
      <c r="A38" s="603"/>
      <c r="B38" s="877">
        <v>111</v>
      </c>
      <c r="C38" s="880"/>
      <c r="D38" s="540">
        <v>100</v>
      </c>
      <c r="E38" s="539"/>
      <c r="F38" s="575">
        <f>SUMIF(108:108,E38,109:109)-SUMIF(108:108,C38,109:109)+100</f>
        <v>100</v>
      </c>
      <c r="G38" s="880"/>
      <c r="H38" s="540">
        <f>SUMIF(108:108,G38,109:109)-SUMIF(108:108,C38,109:109)+100</f>
        <v>100</v>
      </c>
      <c r="I38" s="880"/>
      <c r="J38" s="540">
        <f>SUMIF(108:108,I38,109:1038)-SUMIF(108:108,C38,109:109)+100</f>
        <v>100</v>
      </c>
      <c r="K38" s="581"/>
      <c r="L38" s="2140"/>
      <c r="M38" s="2171"/>
      <c r="N38" s="2171"/>
      <c r="O38" s="2143"/>
      <c r="P38" s="3373"/>
      <c r="Q38" s="1606">
        <f t="shared" si="11"/>
        <v>111</v>
      </c>
      <c r="R38" s="1578" t="s">
        <v>8</v>
      </c>
      <c r="S38" s="1579">
        <f t="shared" si="12"/>
        <v>100</v>
      </c>
      <c r="T38" s="1578" t="s">
        <v>8</v>
      </c>
      <c r="U38" s="1579">
        <f t="shared" si="13"/>
        <v>100</v>
      </c>
      <c r="V38" s="1578" t="s">
        <v>8</v>
      </c>
      <c r="W38" s="1579">
        <f t="shared" si="14"/>
        <v>100</v>
      </c>
      <c r="X38" s="1580"/>
      <c r="Y38" s="3373"/>
      <c r="Z38" s="1581">
        <f t="shared" si="15"/>
        <v>111</v>
      </c>
      <c r="AA38" s="1577">
        <f t="shared" si="3"/>
        <v>1</v>
      </c>
      <c r="AB38" s="1577">
        <f t="shared" si="4"/>
        <v>1</v>
      </c>
      <c r="AC38" s="1577">
        <f t="shared" si="5"/>
        <v>1</v>
      </c>
    </row>
    <row r="39" spans="1:29" ht="15">
      <c r="A39" s="594"/>
      <c r="B39" s="877">
        <v>111</v>
      </c>
      <c r="C39" s="880"/>
      <c r="D39" s="540">
        <v>100</v>
      </c>
      <c r="E39" s="539"/>
      <c r="F39" s="575">
        <f>SUMIF(110:110,E39,111:111)-SUMIF(110:110,C39,111:111)+100</f>
        <v>100</v>
      </c>
      <c r="G39" s="880"/>
      <c r="H39" s="540">
        <f>SUMIF(110:110,G39,111:111)-SUMIF(110:110,C39,111:111)+100</f>
        <v>100</v>
      </c>
      <c r="I39" s="880"/>
      <c r="J39" s="540">
        <f>SUMIF(110:110,I39,111:111)-SUMIF(110:110,C39,111:111)+100</f>
        <v>100</v>
      </c>
      <c r="K39" s="581"/>
      <c r="L39" s="2142"/>
      <c r="M39" s="2134"/>
      <c r="N39" s="2134"/>
      <c r="O39" s="2141"/>
      <c r="P39" s="3373"/>
      <c r="Q39" s="1573">
        <f t="shared" si="11"/>
        <v>111</v>
      </c>
      <c r="R39" s="1574" t="s">
        <v>8</v>
      </c>
      <c r="S39" s="1575">
        <f t="shared" si="12"/>
        <v>100</v>
      </c>
      <c r="T39" s="1574" t="s">
        <v>8</v>
      </c>
      <c r="U39" s="1575">
        <f t="shared" si="13"/>
        <v>100</v>
      </c>
      <c r="V39" s="1574" t="s">
        <v>8</v>
      </c>
      <c r="W39" s="1575">
        <f t="shared" si="14"/>
        <v>100</v>
      </c>
      <c r="X39" s="1568"/>
      <c r="Y39" s="3373"/>
      <c r="Z39" s="1576">
        <f t="shared" si="15"/>
        <v>111</v>
      </c>
      <c r="AA39" s="1577">
        <f t="shared" si="3"/>
        <v>1</v>
      </c>
      <c r="AB39" s="1577">
        <f t="shared" si="4"/>
        <v>1</v>
      </c>
      <c r="AC39" s="1577">
        <f t="shared" si="5"/>
        <v>1</v>
      </c>
    </row>
    <row r="40" spans="1:29" ht="15.75" thickBot="1">
      <c r="A40" s="886"/>
      <c r="B40" s="544">
        <v>111</v>
      </c>
      <c r="C40" s="545"/>
      <c r="D40" s="546">
        <v>100</v>
      </c>
      <c r="E40" s="539"/>
      <c r="F40" s="866">
        <f>SUMIF(112:112,E40,113:113)-SUMIF(112:112,C40,113:113)+100</f>
        <v>100</v>
      </c>
      <c r="G40" s="880"/>
      <c r="H40" s="546">
        <f>SUMIF(112:112,G40,113:113)-SUMIF(112:112,C40,113:113)+100</f>
        <v>100</v>
      </c>
      <c r="I40" s="880"/>
      <c r="J40" s="546">
        <f>SUMIF(112:112,I40,113:113)-SUMIF(112:112,C40,113:113)+100</f>
        <v>100</v>
      </c>
      <c r="K40" s="581"/>
      <c r="L40" s="2142"/>
      <c r="M40" s="2134"/>
      <c r="N40" s="2134"/>
      <c r="O40" s="2141"/>
      <c r="P40" s="3469"/>
      <c r="Q40" s="1573">
        <f t="shared" si="11"/>
        <v>111</v>
      </c>
      <c r="R40" s="1574" t="s">
        <v>8</v>
      </c>
      <c r="S40" s="1575">
        <f t="shared" si="12"/>
        <v>100</v>
      </c>
      <c r="T40" s="1574" t="s">
        <v>8</v>
      </c>
      <c r="U40" s="1575">
        <f t="shared" si="13"/>
        <v>100</v>
      </c>
      <c r="V40" s="1574" t="s">
        <v>8</v>
      </c>
      <c r="W40" s="1575">
        <f t="shared" si="14"/>
        <v>100</v>
      </c>
      <c r="X40" s="1568"/>
      <c r="Y40" s="3469"/>
      <c r="Z40" s="1576">
        <f t="shared" si="15"/>
        <v>111</v>
      </c>
      <c r="AA40" s="1577">
        <f t="shared" si="3"/>
        <v>1</v>
      </c>
      <c r="AB40" s="1577">
        <f t="shared" si="4"/>
        <v>1</v>
      </c>
      <c r="AC40" s="1577">
        <f t="shared" si="5"/>
        <v>1</v>
      </c>
    </row>
    <row r="41" spans="1:29" ht="15">
      <c r="A41" s="607" t="s">
        <v>735</v>
      </c>
      <c r="B41" s="887"/>
      <c r="C41" s="2606" t="s">
        <v>1</v>
      </c>
      <c r="D41" s="2607"/>
      <c r="E41" s="2608"/>
      <c r="F41" s="2609"/>
      <c r="G41" s="2610"/>
      <c r="H41" s="2611"/>
      <c r="I41" s="2608"/>
      <c r="J41" s="2611"/>
      <c r="K41" s="1612"/>
      <c r="L41" s="2144"/>
      <c r="M41" s="2145"/>
      <c r="N41" s="2134"/>
      <c r="O41" s="2145"/>
      <c r="P41" s="3368" t="str">
        <f>A41</f>
        <v>成交单价（元/平方米）</v>
      </c>
      <c r="Q41" s="3368"/>
      <c r="R41" s="3468">
        <f>E41</f>
        <v>0</v>
      </c>
      <c r="S41" s="3468"/>
      <c r="T41" s="3468">
        <f>G41</f>
        <v>0</v>
      </c>
      <c r="U41" s="3468"/>
      <c r="V41" s="3468">
        <f>I41</f>
        <v>0</v>
      </c>
      <c r="W41" s="3468"/>
      <c r="X41" s="1560"/>
      <c r="Y41" s="1582"/>
      <c r="Z41" s="1560"/>
      <c r="AA41" s="1560"/>
      <c r="AB41" s="1560"/>
      <c r="AC41" s="1560"/>
    </row>
    <row r="42" spans="1:29" ht="15.75" thickBot="1">
      <c r="A42" s="615" t="s">
        <v>2757</v>
      </c>
      <c r="B42" s="888"/>
      <c r="C42" s="2612" t="e">
        <f>R43</f>
        <v>#DIV/0!</v>
      </c>
      <c r="D42" s="2613"/>
      <c r="E42" s="2614" t="e">
        <f>R42</f>
        <v>#DIV/0!</v>
      </c>
      <c r="F42" s="2614"/>
      <c r="G42" s="2612" t="e">
        <f>T42</f>
        <v>#DIV/0!</v>
      </c>
      <c r="H42" s="2613"/>
      <c r="I42" s="2614" t="e">
        <f>V42</f>
        <v>#DIV/0!</v>
      </c>
      <c r="J42" s="2613"/>
      <c r="K42" s="1613"/>
      <c r="L42" s="2144"/>
      <c r="M42" s="2145"/>
      <c r="N42" s="2134"/>
      <c r="O42" s="2145"/>
      <c r="P42" s="3368" t="str">
        <f>A42</f>
        <v>比较价格（元/平方米）</v>
      </c>
      <c r="Q42" s="3368"/>
      <c r="R42" s="3468" t="e">
        <f>IF(F1="售价",ROUND(PRODUCT(R41,AA7:AA40),0),ROUND(PRODUCT(R41,AA7:AA40),1))</f>
        <v>#DIV/0!</v>
      </c>
      <c r="S42" s="3468"/>
      <c r="T42" s="3468" t="e">
        <f>IF(F1="售价",ROUND(PRODUCT(T41,AB7:AB40),0),ROUND(PRODUCT(T41,AB7:AB40),1))</f>
        <v>#DIV/0!</v>
      </c>
      <c r="U42" s="3468"/>
      <c r="V42" s="3468" t="e">
        <f>IF(F1="售价",ROUND(PRODUCT(V41,AC7:AC40),0),ROUND(PRODUCT(V41,AC7:AC40),1))</f>
        <v>#DIV/0!</v>
      </c>
      <c r="W42" s="3468"/>
      <c r="X42" s="1560"/>
      <c r="Y42" s="1560"/>
      <c r="Z42" s="1560"/>
      <c r="AA42" s="1560"/>
      <c r="AB42" s="1560"/>
      <c r="AC42" s="1560"/>
    </row>
    <row r="43" spans="1:29" ht="15.75" thickBot="1">
      <c r="A43" s="621" t="s">
        <v>2931</v>
      </c>
      <c r="B43" s="622"/>
      <c r="C43" s="2615" t="e">
        <f>R43</f>
        <v>#DIV/0!</v>
      </c>
      <c r="D43" s="2615"/>
      <c r="E43" s="2615"/>
      <c r="F43" s="2615"/>
      <c r="G43" s="2615"/>
      <c r="H43" s="2615"/>
      <c r="I43" s="2615"/>
      <c r="J43" s="2615"/>
      <c r="K43" s="1614"/>
      <c r="L43" s="2144"/>
      <c r="M43" s="2145"/>
      <c r="N43" s="2145"/>
      <c r="O43" s="2145"/>
      <c r="P43" s="3389" t="str">
        <f>A43</f>
        <v>估价对象XX用房的比较价格（楼面单价，元/平方米）</v>
      </c>
      <c r="Q43" s="3390"/>
      <c r="R43" s="3467" t="e">
        <f>IF(F1="售价",ROUND(AVERAGE(R42:V42),0),ROUND(AVERAGE(R42:V42),1))</f>
        <v>#DIV/0!</v>
      </c>
      <c r="S43" s="3467"/>
      <c r="T43" s="3467"/>
      <c r="U43" s="3467"/>
      <c r="V43" s="3467"/>
      <c r="W43" s="3467"/>
      <c r="X43" s="1560"/>
      <c r="Y43" s="1560"/>
      <c r="Z43" s="1560"/>
      <c r="AA43" s="1560"/>
      <c r="AB43" s="1560"/>
      <c r="AC43" s="1560"/>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556</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557</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5" customFormat="1" ht="13.5" customHeight="1">
      <c r="A48" s="2146"/>
      <c r="B48" s="2146"/>
      <c r="C48" s="624" t="s">
        <v>558</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5"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5" t="s">
        <v>573</v>
      </c>
      <c r="B51" s="1560"/>
      <c r="C51" s="1584"/>
      <c r="D51" s="1584"/>
      <c r="E51" s="1584"/>
      <c r="F51" s="1586"/>
      <c r="G51" s="1586"/>
      <c r="H51" s="1584"/>
      <c r="I51" s="1584"/>
      <c r="J51" s="1584"/>
      <c r="K51" s="1587"/>
      <c r="L51" s="1583"/>
      <c r="M51" s="1584"/>
      <c r="N51" s="1584"/>
      <c r="O51" s="1584"/>
      <c r="P51" s="2157"/>
      <c r="Q51" s="2158"/>
      <c r="R51" s="2145"/>
      <c r="S51" s="2145"/>
      <c r="T51" s="2145"/>
      <c r="U51" s="2145"/>
      <c r="V51" s="2145"/>
      <c r="W51" s="2145"/>
      <c r="X51" s="2145"/>
      <c r="Y51" s="2145"/>
      <c r="Z51" s="2145"/>
      <c r="AA51" s="2145"/>
      <c r="AB51" s="2145"/>
      <c r="AC51" s="2145"/>
    </row>
    <row r="52" spans="1:29" s="1347" customFormat="1" ht="15">
      <c r="A52" s="645" t="s">
        <v>528</v>
      </c>
      <c r="B52" s="646"/>
      <c r="C52" s="2781" t="str">
        <f>YEAR(C7)&amp;"-"&amp;MONTH(C7)</f>
        <v>2019-1</v>
      </c>
      <c r="D52" s="2783">
        <f>EDATE(C52,-1)</f>
        <v>43435</v>
      </c>
      <c r="E52" s="2783">
        <f t="shared" ref="E52:O52" si="16">EDATE(D52,-1)</f>
        <v>43405</v>
      </c>
      <c r="F52" s="2783">
        <f t="shared" si="16"/>
        <v>43374</v>
      </c>
      <c r="G52" s="2783">
        <f t="shared" si="16"/>
        <v>43344</v>
      </c>
      <c r="H52" s="2783">
        <f t="shared" si="16"/>
        <v>43313</v>
      </c>
      <c r="I52" s="2783">
        <f t="shared" si="16"/>
        <v>43282</v>
      </c>
      <c r="J52" s="2783">
        <f t="shared" si="16"/>
        <v>43252</v>
      </c>
      <c r="K52" s="2783">
        <f t="shared" si="16"/>
        <v>43221</v>
      </c>
      <c r="L52" s="2783">
        <f t="shared" si="16"/>
        <v>43191</v>
      </c>
      <c r="M52" s="2783">
        <f t="shared" si="16"/>
        <v>43160</v>
      </c>
      <c r="N52" s="2783">
        <f t="shared" si="16"/>
        <v>43132</v>
      </c>
      <c r="O52" s="2783">
        <f t="shared" si="16"/>
        <v>43101</v>
      </c>
      <c r="P52" s="2160"/>
      <c r="Q52" s="2161"/>
      <c r="R52" s="2161"/>
      <c r="S52" s="2161"/>
      <c r="T52" s="2161"/>
      <c r="U52" s="2161"/>
      <c r="V52" s="2161"/>
      <c r="W52" s="2161"/>
      <c r="X52" s="2161"/>
      <c r="Y52" s="2161"/>
      <c r="Z52" s="2161"/>
      <c r="AA52" s="2161"/>
      <c r="AB52" s="2161"/>
      <c r="AC52" s="2161"/>
    </row>
    <row r="53" spans="1:29" s="1220"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20" customFormat="1" ht="15.75" thickBot="1">
      <c r="A54" s="653" t="s">
        <v>574</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20" customFormat="1" ht="15">
      <c r="A55" s="659" t="s">
        <v>530</v>
      </c>
      <c r="B55" s="648"/>
      <c r="C55" s="660" t="s">
        <v>575</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20"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576</v>
      </c>
      <c r="B57" s="665" t="s">
        <v>533</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536</v>
      </c>
      <c r="C59" s="674" t="s">
        <v>736</v>
      </c>
      <c r="D59" s="674" t="s">
        <v>737</v>
      </c>
      <c r="E59" s="674" t="s">
        <v>738</v>
      </c>
      <c r="F59" s="674" t="s">
        <v>739</v>
      </c>
      <c r="G59" s="674" t="s">
        <v>740</v>
      </c>
      <c r="H59" s="674" t="s">
        <v>741</v>
      </c>
      <c r="I59" s="674" t="s">
        <v>742</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537</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9"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9"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9"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9"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9"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9"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538</v>
      </c>
      <c r="B70" s="665" t="s">
        <v>584</v>
      </c>
      <c r="C70" s="703" t="s">
        <v>578</v>
      </c>
      <c r="D70" s="703" t="s">
        <v>579</v>
      </c>
      <c r="E70" s="703" t="s">
        <v>580</v>
      </c>
      <c r="F70" s="703" t="s">
        <v>581</v>
      </c>
      <c r="G70" s="703" t="s">
        <v>582</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585</v>
      </c>
      <c r="C72" s="708" t="s">
        <v>578</v>
      </c>
      <c r="D72" s="708" t="s">
        <v>579</v>
      </c>
      <c r="E72" s="708" t="s">
        <v>580</v>
      </c>
      <c r="F72" s="708" t="s">
        <v>581</v>
      </c>
      <c r="G72" s="708" t="s">
        <v>582</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2554</v>
      </c>
      <c r="C74" s="708" t="s">
        <v>578</v>
      </c>
      <c r="D74" s="708" t="s">
        <v>579</v>
      </c>
      <c r="E74" s="708" t="s">
        <v>580</v>
      </c>
      <c r="F74" s="708" t="s">
        <v>581</v>
      </c>
      <c r="G74" s="708" t="s">
        <v>582</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2555</v>
      </c>
      <c r="C76" s="2577" t="s">
        <v>2556</v>
      </c>
      <c r="D76" s="2577" t="s">
        <v>2557</v>
      </c>
      <c r="E76" s="2577" t="s">
        <v>2558</v>
      </c>
      <c r="F76" s="2577" t="s">
        <v>2559</v>
      </c>
      <c r="G76" s="2577" t="s">
        <v>2560</v>
      </c>
      <c r="H76" s="935"/>
      <c r="I76" s="935"/>
      <c r="J76" s="935"/>
      <c r="K76" s="935"/>
      <c r="L76" s="935"/>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783</v>
      </c>
      <c r="C78" s="708" t="s">
        <v>578</v>
      </c>
      <c r="D78" s="708" t="s">
        <v>579</v>
      </c>
      <c r="E78" s="708" t="s">
        <v>580</v>
      </c>
      <c r="F78" s="708" t="s">
        <v>581</v>
      </c>
      <c r="G78" s="708" t="s">
        <v>582</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20" customFormat="1" ht="15.75" thickTop="1">
      <c r="A80" s="709"/>
      <c r="B80" s="673">
        <f>B25</f>
        <v>111</v>
      </c>
      <c r="C80" s="688"/>
      <c r="D80" s="688"/>
      <c r="E80" s="688"/>
      <c r="F80" s="688"/>
      <c r="G80" s="688"/>
      <c r="H80" s="688"/>
      <c r="I80" s="688"/>
      <c r="J80" s="688"/>
      <c r="K80" s="688"/>
      <c r="L80" s="890"/>
      <c r="M80" s="891"/>
      <c r="N80" s="2162"/>
      <c r="O80" s="2162"/>
      <c r="P80" s="2165"/>
      <c r="Q80" s="2158"/>
      <c r="R80" s="1993"/>
      <c r="S80" s="1993"/>
      <c r="T80" s="1993"/>
      <c r="U80" s="1993"/>
      <c r="V80" s="1993"/>
      <c r="W80" s="1993"/>
      <c r="X80" s="1993"/>
      <c r="Y80" s="1993"/>
      <c r="Z80" s="1993"/>
      <c r="AA80" s="1993"/>
      <c r="AB80" s="1993"/>
      <c r="AC80" s="1993"/>
    </row>
    <row r="81" spans="1:29" s="1220"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20" customFormat="1" ht="15.75" thickTop="1">
      <c r="A82" s="709"/>
      <c r="B82" s="673">
        <f>B26</f>
        <v>111</v>
      </c>
      <c r="C82" s="688"/>
      <c r="D82" s="688"/>
      <c r="E82" s="688"/>
      <c r="F82" s="688"/>
      <c r="G82" s="688"/>
      <c r="H82" s="688"/>
      <c r="I82" s="688"/>
      <c r="J82" s="688"/>
      <c r="K82" s="688"/>
      <c r="L82" s="890"/>
      <c r="M82" s="891"/>
      <c r="N82" s="2162"/>
      <c r="O82" s="2162"/>
      <c r="P82" s="2165"/>
      <c r="Q82" s="2158"/>
      <c r="R82" s="1993"/>
      <c r="S82" s="1993"/>
      <c r="T82" s="1993"/>
      <c r="U82" s="1993"/>
      <c r="V82" s="1993"/>
      <c r="W82" s="1993"/>
      <c r="X82" s="1993"/>
      <c r="Y82" s="1993"/>
      <c r="Z82" s="1993"/>
      <c r="AA82" s="1993"/>
      <c r="AB82" s="1993"/>
      <c r="AC82" s="1993"/>
    </row>
    <row r="83" spans="1:29" s="1220"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9" customFormat="1" ht="15.75" thickTop="1">
      <c r="A84" s="687"/>
      <c r="B84" s="673">
        <f>B27</f>
        <v>111</v>
      </c>
      <c r="C84" s="688"/>
      <c r="D84" s="688"/>
      <c r="E84" s="688"/>
      <c r="F84" s="688"/>
      <c r="G84" s="688"/>
      <c r="H84" s="688"/>
      <c r="I84" s="688"/>
      <c r="J84" s="688"/>
      <c r="K84" s="688"/>
      <c r="L84" s="890"/>
      <c r="M84" s="891"/>
      <c r="N84" s="2167"/>
      <c r="O84" s="2167"/>
      <c r="P84" s="2168"/>
      <c r="Q84" s="2169"/>
      <c r="R84" s="2170"/>
      <c r="S84" s="2170"/>
      <c r="T84" s="2170"/>
      <c r="U84" s="2170"/>
      <c r="V84" s="2170"/>
      <c r="W84" s="2170"/>
      <c r="X84" s="2170"/>
      <c r="Y84" s="2170"/>
      <c r="Z84" s="2170"/>
      <c r="AA84" s="2170"/>
      <c r="AB84" s="2170"/>
      <c r="AC84" s="2170"/>
    </row>
    <row r="85" spans="1:29" s="1339"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3"/>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550</v>
      </c>
      <c r="B88" s="665" t="s">
        <v>746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747</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9"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750</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751</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4">
        <v>0.5</v>
      </c>
      <c r="D98" s="894">
        <v>0.6</v>
      </c>
      <c r="E98" s="894">
        <v>0.7</v>
      </c>
      <c r="F98" s="894">
        <v>0.8</v>
      </c>
      <c r="G98" s="894">
        <v>0.9</v>
      </c>
      <c r="H98" s="894">
        <v>1.0001</v>
      </c>
      <c r="I98" s="905"/>
      <c r="J98" s="905"/>
      <c r="K98" s="906"/>
      <c r="L98" s="907"/>
      <c r="M98" s="908"/>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9" customFormat="1" ht="15" thickTop="1">
      <c r="A100" s="728"/>
      <c r="B100" s="673" t="s">
        <v>752</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9"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2553</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754</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7" t="s">
        <v>790</v>
      </c>
      <c r="C106" s="708" t="s">
        <v>578</v>
      </c>
      <c r="D106" s="708" t="s">
        <v>579</v>
      </c>
      <c r="E106" s="708" t="s">
        <v>580</v>
      </c>
      <c r="F106" s="708" t="s">
        <v>581</v>
      </c>
      <c r="G106" s="708" t="s">
        <v>582</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9"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9"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3"/>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126" sqref="C126:F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786"/>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IF(B37="元/平方米",ROUND(B3*D3/10000,0),ROUND(F3*C39/10000,0))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794</v>
      </c>
      <c r="B3" s="510" t="e">
        <f>IF(B37="元/平方米",C39,ROUND(B2*10000/D3,0))</f>
        <v>#DIV/0!</v>
      </c>
      <c r="C3" s="852" t="s">
        <v>795</v>
      </c>
      <c r="D3" s="851">
        <f>SUMIF('数据-汇总表'!$C19:$C33,D1,'数据-汇总表'!$E19:$E33)</f>
        <v>0</v>
      </c>
      <c r="E3" s="1848" t="s">
        <v>2075</v>
      </c>
      <c r="F3" s="851">
        <f>SUMIF('数据-取费表'!A5:A15,D1,'数据-取费表'!AH5:AH15)</f>
        <v>0</v>
      </c>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796</v>
      </c>
      <c r="B4" s="513"/>
      <c r="C4" s="3374" t="s">
        <v>797</v>
      </c>
      <c r="D4" s="3375"/>
      <c r="E4" s="3374" t="s">
        <v>798</v>
      </c>
      <c r="F4" s="3375"/>
      <c r="G4" s="3374" t="s">
        <v>799</v>
      </c>
      <c r="H4" s="3375"/>
      <c r="I4" s="3374" t="s">
        <v>800</v>
      </c>
      <c r="J4" s="3375"/>
      <c r="K4" s="514" t="s">
        <v>801</v>
      </c>
      <c r="L4" s="2133"/>
      <c r="M4" s="2134"/>
      <c r="N4" s="2134"/>
      <c r="O4" s="2134"/>
      <c r="P4" s="3376" t="s">
        <v>802</v>
      </c>
      <c r="Q4" s="3377"/>
      <c r="R4" s="3362" t="s">
        <v>798</v>
      </c>
      <c r="S4" s="3363"/>
      <c r="T4" s="3362" t="s">
        <v>799</v>
      </c>
      <c r="U4" s="3363"/>
      <c r="V4" s="3382" t="s">
        <v>800</v>
      </c>
      <c r="W4" s="3382"/>
      <c r="X4" s="1568"/>
      <c r="Y4" s="3362" t="s">
        <v>802</v>
      </c>
      <c r="Z4" s="3363"/>
      <c r="AA4" s="3357" t="s">
        <v>798</v>
      </c>
      <c r="AB4" s="3358" t="s">
        <v>799</v>
      </c>
      <c r="AC4" s="3357" t="s">
        <v>800</v>
      </c>
    </row>
    <row r="5" spans="1:29" ht="15">
      <c r="A5" s="515"/>
      <c r="B5" s="516"/>
      <c r="C5" s="3385" t="s">
        <v>2925</v>
      </c>
      <c r="D5" s="3386"/>
      <c r="E5" s="3385" t="s">
        <v>2926</v>
      </c>
      <c r="F5" s="3386"/>
      <c r="G5" s="3385" t="s">
        <v>2927</v>
      </c>
      <c r="H5" s="3386"/>
      <c r="I5" s="3385" t="s">
        <v>2928</v>
      </c>
      <c r="J5" s="3386"/>
      <c r="K5" s="514"/>
      <c r="L5" s="2133"/>
      <c r="M5" s="2134"/>
      <c r="N5" s="2134"/>
      <c r="O5" s="2134"/>
      <c r="P5" s="3378"/>
      <c r="Q5" s="3379"/>
      <c r="R5" s="3364"/>
      <c r="S5" s="3365"/>
      <c r="T5" s="3364"/>
      <c r="U5" s="3365"/>
      <c r="V5" s="3382"/>
      <c r="W5" s="3382"/>
      <c r="X5" s="1568"/>
      <c r="Y5" s="3364"/>
      <c r="Z5" s="3365"/>
      <c r="AA5" s="3358"/>
      <c r="AB5" s="3358"/>
      <c r="AC5" s="3358"/>
    </row>
    <row r="6" spans="1:29" ht="15.75" thickBot="1">
      <c r="A6" s="517"/>
      <c r="B6" s="518"/>
      <c r="C6" s="3383" t="s">
        <v>2929</v>
      </c>
      <c r="D6" s="3384"/>
      <c r="E6" s="3387" t="s">
        <v>2929</v>
      </c>
      <c r="F6" s="3388"/>
      <c r="G6" s="3383" t="s">
        <v>2929</v>
      </c>
      <c r="H6" s="3384"/>
      <c r="I6" s="3383" t="s">
        <v>2929</v>
      </c>
      <c r="J6" s="3384"/>
      <c r="K6" s="514" t="s">
        <v>527</v>
      </c>
      <c r="L6" s="2133"/>
      <c r="M6" s="2134"/>
      <c r="N6" s="2134"/>
      <c r="O6" s="2134"/>
      <c r="P6" s="3380"/>
      <c r="Q6" s="3381"/>
      <c r="R6" s="3364"/>
      <c r="S6" s="3365"/>
      <c r="T6" s="3366"/>
      <c r="U6" s="3367"/>
      <c r="V6" s="3382"/>
      <c r="W6" s="3382"/>
      <c r="X6" s="1568"/>
      <c r="Y6" s="3366"/>
      <c r="Z6" s="3367"/>
      <c r="AA6" s="3359"/>
      <c r="AB6" s="3359"/>
      <c r="AC6" s="3359"/>
    </row>
    <row r="7" spans="1:29" s="1220" customFormat="1" ht="15.75" thickBot="1">
      <c r="A7" s="2891"/>
      <c r="B7" s="2898" t="s">
        <v>528</v>
      </c>
      <c r="C7" s="519">
        <f>'数据-取费表'!B2</f>
        <v>43473</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60" t="s">
        <v>529</v>
      </c>
      <c r="Q7" s="3369"/>
      <c r="R7" s="1569" t="s">
        <v>8</v>
      </c>
      <c r="S7" s="1570">
        <f t="shared" ref="S7:S14" si="0">F7</f>
        <v>0</v>
      </c>
      <c r="T7" s="1569" t="s">
        <v>8</v>
      </c>
      <c r="U7" s="1570">
        <f t="shared" ref="U7:U14" si="1">H7</f>
        <v>0</v>
      </c>
      <c r="V7" s="1569" t="s">
        <v>8</v>
      </c>
      <c r="W7" s="1570">
        <f t="shared" ref="W7:W14" si="2">J7</f>
        <v>0</v>
      </c>
      <c r="X7" s="1571"/>
      <c r="Y7" s="3360" t="s">
        <v>529</v>
      </c>
      <c r="Z7" s="3361"/>
      <c r="AA7" s="1572" t="e">
        <f>D7/F7</f>
        <v>#DIV/0!</v>
      </c>
      <c r="AB7" s="1572" t="e">
        <f>D7/H7</f>
        <v>#DIV/0!</v>
      </c>
      <c r="AC7" s="1572" t="e">
        <f>D7/J7</f>
        <v>#DIV/0!</v>
      </c>
    </row>
    <row r="8" spans="1:29" s="1220" customFormat="1" ht="15.75" thickBot="1">
      <c r="A8" s="2892"/>
      <c r="B8" s="2899" t="s">
        <v>530</v>
      </c>
      <c r="C8" s="525" t="s">
        <v>575</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60" t="s">
        <v>532</v>
      </c>
      <c r="Q8" s="3361"/>
      <c r="R8" s="1569" t="s">
        <v>8</v>
      </c>
      <c r="S8" s="1570">
        <f t="shared" si="0"/>
        <v>0</v>
      </c>
      <c r="T8" s="1569" t="s">
        <v>8</v>
      </c>
      <c r="U8" s="1570">
        <f t="shared" si="1"/>
        <v>0</v>
      </c>
      <c r="V8" s="1569" t="s">
        <v>8</v>
      </c>
      <c r="W8" s="1570">
        <f t="shared" si="2"/>
        <v>0</v>
      </c>
      <c r="X8" s="1571"/>
      <c r="Y8" s="3360" t="s">
        <v>532</v>
      </c>
      <c r="Z8" s="3361"/>
      <c r="AA8" s="1572" t="e">
        <f t="shared" ref="AA8:AA36" si="3">D8/F8</f>
        <v>#DIV/0!</v>
      </c>
      <c r="AB8" s="1572" t="e">
        <f t="shared" ref="AB8:AB36" si="4">D8/H8</f>
        <v>#DIV/0!</v>
      </c>
      <c r="AC8" s="1572" t="e">
        <f t="shared" ref="AC8:AC36" si="5">D8/J8</f>
        <v>#DIV/0!</v>
      </c>
    </row>
    <row r="9" spans="1:29" s="1220" customFormat="1" ht="15">
      <c r="A9" s="2893"/>
      <c r="B9" s="2900" t="s">
        <v>2753</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68" t="s">
        <v>534</v>
      </c>
      <c r="Q9" s="1151" t="str">
        <f t="shared" ref="Q9:Q14" si="6">B9</f>
        <v>用途</v>
      </c>
      <c r="R9" s="1569" t="s">
        <v>8</v>
      </c>
      <c r="S9" s="1570">
        <f t="shared" si="0"/>
        <v>100</v>
      </c>
      <c r="T9" s="1569" t="s">
        <v>8</v>
      </c>
      <c r="U9" s="1570">
        <f t="shared" si="1"/>
        <v>100</v>
      </c>
      <c r="V9" s="1569" t="s">
        <v>8</v>
      </c>
      <c r="W9" s="1570">
        <f t="shared" si="2"/>
        <v>100</v>
      </c>
      <c r="X9" s="1571"/>
      <c r="Y9" s="3325" t="s">
        <v>535</v>
      </c>
      <c r="Z9" s="1150" t="str">
        <f t="shared" ref="Z9:Z14" si="7">Q9</f>
        <v>用途</v>
      </c>
      <c r="AA9" s="1572">
        <f t="shared" si="3"/>
        <v>1</v>
      </c>
      <c r="AB9" s="1572">
        <f t="shared" si="4"/>
        <v>1</v>
      </c>
      <c r="AC9" s="1572">
        <f t="shared" si="5"/>
        <v>1</v>
      </c>
    </row>
    <row r="10" spans="1:29" s="1338" customFormat="1" ht="27">
      <c r="A10" s="2894"/>
      <c r="B10" s="2899" t="s">
        <v>2754</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68"/>
      <c r="Q10" s="1151" t="str">
        <f t="shared" si="6"/>
        <v>土地使用年限（年）</v>
      </c>
      <c r="R10" s="1569" t="s">
        <v>8</v>
      </c>
      <c r="S10" s="1570">
        <f t="shared" si="0"/>
        <v>100</v>
      </c>
      <c r="T10" s="1569" t="s">
        <v>8</v>
      </c>
      <c r="U10" s="1570">
        <f t="shared" si="1"/>
        <v>100</v>
      </c>
      <c r="V10" s="1569" t="s">
        <v>8</v>
      </c>
      <c r="W10" s="1570">
        <f t="shared" si="2"/>
        <v>100</v>
      </c>
      <c r="X10" s="1571"/>
      <c r="Y10" s="3325"/>
      <c r="Z10" s="1150" t="str">
        <f t="shared" si="7"/>
        <v>土地使用年限（年）</v>
      </c>
      <c r="AA10" s="1572">
        <f t="shared" si="3"/>
        <v>1</v>
      </c>
      <c r="AB10" s="1572">
        <f t="shared" si="4"/>
        <v>1</v>
      </c>
      <c r="AC10" s="1572">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68"/>
      <c r="Q11" s="1151">
        <f t="shared" si="6"/>
        <v>111</v>
      </c>
      <c r="R11" s="1569" t="s">
        <v>8</v>
      </c>
      <c r="S11" s="1570">
        <f t="shared" si="0"/>
        <v>100</v>
      </c>
      <c r="T11" s="1569" t="s">
        <v>8</v>
      </c>
      <c r="U11" s="1570">
        <f t="shared" si="1"/>
        <v>100</v>
      </c>
      <c r="V11" s="1569" t="s">
        <v>8</v>
      </c>
      <c r="W11" s="1570">
        <f t="shared" si="2"/>
        <v>100</v>
      </c>
      <c r="X11" s="1571"/>
      <c r="Y11" s="3325"/>
      <c r="Z11" s="1150">
        <f t="shared" si="7"/>
        <v>111</v>
      </c>
      <c r="AA11" s="1572">
        <f t="shared" si="3"/>
        <v>1</v>
      </c>
      <c r="AB11" s="1572">
        <f t="shared" si="4"/>
        <v>1</v>
      </c>
      <c r="AC11" s="1572">
        <f t="shared" si="5"/>
        <v>1</v>
      </c>
    </row>
    <row r="12" spans="1:29" s="1220"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68"/>
      <c r="Q12" s="1151">
        <f t="shared" si="6"/>
        <v>111</v>
      </c>
      <c r="R12" s="1569" t="s">
        <v>8</v>
      </c>
      <c r="S12" s="1570">
        <f t="shared" si="0"/>
        <v>100</v>
      </c>
      <c r="T12" s="1569" t="s">
        <v>8</v>
      </c>
      <c r="U12" s="1570">
        <f t="shared" si="1"/>
        <v>100</v>
      </c>
      <c r="V12" s="1569" t="s">
        <v>8</v>
      </c>
      <c r="W12" s="1570">
        <f t="shared" si="2"/>
        <v>100</v>
      </c>
      <c r="X12" s="1571"/>
      <c r="Y12" s="3325"/>
      <c r="Z12" s="1150">
        <f t="shared" si="7"/>
        <v>111</v>
      </c>
      <c r="AA12" s="1572">
        <f>D12/F12</f>
        <v>1</v>
      </c>
      <c r="AB12" s="1572">
        <f>D12/H12</f>
        <v>1</v>
      </c>
      <c r="AC12" s="1572">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68"/>
      <c r="Q13" s="1151">
        <f t="shared" si="6"/>
        <v>111</v>
      </c>
      <c r="R13" s="1569" t="s">
        <v>8</v>
      </c>
      <c r="S13" s="1570">
        <f t="shared" si="0"/>
        <v>100</v>
      </c>
      <c r="T13" s="1569" t="s">
        <v>8</v>
      </c>
      <c r="U13" s="1570">
        <f t="shared" si="1"/>
        <v>100</v>
      </c>
      <c r="V13" s="1569" t="s">
        <v>8</v>
      </c>
      <c r="W13" s="1570">
        <f t="shared" si="2"/>
        <v>100</v>
      </c>
      <c r="X13" s="1571"/>
      <c r="Y13" s="3325"/>
      <c r="Z13" s="1150">
        <f t="shared" si="7"/>
        <v>111</v>
      </c>
      <c r="AA13" s="1572">
        <f t="shared" si="3"/>
        <v>1</v>
      </c>
      <c r="AB13" s="1572">
        <f t="shared" si="4"/>
        <v>1</v>
      </c>
      <c r="AC13" s="1572">
        <f t="shared" si="5"/>
        <v>1</v>
      </c>
    </row>
    <row r="14" spans="1:29" ht="85.5">
      <c r="A14" s="2889" t="s">
        <v>2751</v>
      </c>
      <c r="B14" s="547" t="s">
        <v>542</v>
      </c>
      <c r="C14" s="921"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8"/>
      <c r="L14" s="2142"/>
      <c r="M14" s="2134"/>
      <c r="N14" s="2134"/>
      <c r="O14" s="2141"/>
      <c r="P14" s="3370" t="s">
        <v>539</v>
      </c>
      <c r="Q14" s="1573" t="str">
        <f t="shared" si="6"/>
        <v>交通便捷度</v>
      </c>
      <c r="R14" s="1574" t="s">
        <v>8</v>
      </c>
      <c r="S14" s="1575">
        <f t="shared" si="0"/>
        <v>100</v>
      </c>
      <c r="T14" s="1574" t="s">
        <v>8</v>
      </c>
      <c r="U14" s="1575">
        <f t="shared" si="1"/>
        <v>100</v>
      </c>
      <c r="V14" s="1574" t="s">
        <v>8</v>
      </c>
      <c r="W14" s="1575">
        <f t="shared" si="2"/>
        <v>100</v>
      </c>
      <c r="X14" s="1568"/>
      <c r="Y14" s="3370" t="s">
        <v>539</v>
      </c>
      <c r="Z14" s="1576" t="str">
        <f t="shared" si="7"/>
        <v>交通便捷度</v>
      </c>
      <c r="AA14" s="1577">
        <f t="shared" si="3"/>
        <v>1</v>
      </c>
      <c r="AB14" s="1577">
        <f t="shared" si="4"/>
        <v>1</v>
      </c>
      <c r="AC14" s="1577">
        <f t="shared" si="5"/>
        <v>1</v>
      </c>
    </row>
    <row r="15" spans="1:29" ht="15">
      <c r="A15" s="515"/>
      <c r="B15" s="924"/>
      <c r="C15" s="576"/>
      <c r="D15" s="555"/>
      <c r="E15" s="576"/>
      <c r="F15" s="557"/>
      <c r="G15" s="576"/>
      <c r="H15" s="559"/>
      <c r="I15" s="576"/>
      <c r="J15" s="555"/>
      <c r="K15" s="899"/>
      <c r="L15" s="2142"/>
      <c r="M15" s="2134"/>
      <c r="N15" s="2134"/>
      <c r="O15" s="2141"/>
      <c r="P15" s="3371"/>
      <c r="Q15" s="1573"/>
      <c r="R15" s="1574"/>
      <c r="S15" s="1575"/>
      <c r="T15" s="1574"/>
      <c r="U15" s="1575"/>
      <c r="V15" s="1574"/>
      <c r="W15" s="1575"/>
      <c r="X15" s="1568"/>
      <c r="Y15" s="3371"/>
      <c r="Z15" s="1576"/>
      <c r="AA15" s="1577">
        <v>1</v>
      </c>
      <c r="AB15" s="1577">
        <v>1</v>
      </c>
      <c r="AC15" s="1577">
        <v>1</v>
      </c>
    </row>
    <row r="16" spans="1:29" ht="42.75">
      <c r="A16" s="515"/>
      <c r="B16" s="2582" t="s">
        <v>2543</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8"/>
      <c r="L16" s="2142"/>
      <c r="M16" s="2134"/>
      <c r="N16" s="2134"/>
      <c r="O16" s="2141"/>
      <c r="P16" s="3371"/>
      <c r="Q16" s="1573" t="str">
        <f>B16</f>
        <v>公共配套设施</v>
      </c>
      <c r="R16" s="1574" t="s">
        <v>8</v>
      </c>
      <c r="S16" s="1575">
        <f>F16</f>
        <v>100</v>
      </c>
      <c r="T16" s="1574" t="s">
        <v>8</v>
      </c>
      <c r="U16" s="1575">
        <f>H16</f>
        <v>100</v>
      </c>
      <c r="V16" s="1574" t="s">
        <v>8</v>
      </c>
      <c r="W16" s="1575">
        <f>J16</f>
        <v>100</v>
      </c>
      <c r="X16" s="1568"/>
      <c r="Y16" s="3371"/>
      <c r="Z16" s="1576" t="str">
        <f>Q16</f>
        <v>公共配套设施</v>
      </c>
      <c r="AA16" s="1577">
        <f t="shared" si="3"/>
        <v>1</v>
      </c>
      <c r="AB16" s="1577">
        <f t="shared" si="4"/>
        <v>1</v>
      </c>
      <c r="AC16" s="1577">
        <f t="shared" si="5"/>
        <v>1</v>
      </c>
    </row>
    <row r="17" spans="1:29" ht="15">
      <c r="A17" s="515"/>
      <c r="B17" s="566"/>
      <c r="C17" s="873"/>
      <c r="D17" s="555"/>
      <c r="E17" s="576"/>
      <c r="F17" s="557"/>
      <c r="G17" s="576"/>
      <c r="H17" s="555"/>
      <c r="I17" s="576"/>
      <c r="J17" s="555"/>
      <c r="K17" s="899"/>
      <c r="L17" s="2142"/>
      <c r="M17" s="2134"/>
      <c r="N17" s="2134"/>
      <c r="O17" s="2141"/>
      <c r="P17" s="3371"/>
      <c r="Q17" s="1573"/>
      <c r="R17" s="1574"/>
      <c r="S17" s="1575"/>
      <c r="T17" s="1574"/>
      <c r="U17" s="1575"/>
      <c r="V17" s="1574"/>
      <c r="W17" s="1575"/>
      <c r="X17" s="1568"/>
      <c r="Y17" s="3371"/>
      <c r="Z17" s="1576"/>
      <c r="AA17" s="1577">
        <v>1</v>
      </c>
      <c r="AB17" s="1577">
        <v>1</v>
      </c>
      <c r="AC17" s="1577">
        <v>1</v>
      </c>
    </row>
    <row r="18" spans="1:29" ht="28.5">
      <c r="A18" s="515"/>
      <c r="B18" s="2570" t="s">
        <v>2555</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8"/>
      <c r="L18" s="2142"/>
      <c r="M18" s="2134"/>
      <c r="N18" s="2134"/>
      <c r="O18" s="2141"/>
      <c r="P18" s="3371"/>
      <c r="Q18" s="2558" t="str">
        <f>B18</f>
        <v>基础设施水平</v>
      </c>
      <c r="R18" s="1574" t="s">
        <v>8</v>
      </c>
      <c r="S18" s="1575">
        <f>F18</f>
        <v>100</v>
      </c>
      <c r="T18" s="1574" t="s">
        <v>8</v>
      </c>
      <c r="U18" s="1575">
        <f>H18</f>
        <v>100</v>
      </c>
      <c r="V18" s="1574" t="s">
        <v>8</v>
      </c>
      <c r="W18" s="1575">
        <f>J18</f>
        <v>100</v>
      </c>
      <c r="X18" s="2560"/>
      <c r="Y18" s="3371"/>
      <c r="Z18" s="2559" t="str">
        <f>Q18</f>
        <v>基础设施水平</v>
      </c>
      <c r="AA18" s="1577">
        <f t="shared" ref="AA18" si="8">D18/F18</f>
        <v>1</v>
      </c>
      <c r="AB18" s="1577">
        <f t="shared" ref="AB18" si="9">D18/H18</f>
        <v>1</v>
      </c>
      <c r="AC18" s="1577">
        <f t="shared" ref="AC18" si="10">D18/J18</f>
        <v>1</v>
      </c>
    </row>
    <row r="19" spans="1:29" ht="15">
      <c r="A19" s="515"/>
      <c r="B19" s="578"/>
      <c r="C19" s="873"/>
      <c r="D19" s="559"/>
      <c r="E19" s="576"/>
      <c r="F19" s="557"/>
      <c r="G19" s="576"/>
      <c r="H19" s="555"/>
      <c r="I19" s="576"/>
      <c r="J19" s="555"/>
      <c r="K19" s="2581"/>
      <c r="L19" s="2142"/>
      <c r="M19" s="2134"/>
      <c r="N19" s="2134"/>
      <c r="O19" s="2141"/>
      <c r="P19" s="3371"/>
      <c r="Q19" s="2558"/>
      <c r="R19" s="1574"/>
      <c r="S19" s="1575"/>
      <c r="T19" s="1574"/>
      <c r="U19" s="1575"/>
      <c r="V19" s="1574"/>
      <c r="W19" s="1575"/>
      <c r="X19" s="2560"/>
      <c r="Y19" s="3371"/>
      <c r="Z19" s="2559"/>
      <c r="AA19" s="1577">
        <v>1</v>
      </c>
      <c r="AB19" s="1577">
        <v>1</v>
      </c>
      <c r="AC19" s="1577">
        <v>1</v>
      </c>
    </row>
    <row r="20" spans="1:29" ht="57">
      <c r="A20" s="515"/>
      <c r="B20" s="560" t="s">
        <v>803</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8"/>
      <c r="L20" s="2142"/>
      <c r="M20" s="2134"/>
      <c r="N20" s="2134"/>
      <c r="O20" s="2141"/>
      <c r="P20" s="3371"/>
      <c r="Q20" s="1573" t="str">
        <f>B20</f>
        <v>自然及人文环境</v>
      </c>
      <c r="R20" s="1574" t="s">
        <v>8</v>
      </c>
      <c r="S20" s="1575">
        <f>F20</f>
        <v>100</v>
      </c>
      <c r="T20" s="1574" t="s">
        <v>8</v>
      </c>
      <c r="U20" s="1575">
        <f>H20</f>
        <v>100</v>
      </c>
      <c r="V20" s="1574" t="s">
        <v>8</v>
      </c>
      <c r="W20" s="1575">
        <f>J20</f>
        <v>100</v>
      </c>
      <c r="X20" s="1568"/>
      <c r="Y20" s="3371"/>
      <c r="Z20" s="1576" t="str">
        <f>Q20</f>
        <v>自然及人文环境</v>
      </c>
      <c r="AA20" s="1577">
        <f t="shared" si="3"/>
        <v>1</v>
      </c>
      <c r="AB20" s="1577">
        <f t="shared" si="4"/>
        <v>1</v>
      </c>
      <c r="AC20" s="1577">
        <f t="shared" si="5"/>
        <v>1</v>
      </c>
    </row>
    <row r="21" spans="1:29" ht="15">
      <c r="A21" s="515"/>
      <c r="B21" s="566"/>
      <c r="C21" s="576"/>
      <c r="D21" s="555"/>
      <c r="E21" s="576"/>
      <c r="F21" s="557"/>
      <c r="G21" s="576"/>
      <c r="H21" s="555"/>
      <c r="I21" s="576"/>
      <c r="J21" s="555"/>
      <c r="K21" s="899"/>
      <c r="L21" s="2142"/>
      <c r="M21" s="2134"/>
      <c r="N21" s="2134"/>
      <c r="O21" s="2141"/>
      <c r="P21" s="3371"/>
      <c r="Q21" s="1573"/>
      <c r="R21" s="1574"/>
      <c r="S21" s="1575"/>
      <c r="T21" s="1574"/>
      <c r="U21" s="1575"/>
      <c r="V21" s="1574"/>
      <c r="W21" s="1575"/>
      <c r="X21" s="1568"/>
      <c r="Y21" s="3371"/>
      <c r="Z21" s="1576"/>
      <c r="AA21" s="1577">
        <v>1</v>
      </c>
      <c r="AB21" s="1577">
        <v>1</v>
      </c>
      <c r="AC21" s="1577">
        <v>1</v>
      </c>
    </row>
    <row r="22" spans="1:29" ht="15">
      <c r="A22" s="515"/>
      <c r="B22" s="560" t="s">
        <v>804</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71"/>
      <c r="Q22" s="1573" t="str">
        <f>B22</f>
        <v>楼层</v>
      </c>
      <c r="R22" s="1574" t="s">
        <v>8</v>
      </c>
      <c r="S22" s="1575">
        <f>F22</f>
        <v>100</v>
      </c>
      <c r="T22" s="1574" t="s">
        <v>8</v>
      </c>
      <c r="U22" s="1575">
        <f>H22</f>
        <v>100</v>
      </c>
      <c r="V22" s="1574" t="s">
        <v>8</v>
      </c>
      <c r="W22" s="1575">
        <f>J22</f>
        <v>100</v>
      </c>
      <c r="X22" s="1568"/>
      <c r="Y22" s="3371"/>
      <c r="Z22" s="1576" t="str">
        <f>Q22</f>
        <v>楼层</v>
      </c>
      <c r="AA22" s="1577">
        <f t="shared" si="3"/>
        <v>1</v>
      </c>
      <c r="AB22" s="1577">
        <f t="shared" si="4"/>
        <v>1</v>
      </c>
      <c r="AC22" s="1577">
        <f t="shared" si="5"/>
        <v>1</v>
      </c>
    </row>
    <row r="23" spans="1:29" ht="15">
      <c r="A23" s="515"/>
      <c r="B23" s="925">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71"/>
      <c r="Q23" s="1573">
        <f>B23</f>
        <v>111</v>
      </c>
      <c r="R23" s="1574" t="s">
        <v>8</v>
      </c>
      <c r="S23" s="1575">
        <f>F23</f>
        <v>100</v>
      </c>
      <c r="T23" s="1574" t="s">
        <v>8</v>
      </c>
      <c r="U23" s="1575">
        <f>H23</f>
        <v>100</v>
      </c>
      <c r="V23" s="1574" t="s">
        <v>8</v>
      </c>
      <c r="W23" s="1575">
        <f>J23</f>
        <v>100</v>
      </c>
      <c r="X23" s="1568"/>
      <c r="Y23" s="3371"/>
      <c r="Z23" s="1576">
        <f>Q23</f>
        <v>111</v>
      </c>
      <c r="AA23" s="1577">
        <f t="shared" si="3"/>
        <v>1</v>
      </c>
      <c r="AB23" s="1577">
        <f t="shared" si="4"/>
        <v>1</v>
      </c>
      <c r="AC23" s="1577">
        <f t="shared" si="5"/>
        <v>1</v>
      </c>
    </row>
    <row r="24" spans="1:29" ht="15">
      <c r="A24" s="515"/>
      <c r="B24" s="925">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71"/>
      <c r="Q24" s="1573">
        <f t="shared" ref="Q24:Q36" si="11">B24</f>
        <v>111</v>
      </c>
      <c r="R24" s="1574" t="s">
        <v>8</v>
      </c>
      <c r="S24" s="1575">
        <f>F24</f>
        <v>100</v>
      </c>
      <c r="T24" s="1574" t="s">
        <v>8</v>
      </c>
      <c r="U24" s="1575">
        <f>H24</f>
        <v>100</v>
      </c>
      <c r="V24" s="1574" t="s">
        <v>8</v>
      </c>
      <c r="W24" s="1575">
        <f>J24</f>
        <v>100</v>
      </c>
      <c r="X24" s="1568"/>
      <c r="Y24" s="3371"/>
      <c r="Z24" s="1576">
        <f>Q24</f>
        <v>111</v>
      </c>
      <c r="AA24" s="1577">
        <f t="shared" si="3"/>
        <v>1</v>
      </c>
      <c r="AB24" s="1577">
        <f t="shared" si="4"/>
        <v>1</v>
      </c>
      <c r="AC24" s="1577">
        <f t="shared" si="5"/>
        <v>1</v>
      </c>
    </row>
    <row r="25" spans="1:29" s="1220" customFormat="1" ht="15.75" thickBot="1">
      <c r="A25" s="577"/>
      <c r="B25" s="914">
        <v>111</v>
      </c>
      <c r="C25" s="545"/>
      <c r="D25" s="926">
        <v>100</v>
      </c>
      <c r="E25" s="911"/>
      <c r="F25" s="927">
        <f>SUMIF(77:77,E25,78:78)-SUMIF(77:77,C25,78:78)+100</f>
        <v>100</v>
      </c>
      <c r="G25" s="911"/>
      <c r="H25" s="926">
        <f>SUMIF(77:77,G25,78:78)-SUMIF(77:77,C25,78:78)+100</f>
        <v>100</v>
      </c>
      <c r="I25" s="911"/>
      <c r="J25" s="926">
        <f>SUMIF(77:77,I25,78:78)-SUMIF(77:77,C25,78:78)+100</f>
        <v>100</v>
      </c>
      <c r="K25" s="581"/>
      <c r="L25" s="2135"/>
      <c r="M25" s="2136"/>
      <c r="N25" s="2136"/>
      <c r="O25" s="2137"/>
      <c r="P25" s="3371"/>
      <c r="Q25" s="1151">
        <f t="shared" si="11"/>
        <v>111</v>
      </c>
      <c r="R25" s="1569" t="s">
        <v>8</v>
      </c>
      <c r="S25" s="1570">
        <f>F25</f>
        <v>100</v>
      </c>
      <c r="T25" s="1569" t="s">
        <v>8</v>
      </c>
      <c r="U25" s="1570">
        <f>H25</f>
        <v>100</v>
      </c>
      <c r="V25" s="1569" t="s">
        <v>8</v>
      </c>
      <c r="W25" s="1570">
        <f>J25</f>
        <v>100</v>
      </c>
      <c r="X25" s="1571"/>
      <c r="Y25" s="3371"/>
      <c r="Z25" s="1150">
        <f>Q25</f>
        <v>111</v>
      </c>
      <c r="AA25" s="1577">
        <f>D25/F25</f>
        <v>1</v>
      </c>
      <c r="AB25" s="1577">
        <f>D25/H25</f>
        <v>1</v>
      </c>
      <c r="AC25" s="1577">
        <f>D25/J25</f>
        <v>1</v>
      </c>
    </row>
    <row r="26" spans="1:29" ht="15">
      <c r="A26" s="2886" t="s">
        <v>2752</v>
      </c>
      <c r="B26" s="170" t="s">
        <v>805</v>
      </c>
      <c r="C26" s="928">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72" t="s">
        <v>549</v>
      </c>
      <c r="Q26" s="1573" t="str">
        <f t="shared" si="11"/>
        <v>配套类型</v>
      </c>
      <c r="R26" s="1574" t="s">
        <v>8</v>
      </c>
      <c r="S26" s="1575">
        <f t="shared" ref="S26:S36" si="12">F26</f>
        <v>100</v>
      </c>
      <c r="T26" s="1574" t="s">
        <v>8</v>
      </c>
      <c r="U26" s="1575">
        <f t="shared" ref="U26:U36" si="13">H26</f>
        <v>100</v>
      </c>
      <c r="V26" s="1574" t="s">
        <v>8</v>
      </c>
      <c r="W26" s="1575">
        <f t="shared" ref="W26:W36" si="14">J26</f>
        <v>100</v>
      </c>
      <c r="X26" s="1568"/>
      <c r="Y26" s="3373" t="s">
        <v>549</v>
      </c>
      <c r="Z26" s="1576" t="str">
        <f t="shared" ref="Z26:Z36" si="15">Q26</f>
        <v>配套类型</v>
      </c>
      <c r="AA26" s="1577">
        <f t="shared" si="3"/>
        <v>1</v>
      </c>
      <c r="AB26" s="1577">
        <f t="shared" si="4"/>
        <v>1</v>
      </c>
      <c r="AC26" s="1577">
        <f t="shared" si="5"/>
        <v>1</v>
      </c>
    </row>
    <row r="27" spans="1:29" s="1339" customFormat="1" ht="15">
      <c r="A27" s="929"/>
      <c r="B27" s="582" t="s">
        <v>806</v>
      </c>
      <c r="C27" s="930"/>
      <c r="D27" s="255">
        <v>100</v>
      </c>
      <c r="E27" s="930"/>
      <c r="F27" s="575">
        <f>SUMIF(81:81,E27,82:82)-SUMIF(81:81,C27,82:82)+100</f>
        <v>100</v>
      </c>
      <c r="G27" s="930"/>
      <c r="H27" s="540">
        <f>SUMIF(81:81,G27,82:82)-SUMIF(81:81,C27,82:82)+100</f>
        <v>100</v>
      </c>
      <c r="I27" s="930"/>
      <c r="J27" s="540">
        <f>SUMIF(81:81,I27,82:82)-SUMIF(81:81,C27,82:82)+100</f>
        <v>100</v>
      </c>
      <c r="K27" s="581"/>
      <c r="L27" s="2140"/>
      <c r="M27" s="2171"/>
      <c r="N27" s="2171"/>
      <c r="O27" s="2143"/>
      <c r="P27" s="3373"/>
      <c r="Q27" s="1606" t="str">
        <f t="shared" si="11"/>
        <v>项目停车位配比</v>
      </c>
      <c r="R27" s="1578" t="s">
        <v>8</v>
      </c>
      <c r="S27" s="1579">
        <f t="shared" si="12"/>
        <v>100</v>
      </c>
      <c r="T27" s="1578" t="s">
        <v>8</v>
      </c>
      <c r="U27" s="1579">
        <f t="shared" si="13"/>
        <v>100</v>
      </c>
      <c r="V27" s="1578" t="s">
        <v>8</v>
      </c>
      <c r="W27" s="1579">
        <f t="shared" si="14"/>
        <v>100</v>
      </c>
      <c r="X27" s="1580"/>
      <c r="Y27" s="3373"/>
      <c r="Z27" s="1581" t="str">
        <f t="shared" si="15"/>
        <v>项目停车位配比</v>
      </c>
      <c r="AA27" s="1577">
        <f t="shared" si="3"/>
        <v>1</v>
      </c>
      <c r="AB27" s="1577">
        <f t="shared" si="4"/>
        <v>1</v>
      </c>
      <c r="AC27" s="1577">
        <f t="shared" si="5"/>
        <v>1</v>
      </c>
    </row>
    <row r="28" spans="1:29" ht="15">
      <c r="A28" s="931"/>
      <c r="B28" s="582" t="s">
        <v>807</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73"/>
      <c r="Q28" s="1573" t="str">
        <f t="shared" si="11"/>
        <v>公共部分装修</v>
      </c>
      <c r="R28" s="1574" t="s">
        <v>8</v>
      </c>
      <c r="S28" s="1575">
        <f t="shared" si="12"/>
        <v>100</v>
      </c>
      <c r="T28" s="1574" t="s">
        <v>8</v>
      </c>
      <c r="U28" s="1575">
        <f t="shared" si="13"/>
        <v>100</v>
      </c>
      <c r="V28" s="1574" t="s">
        <v>8</v>
      </c>
      <c r="W28" s="1575">
        <f t="shared" si="14"/>
        <v>100</v>
      </c>
      <c r="X28" s="1568"/>
      <c r="Y28" s="3373"/>
      <c r="Z28" s="1576" t="str">
        <f t="shared" si="15"/>
        <v>公共部分装修</v>
      </c>
      <c r="AA28" s="1577">
        <f t="shared" si="3"/>
        <v>1</v>
      </c>
      <c r="AB28" s="1577">
        <f t="shared" si="4"/>
        <v>1</v>
      </c>
      <c r="AC28" s="1577">
        <f t="shared" si="5"/>
        <v>1</v>
      </c>
    </row>
    <row r="29" spans="1:29" ht="15">
      <c r="A29" s="931"/>
      <c r="B29" s="582" t="s">
        <v>808</v>
      </c>
      <c r="C29" s="880"/>
      <c r="D29" s="540">
        <v>100</v>
      </c>
      <c r="E29" s="883"/>
      <c r="F29" s="575" t="e">
        <f>LOOKUP(E29,86:86,87:87)-LOOKUP(C29,86:86,87:87)+100</f>
        <v>#N/A</v>
      </c>
      <c r="G29" s="883"/>
      <c r="H29" s="575" t="e">
        <f>LOOKUP(G29,86:86,87:87)-LOOKUP(C29,86:86,87:87)+100</f>
        <v>#N/A</v>
      </c>
      <c r="I29" s="883"/>
      <c r="J29" s="540" t="e">
        <f>LOOKUP(I29,86:86,87:87)-LOOKUP(C29,86:86,87:87)+100</f>
        <v>#N/A</v>
      </c>
      <c r="K29" s="584"/>
      <c r="L29" s="2142"/>
      <c r="M29" s="2134"/>
      <c r="N29" s="2134"/>
      <c r="O29" s="2141"/>
      <c r="P29" s="3373"/>
      <c r="Q29" s="1573" t="str">
        <f t="shared" si="11"/>
        <v>成新率</v>
      </c>
      <c r="R29" s="1574" t="s">
        <v>8</v>
      </c>
      <c r="S29" s="1575" t="e">
        <f t="shared" si="12"/>
        <v>#N/A</v>
      </c>
      <c r="T29" s="1574" t="s">
        <v>8</v>
      </c>
      <c r="U29" s="1575" t="e">
        <f t="shared" si="13"/>
        <v>#N/A</v>
      </c>
      <c r="V29" s="1574" t="s">
        <v>8</v>
      </c>
      <c r="W29" s="1575" t="e">
        <f t="shared" si="14"/>
        <v>#N/A</v>
      </c>
      <c r="X29" s="1568"/>
      <c r="Y29" s="3373"/>
      <c r="Z29" s="1576" t="str">
        <f t="shared" si="15"/>
        <v>成新率</v>
      </c>
      <c r="AA29" s="1577" t="e">
        <f t="shared" si="3"/>
        <v>#N/A</v>
      </c>
      <c r="AB29" s="1577" t="e">
        <f t="shared" si="4"/>
        <v>#N/A</v>
      </c>
      <c r="AC29" s="1577" t="e">
        <f t="shared" si="5"/>
        <v>#N/A</v>
      </c>
    </row>
    <row r="30" spans="1:29" ht="15">
      <c r="A30" s="931"/>
      <c r="B30" s="582" t="s">
        <v>809</v>
      </c>
      <c r="C30" s="932"/>
      <c r="D30" s="540">
        <v>100</v>
      </c>
      <c r="E30" s="932"/>
      <c r="F30" s="575">
        <f>SUMIF(88:88,E30,89:89)-SUMIF(88:88,C30,89:89)+100</f>
        <v>100</v>
      </c>
      <c r="G30" s="932"/>
      <c r="H30" s="540">
        <f>SUMIF(88:88,E30,89:89)-SUMIF(88:88,C30,89:89)+100</f>
        <v>100</v>
      </c>
      <c r="I30" s="932"/>
      <c r="J30" s="540">
        <f>SUMIF(88:88,E30,89:89)-SUMIF(88:88,C30,89:89)+100</f>
        <v>100</v>
      </c>
      <c r="K30" s="584"/>
      <c r="L30" s="2142"/>
      <c r="M30" s="2134"/>
      <c r="N30" s="2134"/>
      <c r="O30" s="2141"/>
      <c r="P30" s="3373"/>
      <c r="Q30" s="1573" t="str">
        <f t="shared" si="11"/>
        <v>物业等级</v>
      </c>
      <c r="R30" s="1574" t="s">
        <v>8</v>
      </c>
      <c r="S30" s="1575">
        <f t="shared" si="12"/>
        <v>100</v>
      </c>
      <c r="T30" s="1574" t="s">
        <v>8</v>
      </c>
      <c r="U30" s="1575">
        <f t="shared" si="13"/>
        <v>100</v>
      </c>
      <c r="V30" s="1574" t="s">
        <v>8</v>
      </c>
      <c r="W30" s="1575">
        <f t="shared" si="14"/>
        <v>100</v>
      </c>
      <c r="X30" s="1568"/>
      <c r="Y30" s="3373"/>
      <c r="Z30" s="1576" t="str">
        <f t="shared" si="15"/>
        <v>物业等级</v>
      </c>
      <c r="AA30" s="1577">
        <f t="shared" si="3"/>
        <v>1</v>
      </c>
      <c r="AB30" s="1577">
        <f t="shared" si="4"/>
        <v>1</v>
      </c>
      <c r="AC30" s="1577">
        <f t="shared" si="5"/>
        <v>1</v>
      </c>
    </row>
    <row r="31" spans="1:29" s="1220" customFormat="1" ht="15">
      <c r="A31" s="933"/>
      <c r="B31" s="582" t="s">
        <v>810</v>
      </c>
      <c r="C31" s="880"/>
      <c r="D31" s="255">
        <v>100</v>
      </c>
      <c r="E31" s="880"/>
      <c r="F31" s="575" t="e">
        <f>LOOKUP(E31,91:91,92:92)-LOOKUP(C31,91:91,92:92)+100</f>
        <v>#N/A</v>
      </c>
      <c r="G31" s="880"/>
      <c r="H31" s="540" t="e">
        <f>LOOKUP(G31,91:91,92:92)-LOOKUP(C31,91:91,92:92)+100</f>
        <v>#N/A</v>
      </c>
      <c r="I31" s="880"/>
      <c r="J31" s="540" t="e">
        <f>LOOKUP(I31,91:91,92:92)-LOOKUP(C31,91:91,92:92)+100</f>
        <v>#N/A</v>
      </c>
      <c r="K31" s="584"/>
      <c r="L31" s="2135"/>
      <c r="M31" s="2136"/>
      <c r="N31" s="2136"/>
      <c r="O31" s="2137"/>
      <c r="P31" s="3373"/>
      <c r="Q31" s="1151" t="str">
        <f t="shared" si="11"/>
        <v>停车位面积</v>
      </c>
      <c r="R31" s="1569" t="s">
        <v>8</v>
      </c>
      <c r="S31" s="1570" t="e">
        <f t="shared" si="12"/>
        <v>#N/A</v>
      </c>
      <c r="T31" s="1569" t="s">
        <v>8</v>
      </c>
      <c r="U31" s="1570" t="e">
        <f t="shared" si="13"/>
        <v>#N/A</v>
      </c>
      <c r="V31" s="1569" t="s">
        <v>8</v>
      </c>
      <c r="W31" s="1570" t="e">
        <f t="shared" si="14"/>
        <v>#N/A</v>
      </c>
      <c r="X31" s="1571"/>
      <c r="Y31" s="3373"/>
      <c r="Z31" s="1150" t="str">
        <f t="shared" si="15"/>
        <v>停车位面积</v>
      </c>
      <c r="AA31" s="1572" t="e">
        <f t="shared" si="3"/>
        <v>#N/A</v>
      </c>
      <c r="AB31" s="1572" t="e">
        <f t="shared" si="4"/>
        <v>#N/A</v>
      </c>
      <c r="AC31" s="1572" t="e">
        <f t="shared" si="5"/>
        <v>#N/A</v>
      </c>
    </row>
    <row r="32" spans="1:29" ht="15">
      <c r="A32" s="931"/>
      <c r="B32" s="582" t="s">
        <v>811</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73" t="s">
        <v>549</v>
      </c>
      <c r="Q32" s="1573" t="str">
        <f t="shared" si="11"/>
        <v>车位类型</v>
      </c>
      <c r="R32" s="1574" t="s">
        <v>8</v>
      </c>
      <c r="S32" s="1575">
        <f t="shared" si="12"/>
        <v>100</v>
      </c>
      <c r="T32" s="1574" t="s">
        <v>8</v>
      </c>
      <c r="U32" s="1575">
        <f t="shared" si="13"/>
        <v>100</v>
      </c>
      <c r="V32" s="1574" t="s">
        <v>8</v>
      </c>
      <c r="W32" s="1575">
        <f t="shared" si="14"/>
        <v>100</v>
      </c>
      <c r="X32" s="1568"/>
      <c r="Y32" s="3373" t="s">
        <v>549</v>
      </c>
      <c r="Z32" s="1576" t="str">
        <f t="shared" si="15"/>
        <v>车位类型</v>
      </c>
      <c r="AA32" s="1577">
        <f t="shared" si="3"/>
        <v>1</v>
      </c>
      <c r="AB32" s="1577">
        <f t="shared" si="4"/>
        <v>1</v>
      </c>
      <c r="AC32" s="1577">
        <f t="shared" si="5"/>
        <v>1</v>
      </c>
    </row>
    <row r="33" spans="1:29" ht="15">
      <c r="A33" s="931"/>
      <c r="B33" s="582" t="s">
        <v>812</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73"/>
      <c r="Q33" s="1573" t="str">
        <f t="shared" si="11"/>
        <v>是否直接入户</v>
      </c>
      <c r="R33" s="1574" t="s">
        <v>8</v>
      </c>
      <c r="S33" s="1575">
        <f t="shared" si="12"/>
        <v>100</v>
      </c>
      <c r="T33" s="1574" t="s">
        <v>8</v>
      </c>
      <c r="U33" s="1575">
        <f t="shared" si="13"/>
        <v>100</v>
      </c>
      <c r="V33" s="1574" t="s">
        <v>8</v>
      </c>
      <c r="W33" s="1575">
        <f t="shared" si="14"/>
        <v>100</v>
      </c>
      <c r="X33" s="1568"/>
      <c r="Y33" s="3373"/>
      <c r="Z33" s="1576" t="str">
        <f t="shared" si="15"/>
        <v>是否直接入户</v>
      </c>
      <c r="AA33" s="1577">
        <f t="shared" si="3"/>
        <v>1</v>
      </c>
      <c r="AB33" s="1577">
        <f t="shared" si="4"/>
        <v>1</v>
      </c>
      <c r="AC33" s="1577">
        <f t="shared" si="5"/>
        <v>1</v>
      </c>
    </row>
    <row r="34" spans="1:29" ht="15">
      <c r="A34" s="931"/>
      <c r="B34" s="925">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73"/>
      <c r="Q34" s="1573">
        <f t="shared" si="11"/>
        <v>111</v>
      </c>
      <c r="R34" s="1574" t="s">
        <v>8</v>
      </c>
      <c r="S34" s="1575">
        <f t="shared" si="12"/>
        <v>100</v>
      </c>
      <c r="T34" s="1574" t="s">
        <v>8</v>
      </c>
      <c r="U34" s="1575">
        <f t="shared" si="13"/>
        <v>100</v>
      </c>
      <c r="V34" s="1574" t="s">
        <v>8</v>
      </c>
      <c r="W34" s="1575">
        <f t="shared" si="14"/>
        <v>100</v>
      </c>
      <c r="X34" s="1568"/>
      <c r="Y34" s="3373"/>
      <c r="Z34" s="1576">
        <f t="shared" si="15"/>
        <v>111</v>
      </c>
      <c r="AA34" s="1577">
        <f t="shared" si="3"/>
        <v>1</v>
      </c>
      <c r="AB34" s="1577">
        <f t="shared" si="4"/>
        <v>1</v>
      </c>
      <c r="AC34" s="1577">
        <f t="shared" si="5"/>
        <v>1</v>
      </c>
    </row>
    <row r="35" spans="1:29" s="1339" customFormat="1" ht="15">
      <c r="A35" s="929"/>
      <c r="B35" s="925">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73"/>
      <c r="Q35" s="1606">
        <f t="shared" si="11"/>
        <v>111</v>
      </c>
      <c r="R35" s="1578" t="s">
        <v>8</v>
      </c>
      <c r="S35" s="1579">
        <f t="shared" si="12"/>
        <v>100</v>
      </c>
      <c r="T35" s="1578" t="s">
        <v>8</v>
      </c>
      <c r="U35" s="1579">
        <f t="shared" si="13"/>
        <v>100</v>
      </c>
      <c r="V35" s="1578" t="s">
        <v>8</v>
      </c>
      <c r="W35" s="1579">
        <f t="shared" si="14"/>
        <v>100</v>
      </c>
      <c r="X35" s="1580"/>
      <c r="Y35" s="3373"/>
      <c r="Z35" s="1581">
        <f t="shared" si="15"/>
        <v>111</v>
      </c>
      <c r="AA35" s="1577">
        <f t="shared" si="3"/>
        <v>1</v>
      </c>
      <c r="AB35" s="1577">
        <f t="shared" si="4"/>
        <v>1</v>
      </c>
      <c r="AC35" s="1577">
        <f t="shared" si="5"/>
        <v>1</v>
      </c>
    </row>
    <row r="36" spans="1:29" ht="15.75" thickBot="1">
      <c r="A36" s="934"/>
      <c r="B36" s="914">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73"/>
      <c r="Q36" s="1573">
        <f t="shared" si="11"/>
        <v>111</v>
      </c>
      <c r="R36" s="1574" t="s">
        <v>8</v>
      </c>
      <c r="S36" s="1575">
        <f t="shared" si="12"/>
        <v>100</v>
      </c>
      <c r="T36" s="1574" t="s">
        <v>8</v>
      </c>
      <c r="U36" s="1575">
        <f t="shared" si="13"/>
        <v>100</v>
      </c>
      <c r="V36" s="1574" t="s">
        <v>8</v>
      </c>
      <c r="W36" s="1575">
        <f t="shared" si="14"/>
        <v>100</v>
      </c>
      <c r="X36" s="1568"/>
      <c r="Y36" s="3373"/>
      <c r="Z36" s="1576">
        <f t="shared" si="15"/>
        <v>111</v>
      </c>
      <c r="AA36" s="1577">
        <f t="shared" si="3"/>
        <v>1</v>
      </c>
      <c r="AB36" s="1577">
        <f t="shared" si="4"/>
        <v>1</v>
      </c>
      <c r="AC36" s="1577">
        <f t="shared" si="5"/>
        <v>1</v>
      </c>
    </row>
    <row r="37" spans="1:29" ht="15">
      <c r="A37" s="1846" t="s">
        <v>2076</v>
      </c>
      <c r="B37" s="1847" t="s">
        <v>2077</v>
      </c>
      <c r="C37" s="2606" t="s">
        <v>1</v>
      </c>
      <c r="D37" s="2607"/>
      <c r="E37" s="2608"/>
      <c r="F37" s="2609"/>
      <c r="G37" s="2610"/>
      <c r="H37" s="2611"/>
      <c r="I37" s="2608"/>
      <c r="J37" s="2611"/>
      <c r="K37" s="1612"/>
      <c r="L37" s="2144"/>
      <c r="M37" s="2145"/>
      <c r="N37" s="2134"/>
      <c r="O37" s="2145"/>
      <c r="P37" s="3368" t="str">
        <f>A37</f>
        <v>成交单价</v>
      </c>
      <c r="Q37" s="3368"/>
      <c r="R37" s="3468">
        <f>E37</f>
        <v>0</v>
      </c>
      <c r="S37" s="3468"/>
      <c r="T37" s="3468">
        <f>G37</f>
        <v>0</v>
      </c>
      <c r="U37" s="3468"/>
      <c r="V37" s="3468">
        <f>I37</f>
        <v>0</v>
      </c>
      <c r="W37" s="3468"/>
      <c r="X37" s="1560"/>
      <c r="Y37" s="1582"/>
      <c r="Z37" s="1560"/>
      <c r="AA37" s="1560"/>
      <c r="AB37" s="1560"/>
      <c r="AC37" s="1560"/>
    </row>
    <row r="38" spans="1:29" ht="15.75" thickBot="1">
      <c r="A38" s="615" t="s">
        <v>2757</v>
      </c>
      <c r="B38" s="888"/>
      <c r="C38" s="2612" t="e">
        <f>R39</f>
        <v>#DIV/0!</v>
      </c>
      <c r="D38" s="2613"/>
      <c r="E38" s="2614" t="e">
        <f>R38</f>
        <v>#DIV/0!</v>
      </c>
      <c r="F38" s="2614"/>
      <c r="G38" s="2612" t="e">
        <f>T38</f>
        <v>#DIV/0!</v>
      </c>
      <c r="H38" s="2613"/>
      <c r="I38" s="2614" t="e">
        <f>V38</f>
        <v>#DIV/0!</v>
      </c>
      <c r="J38" s="2613"/>
      <c r="K38" s="1613"/>
      <c r="L38" s="2144"/>
      <c r="M38" s="2145"/>
      <c r="N38" s="2145"/>
      <c r="O38" s="2145"/>
      <c r="P38" s="3368" t="str">
        <f>A38</f>
        <v>比较价格（元/平方米）</v>
      </c>
      <c r="Q38" s="3368"/>
      <c r="R38" s="3468" t="e">
        <f>IF(F1="售价",ROUND(PRODUCT(R37,AA7:AA36),0),ROUND(PRODUCT(R37,AA7:AA36),1))</f>
        <v>#DIV/0!</v>
      </c>
      <c r="S38" s="3468"/>
      <c r="T38" s="3468" t="e">
        <f>IF(F1="售价",ROUND(PRODUCT(T37,AB7:AB36),0),ROUND(PRODUCT(T37,AB7:AB36),1))</f>
        <v>#DIV/0!</v>
      </c>
      <c r="U38" s="3468"/>
      <c r="V38" s="3468" t="e">
        <f>IF(F1="售价",ROUND(PRODUCT(V37,AC7:AC36),0),ROUND(PRODUCT(V37,AC7:AC36),1))</f>
        <v>#DIV/0!</v>
      </c>
      <c r="W38" s="3468"/>
      <c r="X38" s="1560"/>
      <c r="Y38" s="1560"/>
      <c r="Z38" s="1560"/>
      <c r="AA38" s="1560"/>
      <c r="AB38" s="1560"/>
      <c r="AC38" s="1560"/>
    </row>
    <row r="39" spans="1:29" ht="15.75" thickBot="1">
      <c r="A39" s="621" t="s">
        <v>2931</v>
      </c>
      <c r="B39" s="622"/>
      <c r="C39" s="2615" t="e">
        <f>R39</f>
        <v>#DIV/0!</v>
      </c>
      <c r="D39" s="2615"/>
      <c r="E39" s="2615"/>
      <c r="F39" s="2615"/>
      <c r="G39" s="2615"/>
      <c r="H39" s="2615"/>
      <c r="I39" s="2615"/>
      <c r="J39" s="2615"/>
      <c r="K39" s="1614"/>
      <c r="L39" s="2144"/>
      <c r="M39" s="2145"/>
      <c r="N39" s="2145"/>
      <c r="O39" s="2145"/>
      <c r="P39" s="3389" t="str">
        <f>A39</f>
        <v>估价对象XX用房的比较价格（楼面单价，元/平方米）</v>
      </c>
      <c r="Q39" s="3390"/>
      <c r="R39" s="3467" t="e">
        <f>IF(F1="售价",ROUND(AVERAGE(R38:V38),0),ROUND(AVERAGE(R38:V38),1))</f>
        <v>#DIV/0!</v>
      </c>
      <c r="S39" s="3467"/>
      <c r="T39" s="3467"/>
      <c r="U39" s="3467"/>
      <c r="V39" s="3467"/>
      <c r="W39" s="3467"/>
      <c r="X39" s="1560"/>
      <c r="Y39" s="1560"/>
      <c r="Z39" s="1560"/>
      <c r="AA39" s="1560"/>
      <c r="AB39" s="1560"/>
      <c r="AC39" s="1560"/>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556</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557</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5" customFormat="1" ht="13.5" customHeight="1">
      <c r="A44" s="2146"/>
      <c r="B44" s="2146"/>
      <c r="C44" s="624" t="s">
        <v>558</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5"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5" t="s">
        <v>573</v>
      </c>
      <c r="B47" s="1560"/>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7" customFormat="1" ht="15">
      <c r="A48" s="645" t="s">
        <v>528</v>
      </c>
      <c r="B48" s="646"/>
      <c r="C48" s="2781" t="str">
        <f>YEAR(C7)&amp;"-"&amp;MONTH(C7)</f>
        <v>2019-1</v>
      </c>
      <c r="D48" s="2783">
        <f>EDATE(C48,-1)</f>
        <v>43435</v>
      </c>
      <c r="E48" s="2783">
        <f t="shared" ref="E48:O48" si="16">EDATE(D48,-1)</f>
        <v>43405</v>
      </c>
      <c r="F48" s="2783">
        <f t="shared" si="16"/>
        <v>43374</v>
      </c>
      <c r="G48" s="2783">
        <f t="shared" si="16"/>
        <v>43344</v>
      </c>
      <c r="H48" s="2783">
        <f t="shared" si="16"/>
        <v>43313</v>
      </c>
      <c r="I48" s="2783">
        <f t="shared" si="16"/>
        <v>43282</v>
      </c>
      <c r="J48" s="2783">
        <f t="shared" si="16"/>
        <v>43252</v>
      </c>
      <c r="K48" s="2783">
        <f t="shared" si="16"/>
        <v>43221</v>
      </c>
      <c r="L48" s="2783">
        <f t="shared" si="16"/>
        <v>43191</v>
      </c>
      <c r="M48" s="2783">
        <f t="shared" si="16"/>
        <v>43160</v>
      </c>
      <c r="N48" s="2783">
        <f t="shared" si="16"/>
        <v>43132</v>
      </c>
      <c r="O48" s="2783">
        <f t="shared" si="16"/>
        <v>43101</v>
      </c>
      <c r="P48" s="2160"/>
      <c r="Q48" s="2161"/>
      <c r="R48" s="2161"/>
      <c r="S48" s="2161"/>
      <c r="T48" s="2161"/>
      <c r="U48" s="2161"/>
      <c r="V48" s="2161"/>
      <c r="W48" s="2161"/>
      <c r="X48" s="2161"/>
      <c r="Y48" s="2161"/>
      <c r="Z48" s="2161"/>
      <c r="AA48" s="2161"/>
      <c r="AB48" s="2161"/>
      <c r="AC48" s="2161"/>
    </row>
    <row r="49" spans="1:29" s="1220" customFormat="1" ht="15">
      <c r="A49" s="647"/>
      <c r="B49" s="648"/>
      <c r="C49" s="2782">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20" customFormat="1" ht="15.75" thickBot="1">
      <c r="A50" s="653" t="s">
        <v>574</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20" customFormat="1" ht="15">
      <c r="A51" s="659" t="s">
        <v>530</v>
      </c>
      <c r="B51" s="648"/>
      <c r="C51" s="660" t="s">
        <v>575</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20"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576</v>
      </c>
      <c r="B53" s="665" t="s">
        <v>533</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536</v>
      </c>
      <c r="C55" s="674" t="s">
        <v>736</v>
      </c>
      <c r="D55" s="674" t="s">
        <v>737</v>
      </c>
      <c r="E55" s="674" t="s">
        <v>738</v>
      </c>
      <c r="F55" s="674" t="s">
        <v>739</v>
      </c>
      <c r="G55" s="674" t="s">
        <v>740</v>
      </c>
      <c r="H55" s="674" t="s">
        <v>741</v>
      </c>
      <c r="I55" s="674" t="s">
        <v>742</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5">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9"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9"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9"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9"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538</v>
      </c>
      <c r="B63" s="665" t="s">
        <v>585</v>
      </c>
      <c r="C63" s="703" t="s">
        <v>578</v>
      </c>
      <c r="D63" s="703" t="s">
        <v>579</v>
      </c>
      <c r="E63" s="703" t="s">
        <v>580</v>
      </c>
      <c r="F63" s="703" t="s">
        <v>581</v>
      </c>
      <c r="G63" s="703" t="s">
        <v>582</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2554</v>
      </c>
      <c r="C65" s="708" t="s">
        <v>578</v>
      </c>
      <c r="D65" s="708" t="s">
        <v>579</v>
      </c>
      <c r="E65" s="708" t="s">
        <v>580</v>
      </c>
      <c r="F65" s="708" t="s">
        <v>581</v>
      </c>
      <c r="G65" s="708" t="s">
        <v>582</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2555</v>
      </c>
      <c r="C67" s="2577" t="s">
        <v>2556</v>
      </c>
      <c r="D67" s="2577" t="s">
        <v>2557</v>
      </c>
      <c r="E67" s="2577" t="s">
        <v>2558</v>
      </c>
      <c r="F67" s="2577" t="s">
        <v>2559</v>
      </c>
      <c r="G67" s="2577" t="s">
        <v>2560</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5"/>
      <c r="I68" s="935"/>
      <c r="J68" s="935"/>
      <c r="K68" s="935"/>
      <c r="L68" s="935"/>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743</v>
      </c>
      <c r="C69" s="708" t="s">
        <v>578</v>
      </c>
      <c r="D69" s="708" t="s">
        <v>579</v>
      </c>
      <c r="E69" s="708" t="s">
        <v>580</v>
      </c>
      <c r="F69" s="708" t="s">
        <v>581</v>
      </c>
      <c r="G69" s="708" t="s">
        <v>582</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744</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20" customFormat="1" ht="15.75" thickTop="1">
      <c r="A73" s="709"/>
      <c r="B73" s="673">
        <f>B23</f>
        <v>111</v>
      </c>
      <c r="C73" s="541"/>
      <c r="D73" s="541"/>
      <c r="E73" s="541"/>
      <c r="F73" s="541"/>
      <c r="G73" s="688"/>
      <c r="H73" s="688"/>
      <c r="I73" s="688"/>
      <c r="J73" s="688"/>
      <c r="K73" s="688"/>
      <c r="L73" s="890"/>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20" customFormat="1" ht="15.75" thickTop="1">
      <c r="A75" s="709"/>
      <c r="B75" s="673">
        <f>B24</f>
        <v>111</v>
      </c>
      <c r="C75" s="541"/>
      <c r="D75" s="541"/>
      <c r="E75" s="541"/>
      <c r="F75" s="541"/>
      <c r="G75" s="688"/>
      <c r="H75" s="688"/>
      <c r="I75" s="688"/>
      <c r="J75" s="688"/>
      <c r="K75" s="688"/>
      <c r="L75" s="688"/>
      <c r="M75" s="891"/>
      <c r="N75" s="2162"/>
      <c r="O75" s="2162"/>
      <c r="P75" s="2165"/>
      <c r="Q75" s="2158"/>
      <c r="R75" s="1993"/>
      <c r="S75" s="1993"/>
      <c r="T75" s="1993"/>
      <c r="U75" s="1993"/>
      <c r="V75" s="1993"/>
      <c r="W75" s="1993"/>
      <c r="X75" s="1993"/>
      <c r="Y75" s="1993"/>
      <c r="Z75" s="1993"/>
      <c r="AA75" s="1993"/>
      <c r="AB75" s="1993"/>
      <c r="AC75" s="1993"/>
    </row>
    <row r="76" spans="1:29" s="1220"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9"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9"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550</v>
      </c>
      <c r="B79" s="665" t="s">
        <v>813</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814</v>
      </c>
      <c r="C81" s="936"/>
      <c r="D81" s="936"/>
      <c r="E81" s="936"/>
      <c r="F81" s="936"/>
      <c r="G81" s="936"/>
      <c r="H81" s="936"/>
      <c r="I81" s="936"/>
      <c r="J81" s="936"/>
      <c r="K81" s="937"/>
      <c r="L81" s="938"/>
      <c r="M81" s="939"/>
      <c r="N81" s="2162"/>
      <c r="O81" s="2162"/>
      <c r="P81" s="2165"/>
      <c r="Q81" s="2158"/>
      <c r="R81" s="2145"/>
      <c r="S81" s="2145"/>
      <c r="T81" s="2145"/>
      <c r="U81" s="2145"/>
      <c r="V81" s="2145"/>
      <c r="W81" s="2145"/>
      <c r="X81" s="2145"/>
      <c r="Y81" s="2145"/>
      <c r="Z81" s="2145"/>
      <c r="AA81" s="2145"/>
      <c r="AB81" s="2145"/>
      <c r="AC81" s="2145"/>
    </row>
    <row r="82" spans="1:29" s="1339"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750</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815</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4">
        <v>0.5</v>
      </c>
      <c r="D86" s="894">
        <v>0.6</v>
      </c>
      <c r="E86" s="894">
        <v>0.7</v>
      </c>
      <c r="F86" s="894">
        <v>0.8</v>
      </c>
      <c r="G86" s="894">
        <v>0.9</v>
      </c>
      <c r="H86" s="894">
        <v>1.0001</v>
      </c>
      <c r="I86" s="905"/>
      <c r="J86" s="905"/>
      <c r="K86" s="906"/>
      <c r="L86" s="907"/>
      <c r="M86" s="908"/>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816</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9" customFormat="1" ht="15" thickTop="1">
      <c r="A90" s="728"/>
      <c r="B90" s="673" t="s">
        <v>817</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9"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9"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818</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819</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7">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9"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9"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6" sqref="C126:F131"/>
    </sheetView>
  </sheetViews>
  <sheetFormatPr defaultColWidth="9" defaultRowHeight="14.25"/>
  <cols>
    <col min="1" max="1" width="10.5" style="1337" customWidth="1"/>
    <col min="2" max="2" width="15.75" style="1337" customWidth="1"/>
    <col min="3" max="3" width="14.375" style="1337" customWidth="1"/>
    <col min="4" max="4" width="12.25" style="1337" customWidth="1"/>
    <col min="5" max="5" width="14.375" style="1337" customWidth="1"/>
    <col min="6" max="6" width="12.25" style="1337" customWidth="1"/>
    <col min="7" max="7" width="14.5" style="1337" customWidth="1"/>
    <col min="8" max="8" width="12.25" style="1337" customWidth="1"/>
    <col min="9" max="9" width="14.5" style="1337" customWidth="1"/>
    <col min="10" max="10" width="12.25" style="1337" customWidth="1"/>
    <col min="11" max="11" width="12.25" style="1343" customWidth="1"/>
    <col min="12" max="12" width="12.25" style="1344" customWidth="1"/>
    <col min="13" max="15" width="12.25" style="1337" customWidth="1"/>
    <col min="16" max="16" width="4.75" style="1337" customWidth="1"/>
    <col min="17" max="17" width="19.5" style="1337" customWidth="1"/>
    <col min="18" max="22" width="6.125" style="1337" customWidth="1"/>
    <col min="23" max="23" width="5.75" style="1337" customWidth="1"/>
    <col min="24" max="24" width="4.25" style="1337" customWidth="1"/>
    <col min="25" max="25" width="3.5" style="1337" customWidth="1"/>
    <col min="26" max="26" width="19.75" style="1337" customWidth="1"/>
    <col min="27" max="28" width="9.375" style="1337" customWidth="1"/>
    <col min="29" max="16384" width="9" style="1337"/>
  </cols>
  <sheetData>
    <row r="1" spans="1:29" s="1336" customFormat="1" ht="28.5" customHeight="1">
      <c r="A1" s="502" t="s">
        <v>717</v>
      </c>
      <c r="B1" s="923"/>
      <c r="C1" s="504" t="s">
        <v>791</v>
      </c>
      <c r="D1" s="849"/>
      <c r="E1" s="506"/>
      <c r="F1" s="2786"/>
      <c r="G1" s="1602" t="s">
        <v>792</v>
      </c>
      <c r="H1" s="506"/>
      <c r="I1" s="506"/>
      <c r="J1" s="506"/>
      <c r="K1" s="507"/>
      <c r="L1" s="1563"/>
      <c r="M1" s="1564"/>
      <c r="N1" s="1564"/>
      <c r="O1" s="1564"/>
      <c r="P1" s="1565"/>
      <c r="Q1" s="1565"/>
      <c r="R1" s="1565"/>
      <c r="S1" s="1565"/>
      <c r="T1" s="1565"/>
      <c r="U1" s="1565"/>
      <c r="V1" s="1565"/>
      <c r="W1" s="1565"/>
      <c r="X1" s="1565"/>
      <c r="Y1" s="1565"/>
      <c r="Z1" s="1565"/>
      <c r="AA1" s="1565"/>
      <c r="AB1" s="1565"/>
      <c r="AC1" s="1566"/>
    </row>
    <row r="2" spans="1:29" s="1336" customFormat="1" ht="28.5" customHeight="1">
      <c r="A2" s="423" t="s">
        <v>793</v>
      </c>
      <c r="B2" s="850" t="e">
        <f>ROUND(B3*D3/10000,0)</f>
        <v>#DIV/0!</v>
      </c>
      <c r="C2" s="2127"/>
      <c r="D2" s="2127"/>
      <c r="E2" s="2128"/>
      <c r="F2" s="2129"/>
      <c r="G2" s="2128"/>
      <c r="H2" s="2128"/>
      <c r="I2" s="2128"/>
      <c r="J2" s="2128"/>
      <c r="K2" s="2130"/>
      <c r="L2" s="2131"/>
      <c r="M2" s="2132"/>
      <c r="N2" s="2132"/>
      <c r="O2" s="2132"/>
      <c r="P2" s="1565"/>
      <c r="Q2" s="1565"/>
      <c r="R2" s="1565"/>
      <c r="S2" s="1565"/>
      <c r="T2" s="1565"/>
      <c r="U2" s="1565"/>
      <c r="V2" s="1565"/>
      <c r="W2" s="1565"/>
      <c r="X2" s="1565"/>
      <c r="Y2" s="1565"/>
      <c r="Z2" s="1565"/>
      <c r="AA2" s="1565"/>
      <c r="AB2" s="1565"/>
      <c r="AC2" s="1566"/>
    </row>
    <row r="3" spans="1:29" s="1336" customFormat="1" ht="28.5" customHeight="1" thickBot="1">
      <c r="A3" s="509" t="s">
        <v>794</v>
      </c>
      <c r="B3" s="510" t="e">
        <f>C37</f>
        <v>#DIV/0!</v>
      </c>
      <c r="C3" s="852" t="s">
        <v>795</v>
      </c>
      <c r="D3" s="851">
        <f>SUMIF('数据-汇总表'!$C19:$C33,D1,'数据-汇总表'!$E19:$E33)</f>
        <v>0</v>
      </c>
      <c r="E3" s="2128"/>
      <c r="F3" s="2129"/>
      <c r="G3" s="2128"/>
      <c r="H3" s="2128"/>
      <c r="I3" s="2128"/>
      <c r="J3" s="2128"/>
      <c r="K3" s="2130"/>
      <c r="L3" s="2131"/>
      <c r="M3" s="2132"/>
      <c r="N3" s="2132"/>
      <c r="O3" s="2132"/>
      <c r="P3" s="1565"/>
      <c r="Q3" s="1565"/>
      <c r="R3" s="1565"/>
      <c r="S3" s="1565"/>
      <c r="T3" s="1565"/>
      <c r="U3" s="1565"/>
      <c r="V3" s="1565"/>
      <c r="W3" s="1565"/>
      <c r="X3" s="1565"/>
      <c r="Y3" s="1565"/>
      <c r="Z3" s="1565"/>
      <c r="AA3" s="1565"/>
      <c r="AB3" s="1567"/>
      <c r="AC3" s="428"/>
    </row>
    <row r="4" spans="1:29" ht="15">
      <c r="A4" s="512" t="s">
        <v>796</v>
      </c>
      <c r="B4" s="513"/>
      <c r="C4" s="3374" t="s">
        <v>797</v>
      </c>
      <c r="D4" s="3375"/>
      <c r="E4" s="3416" t="s">
        <v>798</v>
      </c>
      <c r="F4" s="3417"/>
      <c r="G4" s="3374" t="s">
        <v>799</v>
      </c>
      <c r="H4" s="3375"/>
      <c r="I4" s="3374" t="s">
        <v>800</v>
      </c>
      <c r="J4" s="3375"/>
      <c r="K4" s="514" t="s">
        <v>801</v>
      </c>
      <c r="L4" s="2133"/>
      <c r="M4" s="2134"/>
      <c r="N4" s="2134"/>
      <c r="O4" s="2134"/>
      <c r="P4" s="3376" t="s">
        <v>802</v>
      </c>
      <c r="Q4" s="3377"/>
      <c r="R4" s="3362" t="s">
        <v>798</v>
      </c>
      <c r="S4" s="3363"/>
      <c r="T4" s="3362" t="s">
        <v>799</v>
      </c>
      <c r="U4" s="3363"/>
      <c r="V4" s="3382" t="s">
        <v>800</v>
      </c>
      <c r="W4" s="3382"/>
      <c r="X4" s="1568"/>
      <c r="Y4" s="3362" t="s">
        <v>802</v>
      </c>
      <c r="Z4" s="3363"/>
      <c r="AA4" s="3357" t="s">
        <v>798</v>
      </c>
      <c r="AB4" s="3358" t="s">
        <v>799</v>
      </c>
      <c r="AC4" s="3357" t="s">
        <v>800</v>
      </c>
    </row>
    <row r="5" spans="1:29" ht="15">
      <c r="A5" s="515"/>
      <c r="B5" s="516"/>
      <c r="C5" s="3385" t="s">
        <v>2925</v>
      </c>
      <c r="D5" s="3386"/>
      <c r="E5" s="3418" t="s">
        <v>2926</v>
      </c>
      <c r="F5" s="3419"/>
      <c r="G5" s="3385" t="s">
        <v>2927</v>
      </c>
      <c r="H5" s="3386"/>
      <c r="I5" s="3385" t="s">
        <v>2928</v>
      </c>
      <c r="J5" s="3386"/>
      <c r="K5" s="514"/>
      <c r="L5" s="2133"/>
      <c r="M5" s="2134"/>
      <c r="N5" s="2134"/>
      <c r="O5" s="2134"/>
      <c r="P5" s="3378"/>
      <c r="Q5" s="3379"/>
      <c r="R5" s="3364"/>
      <c r="S5" s="3365"/>
      <c r="T5" s="3364"/>
      <c r="U5" s="3365"/>
      <c r="V5" s="3382"/>
      <c r="W5" s="3382"/>
      <c r="X5" s="1568"/>
      <c r="Y5" s="3364"/>
      <c r="Z5" s="3365"/>
      <c r="AA5" s="3358"/>
      <c r="AB5" s="3358"/>
      <c r="AC5" s="3358"/>
    </row>
    <row r="6" spans="1:29" ht="15.75" thickBot="1">
      <c r="A6" s="517"/>
      <c r="B6" s="518"/>
      <c r="C6" s="3383" t="s">
        <v>2929</v>
      </c>
      <c r="D6" s="3384"/>
      <c r="E6" s="3420" t="s">
        <v>2929</v>
      </c>
      <c r="F6" s="3421"/>
      <c r="G6" s="3383" t="s">
        <v>2929</v>
      </c>
      <c r="H6" s="3384"/>
      <c r="I6" s="3383" t="s">
        <v>2929</v>
      </c>
      <c r="J6" s="3384"/>
      <c r="K6" s="514" t="s">
        <v>527</v>
      </c>
      <c r="L6" s="2133"/>
      <c r="M6" s="2134"/>
      <c r="N6" s="2134"/>
      <c r="O6" s="2134"/>
      <c r="P6" s="3380"/>
      <c r="Q6" s="3381"/>
      <c r="R6" s="3364"/>
      <c r="S6" s="3365"/>
      <c r="T6" s="3366"/>
      <c r="U6" s="3367"/>
      <c r="V6" s="3382"/>
      <c r="W6" s="3382"/>
      <c r="X6" s="1568"/>
      <c r="Y6" s="3366"/>
      <c r="Z6" s="3367"/>
      <c r="AA6" s="3359"/>
      <c r="AB6" s="3359"/>
      <c r="AC6" s="3359"/>
    </row>
    <row r="7" spans="1:29" s="1220" customFormat="1" ht="15.75" thickBot="1">
      <c r="A7" s="2891"/>
      <c r="B7" s="2898" t="s">
        <v>528</v>
      </c>
      <c r="C7" s="519">
        <f>'数据-取费表'!B2</f>
        <v>43473</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60" t="s">
        <v>529</v>
      </c>
      <c r="Q7" s="3369"/>
      <c r="R7" s="1569" t="s">
        <v>8</v>
      </c>
      <c r="S7" s="1570">
        <f t="shared" ref="S7:S14" si="0">F7</f>
        <v>0</v>
      </c>
      <c r="T7" s="1569" t="s">
        <v>8</v>
      </c>
      <c r="U7" s="1570">
        <f t="shared" ref="U7:U14" si="1">H7</f>
        <v>0</v>
      </c>
      <c r="V7" s="1569" t="s">
        <v>8</v>
      </c>
      <c r="W7" s="1570">
        <f t="shared" ref="W7:W14" si="2">J7</f>
        <v>0</v>
      </c>
      <c r="X7" s="1571"/>
      <c r="Y7" s="3360" t="s">
        <v>529</v>
      </c>
      <c r="Z7" s="3361"/>
      <c r="AA7" s="1572" t="e">
        <f>D7/F7</f>
        <v>#DIV/0!</v>
      </c>
      <c r="AB7" s="1572" t="e">
        <f>D7/H7</f>
        <v>#DIV/0!</v>
      </c>
      <c r="AC7" s="1572" t="e">
        <f>D7/J7</f>
        <v>#DIV/0!</v>
      </c>
    </row>
    <row r="8" spans="1:29" s="1220" customFormat="1" ht="15.75" thickBot="1">
      <c r="A8" s="2892"/>
      <c r="B8" s="2899" t="s">
        <v>530</v>
      </c>
      <c r="C8" s="525" t="s">
        <v>575</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60" t="s">
        <v>532</v>
      </c>
      <c r="Q8" s="3361"/>
      <c r="R8" s="1569" t="s">
        <v>8</v>
      </c>
      <c r="S8" s="1570">
        <f t="shared" si="0"/>
        <v>0</v>
      </c>
      <c r="T8" s="1569" t="s">
        <v>8</v>
      </c>
      <c r="U8" s="1570">
        <f t="shared" si="1"/>
        <v>0</v>
      </c>
      <c r="V8" s="1569" t="s">
        <v>8</v>
      </c>
      <c r="W8" s="1570">
        <f t="shared" si="2"/>
        <v>0</v>
      </c>
      <c r="X8" s="1571"/>
      <c r="Y8" s="3360" t="s">
        <v>532</v>
      </c>
      <c r="Z8" s="3361"/>
      <c r="AA8" s="1572" t="e">
        <f t="shared" ref="AA8:AA34" si="3">D8/F8</f>
        <v>#DIV/0!</v>
      </c>
      <c r="AB8" s="1572" t="e">
        <f t="shared" ref="AB8:AB34" si="4">D8/H8</f>
        <v>#DIV/0!</v>
      </c>
      <c r="AC8" s="1572" t="e">
        <f t="shared" ref="AC8:AC34" si="5">D8/J8</f>
        <v>#DIV/0!</v>
      </c>
    </row>
    <row r="9" spans="1:29" s="1220" customFormat="1" ht="15">
      <c r="A9" s="2893"/>
      <c r="B9" s="2900" t="s">
        <v>2753</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68" t="s">
        <v>534</v>
      </c>
      <c r="Q9" s="1151" t="str">
        <f t="shared" ref="Q9:Q14" si="6">B9</f>
        <v>用途</v>
      </c>
      <c r="R9" s="1569" t="s">
        <v>8</v>
      </c>
      <c r="S9" s="1570">
        <f t="shared" si="0"/>
        <v>100</v>
      </c>
      <c r="T9" s="1569" t="s">
        <v>8</v>
      </c>
      <c r="U9" s="1570">
        <f t="shared" si="1"/>
        <v>100</v>
      </c>
      <c r="V9" s="1569" t="s">
        <v>8</v>
      </c>
      <c r="W9" s="1570">
        <f t="shared" si="2"/>
        <v>100</v>
      </c>
      <c r="X9" s="1571"/>
      <c r="Y9" s="3325" t="s">
        <v>535</v>
      </c>
      <c r="Z9" s="1150" t="str">
        <f t="shared" ref="Z9:Z14" si="7">Q9</f>
        <v>用途</v>
      </c>
      <c r="AA9" s="1572">
        <f t="shared" si="3"/>
        <v>1</v>
      </c>
      <c r="AB9" s="1572">
        <f t="shared" si="4"/>
        <v>1</v>
      </c>
      <c r="AC9" s="1572">
        <f t="shared" si="5"/>
        <v>1</v>
      </c>
    </row>
    <row r="10" spans="1:29" s="1338" customFormat="1" ht="27">
      <c r="A10" s="2894"/>
      <c r="B10" s="2899" t="s">
        <v>2754</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68"/>
      <c r="Q10" s="1151" t="str">
        <f t="shared" si="6"/>
        <v>土地使用年限（年）</v>
      </c>
      <c r="R10" s="1569" t="s">
        <v>8</v>
      </c>
      <c r="S10" s="1570">
        <f t="shared" si="0"/>
        <v>100</v>
      </c>
      <c r="T10" s="1569" t="s">
        <v>8</v>
      </c>
      <c r="U10" s="1570">
        <f t="shared" si="1"/>
        <v>100</v>
      </c>
      <c r="V10" s="1569" t="s">
        <v>8</v>
      </c>
      <c r="W10" s="1570">
        <f t="shared" si="2"/>
        <v>100</v>
      </c>
      <c r="X10" s="1571"/>
      <c r="Y10" s="3325"/>
      <c r="Z10" s="1150" t="str">
        <f t="shared" si="7"/>
        <v>土地使用年限（年）</v>
      </c>
      <c r="AA10" s="1572">
        <f t="shared" si="3"/>
        <v>1</v>
      </c>
      <c r="AB10" s="1572">
        <f t="shared" si="4"/>
        <v>1</v>
      </c>
      <c r="AC10" s="1572">
        <f t="shared" si="5"/>
        <v>1</v>
      </c>
    </row>
    <row r="11" spans="1:29" ht="15">
      <c r="A11" s="2896"/>
      <c r="B11" s="2902">
        <v>111</v>
      </c>
      <c r="C11" s="528"/>
      <c r="D11" s="255">
        <v>100</v>
      </c>
      <c r="E11" s="880"/>
      <c r="F11" s="255">
        <f>SUMIF(55:55,E11,56:56)-SUMIF(55:55,C11,56:56)+100</f>
        <v>100</v>
      </c>
      <c r="G11" s="880"/>
      <c r="H11" s="255">
        <f>SUMIF(55:55,G11,56:56)-SUMIF(55:55,C11,56:56)+100</f>
        <v>100</v>
      </c>
      <c r="I11" s="880"/>
      <c r="J11" s="255">
        <f>SUMIF(55:55,I11,56:56)-SUMIF(55:55,C11,56:56)+100</f>
        <v>100</v>
      </c>
      <c r="K11" s="581"/>
      <c r="L11" s="2140"/>
      <c r="M11" s="2134"/>
      <c r="N11" s="2134"/>
      <c r="O11" s="2141"/>
      <c r="P11" s="3368"/>
      <c r="Q11" s="1151">
        <f t="shared" si="6"/>
        <v>111</v>
      </c>
      <c r="R11" s="1569" t="s">
        <v>8</v>
      </c>
      <c r="S11" s="1570">
        <f t="shared" si="0"/>
        <v>100</v>
      </c>
      <c r="T11" s="1569" t="s">
        <v>8</v>
      </c>
      <c r="U11" s="1570">
        <f t="shared" si="1"/>
        <v>100</v>
      </c>
      <c r="V11" s="1569" t="s">
        <v>8</v>
      </c>
      <c r="W11" s="1570">
        <f t="shared" si="2"/>
        <v>100</v>
      </c>
      <c r="X11" s="1571"/>
      <c r="Y11" s="3325"/>
      <c r="Z11" s="1150">
        <f t="shared" si="7"/>
        <v>111</v>
      </c>
      <c r="AA11" s="1572">
        <f t="shared" si="3"/>
        <v>1</v>
      </c>
      <c r="AB11" s="1572">
        <f t="shared" si="4"/>
        <v>1</v>
      </c>
      <c r="AC11" s="1572">
        <f t="shared" si="5"/>
        <v>1</v>
      </c>
    </row>
    <row r="12" spans="1:29" s="1220" customFormat="1" ht="15">
      <c r="A12" s="2896"/>
      <c r="B12" s="2902">
        <v>111</v>
      </c>
      <c r="C12" s="528"/>
      <c r="D12" s="538">
        <v>100</v>
      </c>
      <c r="E12" s="880"/>
      <c r="F12" s="255">
        <f>SUMIF(57:57,E12,58:58)-SUMIF(57:57,C12,58:58)+100</f>
        <v>100</v>
      </c>
      <c r="G12" s="880"/>
      <c r="H12" s="255">
        <f>SUMIF(57:57,G12,58:58)-SUMIF(57:57,C12,58:58)+100</f>
        <v>100</v>
      </c>
      <c r="I12" s="880"/>
      <c r="J12" s="255">
        <f>SUMIF(57:57,I12,58:58)-SUMIF(57:57,C12,58:58)+100</f>
        <v>100</v>
      </c>
      <c r="K12" s="581"/>
      <c r="L12" s="2135"/>
      <c r="M12" s="2136"/>
      <c r="N12" s="2136"/>
      <c r="O12" s="2137"/>
      <c r="P12" s="3368"/>
      <c r="Q12" s="1151">
        <f t="shared" si="6"/>
        <v>111</v>
      </c>
      <c r="R12" s="1569" t="s">
        <v>8</v>
      </c>
      <c r="S12" s="1570">
        <f t="shared" si="0"/>
        <v>100</v>
      </c>
      <c r="T12" s="1569" t="s">
        <v>8</v>
      </c>
      <c r="U12" s="1570">
        <f t="shared" si="1"/>
        <v>100</v>
      </c>
      <c r="V12" s="1569" t="s">
        <v>8</v>
      </c>
      <c r="W12" s="1570">
        <f t="shared" si="2"/>
        <v>100</v>
      </c>
      <c r="X12" s="1571"/>
      <c r="Y12" s="3325"/>
      <c r="Z12" s="1150">
        <f t="shared" si="7"/>
        <v>111</v>
      </c>
      <c r="AA12" s="1572">
        <f>D12/F12</f>
        <v>1</v>
      </c>
      <c r="AB12" s="1572">
        <f>D12/H12</f>
        <v>1</v>
      </c>
      <c r="AC12" s="1572">
        <f>D12/J12</f>
        <v>1</v>
      </c>
    </row>
    <row r="13" spans="1:29" ht="15.75" thickBot="1">
      <c r="A13" s="2897"/>
      <c r="B13" s="2903">
        <v>111</v>
      </c>
      <c r="C13" s="539"/>
      <c r="D13" s="540">
        <v>100</v>
      </c>
      <c r="E13" s="880"/>
      <c r="F13" s="255">
        <f>SUMIF(59:59,E13,60:60)-SUMIF(59:59,C13,60:60)+100</f>
        <v>100</v>
      </c>
      <c r="G13" s="880"/>
      <c r="H13" s="540">
        <f>SUMIF(59:59,G13,60:60)-SUMIF(59:59,C13,60:60)+100</f>
        <v>100</v>
      </c>
      <c r="I13" s="880"/>
      <c r="J13" s="540">
        <f>SUMIF(59:59,I13,60:60)-SUMIF(59:59,C13,60:60)+100</f>
        <v>100</v>
      </c>
      <c r="K13" s="581"/>
      <c r="L13" s="2142"/>
      <c r="M13" s="2134"/>
      <c r="N13" s="2134"/>
      <c r="O13" s="2141"/>
      <c r="P13" s="3368"/>
      <c r="Q13" s="1151">
        <f t="shared" si="6"/>
        <v>111</v>
      </c>
      <c r="R13" s="1569" t="s">
        <v>8</v>
      </c>
      <c r="S13" s="1570">
        <f t="shared" si="0"/>
        <v>100</v>
      </c>
      <c r="T13" s="1569" t="s">
        <v>8</v>
      </c>
      <c r="U13" s="1570">
        <f t="shared" si="1"/>
        <v>100</v>
      </c>
      <c r="V13" s="1569" t="s">
        <v>8</v>
      </c>
      <c r="W13" s="1570">
        <f t="shared" si="2"/>
        <v>100</v>
      </c>
      <c r="X13" s="1571"/>
      <c r="Y13" s="3325"/>
      <c r="Z13" s="1150">
        <f t="shared" si="7"/>
        <v>111</v>
      </c>
      <c r="AA13" s="1572">
        <f t="shared" si="3"/>
        <v>1</v>
      </c>
      <c r="AB13" s="1572">
        <f t="shared" si="4"/>
        <v>1</v>
      </c>
      <c r="AC13" s="1572">
        <f t="shared" si="5"/>
        <v>1</v>
      </c>
    </row>
    <row r="14" spans="1:29" ht="85.5">
      <c r="A14" s="2889" t="s">
        <v>2751</v>
      </c>
      <c r="B14" s="166" t="s">
        <v>542</v>
      </c>
      <c r="C14" s="921"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8"/>
      <c r="L14" s="2142"/>
      <c r="M14" s="2134"/>
      <c r="N14" s="2134"/>
      <c r="O14" s="2141"/>
      <c r="P14" s="3370" t="s">
        <v>539</v>
      </c>
      <c r="Q14" s="1573" t="str">
        <f t="shared" si="6"/>
        <v>交通便捷度</v>
      </c>
      <c r="R14" s="1574" t="s">
        <v>8</v>
      </c>
      <c r="S14" s="1575">
        <f t="shared" si="0"/>
        <v>100</v>
      </c>
      <c r="T14" s="1574" t="s">
        <v>8</v>
      </c>
      <c r="U14" s="1575">
        <f t="shared" si="1"/>
        <v>100</v>
      </c>
      <c r="V14" s="1574" t="s">
        <v>8</v>
      </c>
      <c r="W14" s="1575">
        <f t="shared" si="2"/>
        <v>100</v>
      </c>
      <c r="X14" s="1568"/>
      <c r="Y14" s="3370" t="s">
        <v>539</v>
      </c>
      <c r="Z14" s="1576" t="str">
        <f t="shared" si="7"/>
        <v>交通便捷度</v>
      </c>
      <c r="AA14" s="1577">
        <f t="shared" si="3"/>
        <v>1</v>
      </c>
      <c r="AB14" s="1577">
        <f t="shared" si="4"/>
        <v>1</v>
      </c>
      <c r="AC14" s="1577">
        <f t="shared" si="5"/>
        <v>1</v>
      </c>
    </row>
    <row r="15" spans="1:29" ht="15">
      <c r="A15" s="532"/>
      <c r="B15" s="869"/>
      <c r="C15" s="576"/>
      <c r="D15" s="555"/>
      <c r="E15" s="576"/>
      <c r="F15" s="557"/>
      <c r="G15" s="576"/>
      <c r="H15" s="559"/>
      <c r="I15" s="576"/>
      <c r="J15" s="555"/>
      <c r="K15" s="899"/>
      <c r="L15" s="2142"/>
      <c r="M15" s="2134"/>
      <c r="N15" s="2134"/>
      <c r="O15" s="2141"/>
      <c r="P15" s="3371"/>
      <c r="Q15" s="1573"/>
      <c r="R15" s="1574"/>
      <c r="S15" s="1575"/>
      <c r="T15" s="1574"/>
      <c r="U15" s="1575"/>
      <c r="V15" s="1574"/>
      <c r="W15" s="1575"/>
      <c r="X15" s="1568"/>
      <c r="Y15" s="3371"/>
      <c r="Z15" s="1576"/>
      <c r="AA15" s="1577">
        <v>1</v>
      </c>
      <c r="AB15" s="1577">
        <v>1</v>
      </c>
      <c r="AC15" s="1577">
        <v>1</v>
      </c>
    </row>
    <row r="16" spans="1:29" ht="42.75">
      <c r="A16" s="532"/>
      <c r="B16" s="2582" t="s">
        <v>2543</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8"/>
      <c r="L16" s="2142"/>
      <c r="M16" s="2134"/>
      <c r="N16" s="2134"/>
      <c r="O16" s="2141"/>
      <c r="P16" s="3371"/>
      <c r="Q16" s="1573" t="str">
        <f>B16</f>
        <v>公共配套设施</v>
      </c>
      <c r="R16" s="1574" t="s">
        <v>8</v>
      </c>
      <c r="S16" s="1575">
        <f>F16</f>
        <v>100</v>
      </c>
      <c r="T16" s="1574" t="s">
        <v>8</v>
      </c>
      <c r="U16" s="1575">
        <f>H16</f>
        <v>100</v>
      </c>
      <c r="V16" s="1574" t="s">
        <v>8</v>
      </c>
      <c r="W16" s="1575">
        <f>J16</f>
        <v>100</v>
      </c>
      <c r="X16" s="1568"/>
      <c r="Y16" s="3371"/>
      <c r="Z16" s="1576" t="str">
        <f>Q16</f>
        <v>公共配套设施</v>
      </c>
      <c r="AA16" s="1577">
        <f t="shared" si="3"/>
        <v>1</v>
      </c>
      <c r="AB16" s="1577">
        <f t="shared" si="4"/>
        <v>1</v>
      </c>
      <c r="AC16" s="1577">
        <f t="shared" si="5"/>
        <v>1</v>
      </c>
    </row>
    <row r="17" spans="1:29" ht="15">
      <c r="A17" s="532"/>
      <c r="B17" s="566"/>
      <c r="C17" s="873"/>
      <c r="D17" s="555"/>
      <c r="E17" s="576"/>
      <c r="F17" s="557"/>
      <c r="G17" s="576"/>
      <c r="H17" s="555"/>
      <c r="I17" s="576"/>
      <c r="J17" s="555"/>
      <c r="K17" s="899"/>
      <c r="L17" s="2142"/>
      <c r="M17" s="2134"/>
      <c r="N17" s="2134"/>
      <c r="O17" s="2141"/>
      <c r="P17" s="3371"/>
      <c r="Q17" s="1573"/>
      <c r="R17" s="1574"/>
      <c r="S17" s="1575"/>
      <c r="T17" s="1574"/>
      <c r="U17" s="1575"/>
      <c r="V17" s="1574"/>
      <c r="W17" s="1575"/>
      <c r="X17" s="1568"/>
      <c r="Y17" s="3371"/>
      <c r="Z17" s="1576"/>
      <c r="AA17" s="1577">
        <v>1</v>
      </c>
      <c r="AB17" s="1577">
        <v>1</v>
      </c>
      <c r="AC17" s="1577">
        <v>1</v>
      </c>
    </row>
    <row r="18" spans="1:29" ht="28.5">
      <c r="A18" s="532"/>
      <c r="B18" s="2570" t="s">
        <v>2555</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8"/>
      <c r="L18" s="2142"/>
      <c r="M18" s="2134"/>
      <c r="N18" s="2134"/>
      <c r="O18" s="2141"/>
      <c r="P18" s="3371"/>
      <c r="Q18" s="2558" t="str">
        <f>B18</f>
        <v>基础设施水平</v>
      </c>
      <c r="R18" s="1574" t="s">
        <v>8</v>
      </c>
      <c r="S18" s="1575">
        <f>F18</f>
        <v>100</v>
      </c>
      <c r="T18" s="1574" t="s">
        <v>8</v>
      </c>
      <c r="U18" s="1575">
        <f>H18</f>
        <v>100</v>
      </c>
      <c r="V18" s="1574" t="s">
        <v>8</v>
      </c>
      <c r="W18" s="1575">
        <f>J18</f>
        <v>100</v>
      </c>
      <c r="X18" s="2560"/>
      <c r="Y18" s="3371"/>
      <c r="Z18" s="2559" t="str">
        <f>Q18</f>
        <v>基础设施水平</v>
      </c>
      <c r="AA18" s="1577">
        <f t="shared" ref="AA18" si="8">D18/F18</f>
        <v>1</v>
      </c>
      <c r="AB18" s="1577">
        <f t="shared" ref="AB18" si="9">D18/H18</f>
        <v>1</v>
      </c>
      <c r="AC18" s="1577">
        <f t="shared" ref="AC18" si="10">D18/J18</f>
        <v>1</v>
      </c>
    </row>
    <row r="19" spans="1:29" ht="15">
      <c r="A19" s="532"/>
      <c r="B19" s="578"/>
      <c r="C19" s="873"/>
      <c r="D19" s="559"/>
      <c r="E19" s="873"/>
      <c r="F19" s="563"/>
      <c r="G19" s="873"/>
      <c r="H19" s="555"/>
      <c r="I19" s="576"/>
      <c r="J19" s="555"/>
      <c r="K19" s="2581"/>
      <c r="L19" s="2142"/>
      <c r="M19" s="2134"/>
      <c r="N19" s="2134"/>
      <c r="O19" s="2141"/>
      <c r="P19" s="3371"/>
      <c r="Q19" s="2558"/>
      <c r="R19" s="1574"/>
      <c r="S19" s="1575"/>
      <c r="T19" s="1574"/>
      <c r="U19" s="1575"/>
      <c r="V19" s="1574"/>
      <c r="W19" s="1575"/>
      <c r="X19" s="2560"/>
      <c r="Y19" s="3371"/>
      <c r="Z19" s="2559"/>
      <c r="AA19" s="1577">
        <v>1</v>
      </c>
      <c r="AB19" s="1577">
        <v>1</v>
      </c>
      <c r="AC19" s="1577">
        <v>1</v>
      </c>
    </row>
    <row r="20" spans="1:29" ht="57">
      <c r="A20" s="532"/>
      <c r="B20" s="871" t="s">
        <v>803</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8"/>
      <c r="L20" s="2142"/>
      <c r="M20" s="2134"/>
      <c r="N20" s="2134"/>
      <c r="O20" s="2141"/>
      <c r="P20" s="3371"/>
      <c r="Q20" s="1573" t="str">
        <f>B20</f>
        <v>自然及人文环境</v>
      </c>
      <c r="R20" s="1574" t="s">
        <v>8</v>
      </c>
      <c r="S20" s="1575">
        <f>F20</f>
        <v>100</v>
      </c>
      <c r="T20" s="1574" t="s">
        <v>8</v>
      </c>
      <c r="U20" s="1575">
        <f>H20</f>
        <v>100</v>
      </c>
      <c r="V20" s="1574" t="s">
        <v>8</v>
      </c>
      <c r="W20" s="1575">
        <f>J20</f>
        <v>100</v>
      </c>
      <c r="X20" s="1568"/>
      <c r="Y20" s="3371"/>
      <c r="Z20" s="1576" t="str">
        <f>Q20</f>
        <v>自然及人文环境</v>
      </c>
      <c r="AA20" s="1577">
        <f t="shared" si="3"/>
        <v>1</v>
      </c>
      <c r="AB20" s="1577">
        <f t="shared" si="4"/>
        <v>1</v>
      </c>
      <c r="AC20" s="1577">
        <f t="shared" si="5"/>
        <v>1</v>
      </c>
    </row>
    <row r="21" spans="1:29" ht="15">
      <c r="A21" s="532"/>
      <c r="B21" s="595"/>
      <c r="C21" s="576"/>
      <c r="D21" s="555"/>
      <c r="E21" s="576"/>
      <c r="F21" s="557"/>
      <c r="G21" s="576"/>
      <c r="H21" s="555"/>
      <c r="I21" s="576"/>
      <c r="J21" s="555"/>
      <c r="K21" s="899"/>
      <c r="L21" s="2142"/>
      <c r="M21" s="2134"/>
      <c r="N21" s="2134"/>
      <c r="O21" s="2141"/>
      <c r="P21" s="3371"/>
      <c r="Q21" s="1573"/>
      <c r="R21" s="1574"/>
      <c r="S21" s="1575"/>
      <c r="T21" s="1574"/>
      <c r="U21" s="1575"/>
      <c r="V21" s="1574"/>
      <c r="W21" s="1575"/>
      <c r="X21" s="1568"/>
      <c r="Y21" s="3371"/>
      <c r="Z21" s="1576"/>
      <c r="AA21" s="1577">
        <v>1</v>
      </c>
      <c r="AB21" s="1577">
        <v>1</v>
      </c>
      <c r="AC21" s="1577">
        <v>1</v>
      </c>
    </row>
    <row r="22" spans="1:29" ht="15">
      <c r="A22" s="532"/>
      <c r="B22" s="871" t="s">
        <v>804</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71"/>
      <c r="Q22" s="1573" t="str">
        <f>B22</f>
        <v>楼层</v>
      </c>
      <c r="R22" s="1574" t="s">
        <v>8</v>
      </c>
      <c r="S22" s="1575">
        <f>F22</f>
        <v>100</v>
      </c>
      <c r="T22" s="1574" t="s">
        <v>8</v>
      </c>
      <c r="U22" s="1575">
        <f>H22</f>
        <v>100</v>
      </c>
      <c r="V22" s="1574" t="s">
        <v>8</v>
      </c>
      <c r="W22" s="1575">
        <f>J22</f>
        <v>100</v>
      </c>
      <c r="X22" s="1568"/>
      <c r="Y22" s="3371"/>
      <c r="Z22" s="1576" t="str">
        <f>Q22</f>
        <v>楼层</v>
      </c>
      <c r="AA22" s="1577">
        <f t="shared" si="3"/>
        <v>1</v>
      </c>
      <c r="AB22" s="1577">
        <f t="shared" si="4"/>
        <v>1</v>
      </c>
      <c r="AC22" s="1577">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71"/>
      <c r="Q23" s="1573">
        <f>B23</f>
        <v>111</v>
      </c>
      <c r="R23" s="1574" t="s">
        <v>8</v>
      </c>
      <c r="S23" s="1575">
        <f>F23</f>
        <v>100</v>
      </c>
      <c r="T23" s="1574" t="s">
        <v>8</v>
      </c>
      <c r="U23" s="1575">
        <f>H23</f>
        <v>100</v>
      </c>
      <c r="V23" s="1574" t="s">
        <v>8</v>
      </c>
      <c r="W23" s="1575">
        <f>J23</f>
        <v>100</v>
      </c>
      <c r="X23" s="1568"/>
      <c r="Y23" s="3371"/>
      <c r="Z23" s="1576">
        <f>Q23</f>
        <v>111</v>
      </c>
      <c r="AA23" s="1577">
        <f t="shared" si="3"/>
        <v>1</v>
      </c>
      <c r="AB23" s="1577">
        <f t="shared" si="4"/>
        <v>1</v>
      </c>
      <c r="AC23" s="1577">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71"/>
      <c r="Q24" s="1573">
        <f t="shared" ref="Q24:Q34" si="11">B24</f>
        <v>111</v>
      </c>
      <c r="R24" s="1574" t="s">
        <v>8</v>
      </c>
      <c r="S24" s="1575">
        <f>F24</f>
        <v>100</v>
      </c>
      <c r="T24" s="1574" t="s">
        <v>8</v>
      </c>
      <c r="U24" s="1575">
        <f>H24</f>
        <v>100</v>
      </c>
      <c r="V24" s="1574" t="s">
        <v>8</v>
      </c>
      <c r="W24" s="1575">
        <f>J24</f>
        <v>100</v>
      </c>
      <c r="X24" s="1568"/>
      <c r="Y24" s="3371"/>
      <c r="Z24" s="1576">
        <f>Q24</f>
        <v>111</v>
      </c>
      <c r="AA24" s="1577">
        <f t="shared" si="3"/>
        <v>1</v>
      </c>
      <c r="AB24" s="1577">
        <f t="shared" si="4"/>
        <v>1</v>
      </c>
      <c r="AC24" s="1577">
        <f t="shared" si="5"/>
        <v>1</v>
      </c>
    </row>
    <row r="25" spans="1:29" s="1220" customFormat="1" ht="15.75" thickBot="1">
      <c r="A25" s="536"/>
      <c r="B25" s="537">
        <v>111</v>
      </c>
      <c r="C25" s="940"/>
      <c r="D25" s="941">
        <v>100</v>
      </c>
      <c r="E25" s="940"/>
      <c r="F25" s="942">
        <f>SUMIF(75:75,E25,76:76)-SUMIF(75:75,C25,76:76)+100</f>
        <v>100</v>
      </c>
      <c r="G25" s="940"/>
      <c r="H25" s="941">
        <f>SUMIF(75:75,G25,76:76)-SUMIF(75:75,C25,76:76)+100</f>
        <v>100</v>
      </c>
      <c r="I25" s="940"/>
      <c r="J25" s="941">
        <f>SUMIF(75:75,I25,76:76)-SUMIF(75:75,C25,76:76)+100</f>
        <v>100</v>
      </c>
      <c r="K25" s="581"/>
      <c r="L25" s="2135"/>
      <c r="M25" s="2136"/>
      <c r="N25" s="2136"/>
      <c r="O25" s="2137"/>
      <c r="P25" s="3371"/>
      <c r="Q25" s="1151">
        <f t="shared" si="11"/>
        <v>111</v>
      </c>
      <c r="R25" s="1569" t="s">
        <v>8</v>
      </c>
      <c r="S25" s="1570">
        <f>F25</f>
        <v>100</v>
      </c>
      <c r="T25" s="1569" t="s">
        <v>8</v>
      </c>
      <c r="U25" s="1570">
        <f>H25</f>
        <v>100</v>
      </c>
      <c r="V25" s="1569" t="s">
        <v>8</v>
      </c>
      <c r="W25" s="1570">
        <f>J25</f>
        <v>100</v>
      </c>
      <c r="X25" s="1571"/>
      <c r="Y25" s="3371"/>
      <c r="Z25" s="1150">
        <f>Q25</f>
        <v>111</v>
      </c>
      <c r="AA25" s="1577">
        <f>D25/F25</f>
        <v>1</v>
      </c>
      <c r="AB25" s="1577">
        <f>D25/H25</f>
        <v>1</v>
      </c>
      <c r="AC25" s="1577">
        <f>D25/J25</f>
        <v>1</v>
      </c>
    </row>
    <row r="26" spans="1:29" ht="15">
      <c r="A26" s="2886" t="s">
        <v>2752</v>
      </c>
      <c r="B26" s="172" t="s">
        <v>807</v>
      </c>
      <c r="C26" s="916"/>
      <c r="D26" s="597">
        <v>100</v>
      </c>
      <c r="E26" s="916"/>
      <c r="F26" s="943">
        <f>SUMIF(77:77,E26,78:78)-SUMIF(77:77,C26,78:78)+100</f>
        <v>100</v>
      </c>
      <c r="G26" s="916"/>
      <c r="H26" s="597">
        <f>SUMIF(77:77,G26,78:78)-SUMIF(77:77,C26,78:78)+100</f>
        <v>100</v>
      </c>
      <c r="I26" s="916"/>
      <c r="J26" s="597">
        <f>SUMIF(77:77,I26,78:78)-SUMIF(77:77,C26,78:78)+100</f>
        <v>100</v>
      </c>
      <c r="K26" s="584"/>
      <c r="L26" s="2142"/>
      <c r="M26" s="2134"/>
      <c r="N26" s="2134"/>
      <c r="O26" s="2141"/>
      <c r="P26" s="3372" t="s">
        <v>820</v>
      </c>
      <c r="Q26" s="1573" t="str">
        <f t="shared" si="11"/>
        <v>公共部分装修</v>
      </c>
      <c r="R26" s="1574" t="s">
        <v>8</v>
      </c>
      <c r="S26" s="1575">
        <f t="shared" ref="S26:S34" si="12">F26</f>
        <v>100</v>
      </c>
      <c r="T26" s="1574" t="s">
        <v>8</v>
      </c>
      <c r="U26" s="1575">
        <f t="shared" ref="U26:U34" si="13">H26</f>
        <v>100</v>
      </c>
      <c r="V26" s="1574" t="s">
        <v>8</v>
      </c>
      <c r="W26" s="1575">
        <f t="shared" ref="W26:W34" si="14">J26</f>
        <v>100</v>
      </c>
      <c r="X26" s="1568"/>
      <c r="Y26" s="3373" t="s">
        <v>820</v>
      </c>
      <c r="Z26" s="1576" t="str">
        <f t="shared" ref="Z26:Z34" si="15">Q26</f>
        <v>公共部分装修</v>
      </c>
      <c r="AA26" s="1577">
        <f t="shared" si="3"/>
        <v>1</v>
      </c>
      <c r="AB26" s="1577">
        <f t="shared" si="4"/>
        <v>1</v>
      </c>
      <c r="AC26" s="1577">
        <f t="shared" si="5"/>
        <v>1</v>
      </c>
    </row>
    <row r="27" spans="1:29" s="1339" customFormat="1" ht="15">
      <c r="A27" s="603"/>
      <c r="B27" s="527" t="s">
        <v>808</v>
      </c>
      <c r="C27" s="883"/>
      <c r="D27" s="255">
        <v>100</v>
      </c>
      <c r="E27" s="884"/>
      <c r="F27" s="575" t="e">
        <f>LOOKUP(E27,80:80,81:81)-LOOKUP(C27,80:80,81:81)+100</f>
        <v>#N/A</v>
      </c>
      <c r="G27" s="885"/>
      <c r="H27" s="540" t="e">
        <f>LOOKUP(G27,80:80,81:81)-LOOKUP(C27,80:80,81:81)+100</f>
        <v>#N/A</v>
      </c>
      <c r="I27" s="885"/>
      <c r="J27" s="540" t="e">
        <f>LOOKUP(I27,80:80,81:81)-LOOKUP(C27,80:80,81:81)+100</f>
        <v>#N/A</v>
      </c>
      <c r="K27" s="584"/>
      <c r="L27" s="2140"/>
      <c r="M27" s="2171"/>
      <c r="N27" s="2171"/>
      <c r="O27" s="2143"/>
      <c r="P27" s="3373"/>
      <c r="Q27" s="1606" t="str">
        <f t="shared" si="11"/>
        <v>成新率</v>
      </c>
      <c r="R27" s="1578" t="s">
        <v>8</v>
      </c>
      <c r="S27" s="1579" t="e">
        <f t="shared" si="12"/>
        <v>#N/A</v>
      </c>
      <c r="T27" s="1578" t="s">
        <v>8</v>
      </c>
      <c r="U27" s="1579" t="e">
        <f t="shared" si="13"/>
        <v>#N/A</v>
      </c>
      <c r="V27" s="1578" t="s">
        <v>8</v>
      </c>
      <c r="W27" s="1579" t="e">
        <f t="shared" si="14"/>
        <v>#N/A</v>
      </c>
      <c r="X27" s="1580"/>
      <c r="Y27" s="3373"/>
      <c r="Z27" s="1581" t="str">
        <f t="shared" si="15"/>
        <v>成新率</v>
      </c>
      <c r="AA27" s="1577" t="e">
        <f t="shared" si="3"/>
        <v>#N/A</v>
      </c>
      <c r="AB27" s="1577" t="e">
        <f t="shared" si="4"/>
        <v>#N/A</v>
      </c>
      <c r="AC27" s="1577" t="e">
        <f t="shared" si="5"/>
        <v>#N/A</v>
      </c>
    </row>
    <row r="28" spans="1:29" ht="15">
      <c r="A28" s="594"/>
      <c r="B28" s="527" t="s">
        <v>809</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73"/>
      <c r="Q28" s="1573" t="str">
        <f t="shared" si="11"/>
        <v>物业等级</v>
      </c>
      <c r="R28" s="1574" t="s">
        <v>8</v>
      </c>
      <c r="S28" s="1575">
        <f t="shared" si="12"/>
        <v>100</v>
      </c>
      <c r="T28" s="1574" t="s">
        <v>8</v>
      </c>
      <c r="U28" s="1575">
        <f t="shared" si="13"/>
        <v>100</v>
      </c>
      <c r="V28" s="1574" t="s">
        <v>8</v>
      </c>
      <c r="W28" s="1575">
        <f t="shared" si="14"/>
        <v>100</v>
      </c>
      <c r="X28" s="1568"/>
      <c r="Y28" s="3373"/>
      <c r="Z28" s="1576" t="str">
        <f t="shared" si="15"/>
        <v>物业等级</v>
      </c>
      <c r="AA28" s="1577">
        <f t="shared" si="3"/>
        <v>1</v>
      </c>
      <c r="AB28" s="1577">
        <f t="shared" si="4"/>
        <v>1</v>
      </c>
      <c r="AC28" s="1577">
        <f t="shared" si="5"/>
        <v>1</v>
      </c>
    </row>
    <row r="29" spans="1:29" ht="15">
      <c r="A29" s="594"/>
      <c r="B29" s="527" t="s">
        <v>821</v>
      </c>
      <c r="C29" s="932"/>
      <c r="D29" s="540">
        <v>100</v>
      </c>
      <c r="E29" s="932"/>
      <c r="F29" s="575">
        <f>SUMIF(84:84,E29,85:85)-SUMIF(84:84,C29,85:85)+100</f>
        <v>100</v>
      </c>
      <c r="G29" s="932"/>
      <c r="H29" s="540">
        <f>SUMIF(84:84,G29,85:85)-SUMIF(84:84,C29,85:85)+100</f>
        <v>100</v>
      </c>
      <c r="I29" s="932"/>
      <c r="J29" s="540">
        <f>SUMIF(84:84,I29,85:85)-SUMIF(84:84,C29,85:85)+100</f>
        <v>100</v>
      </c>
      <c r="K29" s="584"/>
      <c r="L29" s="2142"/>
      <c r="M29" s="2134"/>
      <c r="N29" s="2134"/>
      <c r="O29" s="2141"/>
      <c r="P29" s="3373"/>
      <c r="Q29" s="1573" t="str">
        <f t="shared" si="11"/>
        <v>有无电梯</v>
      </c>
      <c r="R29" s="1574" t="s">
        <v>8</v>
      </c>
      <c r="S29" s="1575">
        <f t="shared" si="12"/>
        <v>100</v>
      </c>
      <c r="T29" s="1574" t="s">
        <v>8</v>
      </c>
      <c r="U29" s="1575">
        <f t="shared" si="13"/>
        <v>100</v>
      </c>
      <c r="V29" s="1574" t="s">
        <v>8</v>
      </c>
      <c r="W29" s="1575">
        <f t="shared" si="14"/>
        <v>100</v>
      </c>
      <c r="X29" s="1568"/>
      <c r="Y29" s="3373"/>
      <c r="Z29" s="1576" t="str">
        <f t="shared" si="15"/>
        <v>有无电梯</v>
      </c>
      <c r="AA29" s="1577">
        <f t="shared" si="3"/>
        <v>1</v>
      </c>
      <c r="AB29" s="1577">
        <f t="shared" si="4"/>
        <v>1</v>
      </c>
      <c r="AC29" s="1577">
        <f t="shared" si="5"/>
        <v>1</v>
      </c>
    </row>
    <row r="30" spans="1:29" ht="15">
      <c r="A30" s="594"/>
      <c r="B30" s="527" t="s">
        <v>822</v>
      </c>
      <c r="C30" s="880"/>
      <c r="D30" s="540">
        <v>100</v>
      </c>
      <c r="E30" s="880"/>
      <c r="F30" s="575" t="e">
        <f>LOOKUP(E30,87:87,88:88)-LOOKUP(C30,87:87,88:88)+100</f>
        <v>#N/A</v>
      </c>
      <c r="G30" s="880"/>
      <c r="H30" s="540" t="e">
        <f>LOOKUP(G30,87:87,88:88)-LOOKUP(C30,87:87,88:88)+100</f>
        <v>#N/A</v>
      </c>
      <c r="I30" s="880"/>
      <c r="J30" s="540" t="e">
        <f>LOOKUP(I30,87:87,88:88)-LOOKUP(C30,87:87,88:88)+100</f>
        <v>#N/A</v>
      </c>
      <c r="K30" s="581"/>
      <c r="L30" s="2142"/>
      <c r="M30" s="2134"/>
      <c r="N30" s="2134"/>
      <c r="O30" s="2141"/>
      <c r="P30" s="3373"/>
      <c r="Q30" s="1573" t="str">
        <f t="shared" si="11"/>
        <v>建筑面积</v>
      </c>
      <c r="R30" s="1574" t="s">
        <v>8</v>
      </c>
      <c r="S30" s="1575" t="e">
        <f t="shared" si="12"/>
        <v>#N/A</v>
      </c>
      <c r="T30" s="1574" t="s">
        <v>8</v>
      </c>
      <c r="U30" s="1575" t="e">
        <f t="shared" si="13"/>
        <v>#N/A</v>
      </c>
      <c r="V30" s="1574" t="s">
        <v>8</v>
      </c>
      <c r="W30" s="1575" t="e">
        <f t="shared" si="14"/>
        <v>#N/A</v>
      </c>
      <c r="X30" s="1568"/>
      <c r="Y30" s="3373"/>
      <c r="Z30" s="1576" t="str">
        <f t="shared" si="15"/>
        <v>建筑面积</v>
      </c>
      <c r="AA30" s="1577" t="e">
        <f t="shared" si="3"/>
        <v>#N/A</v>
      </c>
      <c r="AB30" s="1577" t="e">
        <f t="shared" si="4"/>
        <v>#N/A</v>
      </c>
      <c r="AC30" s="1577" t="e">
        <f t="shared" si="5"/>
        <v>#N/A</v>
      </c>
    </row>
    <row r="31" spans="1:29" s="1220" customFormat="1" ht="15">
      <c r="A31" s="600"/>
      <c r="B31" s="527" t="s">
        <v>823</v>
      </c>
      <c r="C31" s="932"/>
      <c r="D31" s="255">
        <v>100</v>
      </c>
      <c r="E31" s="932"/>
      <c r="F31" s="575">
        <f>SUMIF(89:89,E31,90:90)-SUMIF(89:89,C31,90:90)+100</f>
        <v>100</v>
      </c>
      <c r="G31" s="932"/>
      <c r="H31" s="540">
        <f>SUMIF(89:89,G31,90:90)-SUMIF(89:89,C31,90:90)+100</f>
        <v>100</v>
      </c>
      <c r="I31" s="932"/>
      <c r="J31" s="540">
        <f>SUMIF(89:89,I31,90:90)-SUMIF(89:89,C31,90:90)+100</f>
        <v>100</v>
      </c>
      <c r="K31" s="584"/>
      <c r="L31" s="2135"/>
      <c r="M31" s="2136"/>
      <c r="N31" s="2136"/>
      <c r="O31" s="2137"/>
      <c r="P31" s="3373"/>
      <c r="Q31" s="1151" t="str">
        <f t="shared" si="11"/>
        <v>是否封闭</v>
      </c>
      <c r="R31" s="1569" t="s">
        <v>8</v>
      </c>
      <c r="S31" s="1570">
        <f t="shared" si="12"/>
        <v>100</v>
      </c>
      <c r="T31" s="1569" t="s">
        <v>8</v>
      </c>
      <c r="U31" s="1570">
        <f t="shared" si="13"/>
        <v>100</v>
      </c>
      <c r="V31" s="1569" t="s">
        <v>8</v>
      </c>
      <c r="W31" s="1570">
        <f t="shared" si="14"/>
        <v>100</v>
      </c>
      <c r="X31" s="1571"/>
      <c r="Y31" s="3373"/>
      <c r="Z31" s="1150" t="str">
        <f t="shared" si="15"/>
        <v>是否封闭</v>
      </c>
      <c r="AA31" s="1572">
        <f t="shared" si="3"/>
        <v>1</v>
      </c>
      <c r="AB31" s="1572">
        <f t="shared" si="4"/>
        <v>1</v>
      </c>
      <c r="AC31" s="1572">
        <f t="shared" si="5"/>
        <v>1</v>
      </c>
    </row>
    <row r="32" spans="1:29" ht="15">
      <c r="A32" s="594"/>
      <c r="B32" s="537">
        <v>111</v>
      </c>
      <c r="C32" s="528"/>
      <c r="D32" s="540">
        <v>100</v>
      </c>
      <c r="E32" s="880"/>
      <c r="F32" s="575">
        <f>SUMIF(91:91,E32,92:92)-SUMIF(91:91,C32,92:92)+100</f>
        <v>100</v>
      </c>
      <c r="G32" s="880"/>
      <c r="H32" s="540">
        <f>SUMIF(91:91,G32,92:92)-SUMIF(91:91,C32,92:92)+100</f>
        <v>100</v>
      </c>
      <c r="I32" s="880"/>
      <c r="J32" s="540">
        <f>SUMIF(91:91,I32,92:92)-SUMIF(91:91,C32,92:92)+100</f>
        <v>100</v>
      </c>
      <c r="K32" s="581"/>
      <c r="L32" s="2142"/>
      <c r="M32" s="2134"/>
      <c r="N32" s="2134"/>
      <c r="O32" s="2141"/>
      <c r="P32" s="3373" t="s">
        <v>549</v>
      </c>
      <c r="Q32" s="1573">
        <f t="shared" si="11"/>
        <v>111</v>
      </c>
      <c r="R32" s="1574" t="s">
        <v>8</v>
      </c>
      <c r="S32" s="1575">
        <f t="shared" si="12"/>
        <v>100</v>
      </c>
      <c r="T32" s="1574" t="s">
        <v>8</v>
      </c>
      <c r="U32" s="1575">
        <f t="shared" si="13"/>
        <v>100</v>
      </c>
      <c r="V32" s="1574" t="s">
        <v>8</v>
      </c>
      <c r="W32" s="1575">
        <f t="shared" si="14"/>
        <v>100</v>
      </c>
      <c r="X32" s="1568"/>
      <c r="Y32" s="3373" t="s">
        <v>549</v>
      </c>
      <c r="Z32" s="1576">
        <f t="shared" si="15"/>
        <v>111</v>
      </c>
      <c r="AA32" s="1577">
        <f t="shared" si="3"/>
        <v>1</v>
      </c>
      <c r="AB32" s="1577">
        <f t="shared" si="4"/>
        <v>1</v>
      </c>
      <c r="AC32" s="1577">
        <f t="shared" si="5"/>
        <v>1</v>
      </c>
    </row>
    <row r="33" spans="1:29" ht="15">
      <c r="A33" s="594"/>
      <c r="B33" s="537">
        <v>111</v>
      </c>
      <c r="C33" s="528"/>
      <c r="D33" s="540">
        <v>100</v>
      </c>
      <c r="E33" s="880"/>
      <c r="F33" s="575">
        <f>SUMIF(93:93,E33,94:94)-SUMIF(93:93,C33,94:94)+100</f>
        <v>100</v>
      </c>
      <c r="G33" s="880"/>
      <c r="H33" s="540">
        <f>SUMIF(93:93,G33,94:94)-SUMIF(93:93,C33,94:94)+100</f>
        <v>100</v>
      </c>
      <c r="I33" s="880"/>
      <c r="J33" s="540">
        <f>SUMIF(93:93,I33,94:94)-SUMIF(93:93,C33,94:94)+100</f>
        <v>100</v>
      </c>
      <c r="K33" s="581"/>
      <c r="L33" s="2142"/>
      <c r="M33" s="2134"/>
      <c r="N33" s="2134"/>
      <c r="O33" s="2141"/>
      <c r="P33" s="3373"/>
      <c r="Q33" s="1573">
        <f t="shared" si="11"/>
        <v>111</v>
      </c>
      <c r="R33" s="1574" t="s">
        <v>8</v>
      </c>
      <c r="S33" s="1575">
        <f t="shared" si="12"/>
        <v>100</v>
      </c>
      <c r="T33" s="1574" t="s">
        <v>8</v>
      </c>
      <c r="U33" s="1575">
        <f t="shared" si="13"/>
        <v>100</v>
      </c>
      <c r="V33" s="1574" t="s">
        <v>8</v>
      </c>
      <c r="W33" s="1575">
        <f t="shared" si="14"/>
        <v>100</v>
      </c>
      <c r="X33" s="1568"/>
      <c r="Y33" s="3373"/>
      <c r="Z33" s="1576">
        <f t="shared" si="15"/>
        <v>111</v>
      </c>
      <c r="AA33" s="1577">
        <f t="shared" si="3"/>
        <v>1</v>
      </c>
      <c r="AB33" s="1577">
        <f t="shared" si="4"/>
        <v>1</v>
      </c>
      <c r="AC33" s="1577">
        <f t="shared" si="5"/>
        <v>1</v>
      </c>
    </row>
    <row r="34" spans="1:29" ht="15.75" thickBot="1">
      <c r="A34" s="886"/>
      <c r="B34" s="544">
        <v>111</v>
      </c>
      <c r="C34" s="545"/>
      <c r="D34" s="546">
        <v>100</v>
      </c>
      <c r="E34" s="944"/>
      <c r="F34" s="866">
        <f>SUMIF(95:95,E34,96:96)-SUMIF(95:95,C34,96:96)+100</f>
        <v>100</v>
      </c>
      <c r="G34" s="944"/>
      <c r="H34" s="546">
        <f>SUMIF(95:95,G34,96:96)-SUMIF(95:95,C34,96:96)+100</f>
        <v>100</v>
      </c>
      <c r="I34" s="944"/>
      <c r="J34" s="546">
        <f>SUMIF(95:95,I34,96:96)-SUMIF(95:95,C34,96:96)+100</f>
        <v>100</v>
      </c>
      <c r="K34" s="581"/>
      <c r="L34" s="2142"/>
      <c r="M34" s="2134"/>
      <c r="N34" s="2134"/>
      <c r="O34" s="2141"/>
      <c r="P34" s="3373"/>
      <c r="Q34" s="1573">
        <f t="shared" si="11"/>
        <v>111</v>
      </c>
      <c r="R34" s="1574" t="s">
        <v>8</v>
      </c>
      <c r="S34" s="1575">
        <f t="shared" si="12"/>
        <v>100</v>
      </c>
      <c r="T34" s="1574" t="s">
        <v>8</v>
      </c>
      <c r="U34" s="1575">
        <f t="shared" si="13"/>
        <v>100</v>
      </c>
      <c r="V34" s="1574" t="s">
        <v>8</v>
      </c>
      <c r="W34" s="1575">
        <f t="shared" si="14"/>
        <v>100</v>
      </c>
      <c r="X34" s="1568"/>
      <c r="Y34" s="3373"/>
      <c r="Z34" s="1576">
        <f t="shared" si="15"/>
        <v>111</v>
      </c>
      <c r="AA34" s="1577">
        <f t="shared" si="3"/>
        <v>1</v>
      </c>
      <c r="AB34" s="1577">
        <f t="shared" si="4"/>
        <v>1</v>
      </c>
      <c r="AC34" s="1577">
        <f t="shared" si="5"/>
        <v>1</v>
      </c>
    </row>
    <row r="35" spans="1:29" ht="15">
      <c r="A35" s="607" t="s">
        <v>735</v>
      </c>
      <c r="B35" s="887"/>
      <c r="C35" s="2606" t="s">
        <v>1</v>
      </c>
      <c r="D35" s="2607"/>
      <c r="E35" s="2608"/>
      <c r="F35" s="2609"/>
      <c r="G35" s="2610"/>
      <c r="H35" s="2611"/>
      <c r="I35" s="2608"/>
      <c r="J35" s="2611"/>
      <c r="K35" s="1612"/>
      <c r="L35" s="2144"/>
      <c r="M35" s="2145"/>
      <c r="N35" s="2134"/>
      <c r="O35" s="2145"/>
      <c r="P35" s="3368" t="str">
        <f>A35</f>
        <v>成交单价（元/平方米）</v>
      </c>
      <c r="Q35" s="3368"/>
      <c r="R35" s="3468">
        <f>E35</f>
        <v>0</v>
      </c>
      <c r="S35" s="3468"/>
      <c r="T35" s="3468">
        <f>G35</f>
        <v>0</v>
      </c>
      <c r="U35" s="3468"/>
      <c r="V35" s="3468">
        <f>I35</f>
        <v>0</v>
      </c>
      <c r="W35" s="3468"/>
      <c r="X35" s="1560"/>
      <c r="Y35" s="1582"/>
      <c r="Z35" s="1560"/>
      <c r="AA35" s="1560"/>
      <c r="AB35" s="1560"/>
      <c r="AC35" s="1560"/>
    </row>
    <row r="36" spans="1:29" ht="15.75" thickBot="1">
      <c r="A36" s="615" t="s">
        <v>2757</v>
      </c>
      <c r="B36" s="888"/>
      <c r="C36" s="2612" t="e">
        <f>R37</f>
        <v>#DIV/0!</v>
      </c>
      <c r="D36" s="2613"/>
      <c r="E36" s="2614" t="e">
        <f>R36</f>
        <v>#DIV/0!</v>
      </c>
      <c r="F36" s="2614"/>
      <c r="G36" s="2612" t="e">
        <f>T36</f>
        <v>#DIV/0!</v>
      </c>
      <c r="H36" s="2613"/>
      <c r="I36" s="2614" t="e">
        <f>V36</f>
        <v>#DIV/0!</v>
      </c>
      <c r="J36" s="2613"/>
      <c r="K36" s="1613"/>
      <c r="L36" s="2144"/>
      <c r="M36" s="2145"/>
      <c r="N36" s="2134"/>
      <c r="O36" s="2145"/>
      <c r="P36" s="3368" t="str">
        <f>A36</f>
        <v>比较价格（元/平方米）</v>
      </c>
      <c r="Q36" s="3368"/>
      <c r="R36" s="3468" t="e">
        <f>IF(F1="售价",ROUND(PRODUCT(R35,AA7:AA34),0),ROUND(PRODUCT(R35,AA7:AA34),1))</f>
        <v>#DIV/0!</v>
      </c>
      <c r="S36" s="3468"/>
      <c r="T36" s="3468" t="e">
        <f>IF(F1="售价",ROUND(PRODUCT(T35,AB7:AB34),0),ROUND(PRODUCT(T35,AB7:AB34),1))</f>
        <v>#DIV/0!</v>
      </c>
      <c r="U36" s="3468"/>
      <c r="V36" s="3468" t="e">
        <f>IF(F1="售价",ROUND(PRODUCT(V35,AC7:AC34),0),ROUND(PRODUCT(V35,AC7:AC34),1))</f>
        <v>#DIV/0!</v>
      </c>
      <c r="W36" s="3468"/>
      <c r="X36" s="1560"/>
      <c r="Y36" s="1560"/>
      <c r="Z36" s="1560"/>
      <c r="AA36" s="1560"/>
      <c r="AB36" s="1560"/>
      <c r="AC36" s="1560"/>
    </row>
    <row r="37" spans="1:29" ht="15.75" thickBot="1">
      <c r="A37" s="621" t="s">
        <v>2931</v>
      </c>
      <c r="B37" s="622"/>
      <c r="C37" s="2615" t="e">
        <f>R37</f>
        <v>#DIV/0!</v>
      </c>
      <c r="D37" s="2615"/>
      <c r="E37" s="2615"/>
      <c r="F37" s="2615"/>
      <c r="G37" s="2615"/>
      <c r="H37" s="2615"/>
      <c r="I37" s="2615"/>
      <c r="J37" s="2615"/>
      <c r="K37" s="1614"/>
      <c r="L37" s="2144"/>
      <c r="M37" s="2145"/>
      <c r="N37" s="2145"/>
      <c r="O37" s="2145"/>
      <c r="P37" s="3389" t="str">
        <f>A37</f>
        <v>估价对象XX用房的比较价格（楼面单价，元/平方米）</v>
      </c>
      <c r="Q37" s="3390"/>
      <c r="R37" s="3467" t="e">
        <f>IF(F1="售价",ROUND(AVERAGE(R36:V36),0),ROUND(AVERAGE(R36:V36),1))</f>
        <v>#DIV/0!</v>
      </c>
      <c r="S37" s="3467"/>
      <c r="T37" s="3467"/>
      <c r="U37" s="3467"/>
      <c r="V37" s="3467"/>
      <c r="W37" s="3467"/>
      <c r="X37" s="1560"/>
      <c r="Y37" s="1560"/>
      <c r="Z37" s="1560"/>
      <c r="AA37" s="1560"/>
      <c r="AB37" s="1560"/>
      <c r="AC37" s="1560"/>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556</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557</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5" customFormat="1" ht="13.5" customHeight="1">
      <c r="A42" s="2146"/>
      <c r="B42" s="2146"/>
      <c r="C42" s="624" t="s">
        <v>558</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5"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5" t="s">
        <v>573</v>
      </c>
      <c r="B45" s="1560"/>
      <c r="C45" s="1584"/>
      <c r="D45" s="1584"/>
      <c r="E45" s="1584"/>
      <c r="F45" s="1586"/>
      <c r="G45" s="1586"/>
      <c r="H45" s="1584"/>
      <c r="I45" s="1584"/>
      <c r="J45" s="1584"/>
      <c r="K45" s="1587"/>
      <c r="L45" s="1583"/>
      <c r="M45" s="1584"/>
      <c r="N45" s="1584"/>
      <c r="O45" s="1584"/>
      <c r="P45" s="2157"/>
      <c r="Q45" s="2158"/>
      <c r="R45" s="2145"/>
      <c r="S45" s="2145"/>
      <c r="T45" s="2145"/>
      <c r="U45" s="2145"/>
      <c r="V45" s="2145"/>
      <c r="W45" s="2145"/>
      <c r="X45" s="2145"/>
      <c r="Y45" s="2145"/>
      <c r="Z45" s="2145"/>
      <c r="AA45" s="2145"/>
      <c r="AB45" s="2145"/>
      <c r="AC45" s="2145"/>
    </row>
    <row r="46" spans="1:29" s="1347" customFormat="1" ht="15">
      <c r="A46" s="645" t="s">
        <v>528</v>
      </c>
      <c r="B46" s="646"/>
      <c r="C46" s="2781" t="str">
        <f>YEAR(C7)&amp;"-"&amp;MONTH(C7)</f>
        <v>2019-1</v>
      </c>
      <c r="D46" s="2783">
        <f>EDATE(C46,-1)</f>
        <v>43435</v>
      </c>
      <c r="E46" s="2783">
        <f t="shared" ref="E46:O46" si="16">EDATE(D46,-1)</f>
        <v>43405</v>
      </c>
      <c r="F46" s="2783">
        <f t="shared" si="16"/>
        <v>43374</v>
      </c>
      <c r="G46" s="2783">
        <f t="shared" si="16"/>
        <v>43344</v>
      </c>
      <c r="H46" s="2783">
        <f t="shared" si="16"/>
        <v>43313</v>
      </c>
      <c r="I46" s="2783">
        <f t="shared" si="16"/>
        <v>43282</v>
      </c>
      <c r="J46" s="2783">
        <f t="shared" si="16"/>
        <v>43252</v>
      </c>
      <c r="K46" s="2783">
        <f t="shared" si="16"/>
        <v>43221</v>
      </c>
      <c r="L46" s="2783">
        <f t="shared" si="16"/>
        <v>43191</v>
      </c>
      <c r="M46" s="2783">
        <f t="shared" si="16"/>
        <v>43160</v>
      </c>
      <c r="N46" s="2783">
        <f t="shared" si="16"/>
        <v>43132</v>
      </c>
      <c r="O46" s="2783">
        <f t="shared" si="16"/>
        <v>43101</v>
      </c>
      <c r="P46" s="2160"/>
      <c r="Q46" s="2161"/>
      <c r="R46" s="2161"/>
      <c r="S46" s="2161"/>
      <c r="T46" s="2161"/>
      <c r="U46" s="2161"/>
      <c r="V46" s="2161"/>
      <c r="W46" s="2161"/>
      <c r="X46" s="2161"/>
      <c r="Y46" s="2161"/>
      <c r="Z46" s="2161"/>
      <c r="AA46" s="2161"/>
      <c r="AB46" s="2161"/>
      <c r="AC46" s="2161"/>
    </row>
    <row r="47" spans="1:29" s="1220"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20" customFormat="1" ht="15.75" thickBot="1">
      <c r="A48" s="653" t="s">
        <v>574</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20" customFormat="1" ht="15">
      <c r="A49" s="659" t="s">
        <v>530</v>
      </c>
      <c r="B49" s="648"/>
      <c r="C49" s="660" t="s">
        <v>575</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20"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576</v>
      </c>
      <c r="B51" s="665" t="s">
        <v>533</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536</v>
      </c>
      <c r="C53" s="674" t="s">
        <v>736</v>
      </c>
      <c r="D53" s="674" t="s">
        <v>737</v>
      </c>
      <c r="E53" s="674" t="s">
        <v>738</v>
      </c>
      <c r="F53" s="674" t="s">
        <v>739</v>
      </c>
      <c r="G53" s="674" t="s">
        <v>740</v>
      </c>
      <c r="H53" s="674" t="s">
        <v>741</v>
      </c>
      <c r="I53" s="674" t="s">
        <v>742</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5">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9"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9"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9"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9"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538</v>
      </c>
      <c r="B61" s="665" t="s">
        <v>585</v>
      </c>
      <c r="C61" s="703" t="s">
        <v>578</v>
      </c>
      <c r="D61" s="703" t="s">
        <v>579</v>
      </c>
      <c r="E61" s="703" t="s">
        <v>580</v>
      </c>
      <c r="F61" s="703" t="s">
        <v>581</v>
      </c>
      <c r="G61" s="703" t="s">
        <v>582</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2554</v>
      </c>
      <c r="C63" s="708" t="s">
        <v>578</v>
      </c>
      <c r="D63" s="708" t="s">
        <v>579</v>
      </c>
      <c r="E63" s="708" t="s">
        <v>580</v>
      </c>
      <c r="F63" s="708" t="s">
        <v>581</v>
      </c>
      <c r="G63" s="708" t="s">
        <v>582</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2555</v>
      </c>
      <c r="C65" s="2577" t="s">
        <v>2556</v>
      </c>
      <c r="D65" s="2577" t="s">
        <v>2557</v>
      </c>
      <c r="E65" s="2577" t="s">
        <v>2558</v>
      </c>
      <c r="F65" s="2577" t="s">
        <v>2559</v>
      </c>
      <c r="G65" s="2577" t="s">
        <v>2560</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5"/>
      <c r="I66" s="935"/>
      <c r="J66" s="935"/>
      <c r="K66" s="935"/>
      <c r="L66" s="935"/>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743</v>
      </c>
      <c r="C67" s="708" t="s">
        <v>578</v>
      </c>
      <c r="D67" s="708" t="s">
        <v>579</v>
      </c>
      <c r="E67" s="708" t="s">
        <v>580</v>
      </c>
      <c r="F67" s="708" t="s">
        <v>581</v>
      </c>
      <c r="G67" s="708" t="s">
        <v>582</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20" customFormat="1" ht="15.75" thickTop="1">
      <c r="A71" s="709"/>
      <c r="B71" s="673">
        <f>B23</f>
        <v>111</v>
      </c>
      <c r="C71" s="541"/>
      <c r="D71" s="541"/>
      <c r="E71" s="541"/>
      <c r="F71" s="541"/>
      <c r="G71" s="688"/>
      <c r="H71" s="688"/>
      <c r="I71" s="688"/>
      <c r="J71" s="688"/>
      <c r="K71" s="688"/>
      <c r="L71" s="890"/>
      <c r="M71" s="891"/>
      <c r="N71" s="2162"/>
      <c r="O71" s="2162"/>
      <c r="P71" s="2165"/>
      <c r="Q71" s="2158"/>
      <c r="R71" s="1993"/>
      <c r="S71" s="1993"/>
      <c r="T71" s="1993"/>
      <c r="U71" s="1993"/>
      <c r="V71" s="1993"/>
      <c r="W71" s="1993"/>
      <c r="X71" s="1993"/>
      <c r="Y71" s="1993"/>
      <c r="Z71" s="1993"/>
      <c r="AA71" s="1993"/>
      <c r="AB71" s="1993"/>
      <c r="AC71" s="1993"/>
    </row>
    <row r="72" spans="1:29" s="1220"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20" customFormat="1" ht="15.75" thickTop="1">
      <c r="A73" s="709"/>
      <c r="B73" s="673">
        <f>B24</f>
        <v>111</v>
      </c>
      <c r="C73" s="541"/>
      <c r="D73" s="541"/>
      <c r="E73" s="541"/>
      <c r="F73" s="541"/>
      <c r="G73" s="688"/>
      <c r="H73" s="688"/>
      <c r="I73" s="688"/>
      <c r="J73" s="688"/>
      <c r="K73" s="688"/>
      <c r="L73" s="688"/>
      <c r="M73" s="891"/>
      <c r="N73" s="2162"/>
      <c r="O73" s="2162"/>
      <c r="P73" s="2165"/>
      <c r="Q73" s="2158"/>
      <c r="R73" s="1993"/>
      <c r="S73" s="1993"/>
      <c r="T73" s="1993"/>
      <c r="U73" s="1993"/>
      <c r="V73" s="1993"/>
      <c r="W73" s="1993"/>
      <c r="X73" s="1993"/>
      <c r="Y73" s="1993"/>
      <c r="Z73" s="1993"/>
      <c r="AA73" s="1993"/>
      <c r="AB73" s="1993"/>
      <c r="AC73" s="1993"/>
    </row>
    <row r="74" spans="1:29" s="1220"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9"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9"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550</v>
      </c>
      <c r="B77" s="665" t="s">
        <v>750</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815</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4">
        <v>0.5</v>
      </c>
      <c r="D80" s="894">
        <v>0.6</v>
      </c>
      <c r="E80" s="894">
        <v>0.7</v>
      </c>
      <c r="F80" s="894">
        <v>0.8</v>
      </c>
      <c r="G80" s="894">
        <v>0.9</v>
      </c>
      <c r="H80" s="894">
        <v>1.0001</v>
      </c>
      <c r="I80" s="935"/>
      <c r="J80" s="935"/>
      <c r="K80" s="945"/>
      <c r="L80" s="946"/>
      <c r="M80" s="947"/>
      <c r="N80" s="2162"/>
      <c r="O80" s="2162"/>
      <c r="P80" s="2165"/>
      <c r="Q80" s="2158"/>
      <c r="R80" s="2145"/>
      <c r="S80" s="2145"/>
      <c r="T80" s="2145"/>
      <c r="U80" s="2145"/>
      <c r="V80" s="2145"/>
      <c r="W80" s="2145"/>
      <c r="X80" s="2145"/>
      <c r="Y80" s="2145"/>
      <c r="Z80" s="2145"/>
      <c r="AA80" s="2145"/>
      <c r="AB80" s="2145"/>
      <c r="AC80" s="2145"/>
    </row>
    <row r="81" spans="1:29" s="1339"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816</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824</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825</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9" customFormat="1" ht="15" thickTop="1">
      <c r="A89" s="728"/>
      <c r="B89" s="673" t="s">
        <v>826</v>
      </c>
      <c r="C89" s="688"/>
      <c r="D89" s="688"/>
      <c r="E89" s="688"/>
      <c r="F89" s="688"/>
      <c r="G89" s="688"/>
      <c r="H89" s="688"/>
      <c r="I89" s="688"/>
      <c r="J89" s="688"/>
      <c r="K89" s="688"/>
      <c r="L89" s="688"/>
      <c r="M89" s="891"/>
      <c r="N89" s="2167"/>
      <c r="O89" s="2167"/>
      <c r="P89" s="2168"/>
      <c r="Q89" s="2169"/>
      <c r="R89" s="2170"/>
      <c r="S89" s="2170"/>
      <c r="T89" s="2170"/>
      <c r="U89" s="2170"/>
      <c r="V89" s="2170"/>
      <c r="W89" s="2170"/>
      <c r="X89" s="2170"/>
      <c r="Y89" s="2170"/>
      <c r="Z89" s="2170"/>
      <c r="AA89" s="2170"/>
      <c r="AB89" s="2170"/>
      <c r="AC89" s="2170"/>
    </row>
    <row r="90" spans="1:29" s="1339"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7">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ColWidth="9" defaultRowHeight="12.75"/>
  <cols>
    <col min="1" max="1" width="11.5" style="1250" customWidth="1"/>
    <col min="2" max="2" width="9.25" style="1218" customWidth="1"/>
    <col min="3" max="3" width="5" style="1218" customWidth="1"/>
    <col min="4" max="4" width="9" style="1218"/>
    <col min="5" max="5" width="5" style="1218" customWidth="1"/>
    <col min="6" max="6" width="9" style="1218"/>
    <col min="7" max="7" width="5" style="1218" customWidth="1"/>
    <col min="8" max="8" width="9" style="1218"/>
    <col min="9" max="9" width="5" style="1218" customWidth="1"/>
    <col min="10" max="10" width="9" style="1218"/>
    <col min="11" max="11" width="5" style="1218" customWidth="1"/>
    <col min="12" max="12" width="9" style="1218"/>
    <col min="13" max="13" width="5" style="1218" customWidth="1"/>
    <col min="14" max="14" width="9" style="1218"/>
    <col min="15" max="15" width="5" style="1218" customWidth="1"/>
    <col min="16" max="16" width="9" style="1218"/>
    <col min="17" max="17" width="5" style="1218" customWidth="1"/>
    <col min="18" max="18" width="9" style="1617"/>
    <col min="19" max="19" width="9" style="1250"/>
    <col min="20" max="35" width="9" style="257"/>
    <col min="36" max="16384" width="9" style="1250"/>
  </cols>
  <sheetData>
    <row r="1" spans="1:45" s="257" customFormat="1" ht="14.25" customHeight="1" thickBot="1">
      <c r="A1" s="365"/>
      <c r="B1" s="2234" t="s">
        <v>2302</v>
      </c>
      <c r="C1" s="3477" t="s">
        <v>2303</v>
      </c>
      <c r="D1" s="3478"/>
      <c r="E1" s="3478"/>
      <c r="F1" s="3478"/>
      <c r="G1" s="3478"/>
      <c r="H1" s="3478"/>
      <c r="I1" s="3478"/>
      <c r="J1" s="3478"/>
      <c r="K1" s="3478"/>
      <c r="L1" s="3478"/>
      <c r="M1" s="3478"/>
      <c r="N1" s="3478"/>
      <c r="O1" s="3478"/>
      <c r="P1" s="3478"/>
      <c r="Q1" s="3478"/>
      <c r="R1" s="3478"/>
      <c r="S1" s="3479"/>
      <c r="T1" s="2234" t="s">
        <v>2304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9" t="s">
        <v>2305</v>
      </c>
      <c r="C2" s="950" t="str">
        <f t="shared" ref="C2:L2" si="0">C3&amp;"(含)"&amp;"-"&amp;D3</f>
        <v>(含)-</v>
      </c>
      <c r="D2" s="951" t="str">
        <f t="shared" si="0"/>
        <v>(含)-</v>
      </c>
      <c r="E2" s="951" t="str">
        <f t="shared" si="0"/>
        <v>(含)-</v>
      </c>
      <c r="F2" s="951" t="str">
        <f t="shared" si="0"/>
        <v>(含)-</v>
      </c>
      <c r="G2" s="951" t="str">
        <f t="shared" si="0"/>
        <v>(含)-</v>
      </c>
      <c r="H2" s="951" t="str">
        <f t="shared" si="0"/>
        <v>(含)-</v>
      </c>
      <c r="I2" s="951" t="str">
        <f t="shared" si="0"/>
        <v>(含)-</v>
      </c>
      <c r="J2" s="951" t="str">
        <f t="shared" si="0"/>
        <v>(含)-</v>
      </c>
      <c r="K2" s="951" t="str">
        <f t="shared" si="0"/>
        <v>(含)-</v>
      </c>
      <c r="L2" s="951" t="str">
        <f t="shared" si="0"/>
        <v>(含)-</v>
      </c>
      <c r="M2" s="951" t="str">
        <f t="shared" ref="M2" si="1">M3&amp;"(含)"&amp;"-"&amp;N3</f>
        <v>(含)-</v>
      </c>
      <c r="N2" s="951" t="str">
        <f t="shared" ref="N2" si="2">N3&amp;"(含)"&amp;"-"&amp;O3</f>
        <v>(含)-</v>
      </c>
      <c r="O2" s="951" t="str">
        <f t="shared" ref="O2" si="3">O3&amp;"(含)"&amp;"-"&amp;P3</f>
        <v>(含)-</v>
      </c>
      <c r="P2" s="951" t="str">
        <f t="shared" ref="P2" si="4">P3&amp;"(含)"&amp;"-"&amp;Q3</f>
        <v>(含)-</v>
      </c>
      <c r="Q2" s="951" t="str">
        <f t="shared" ref="Q2" si="5">Q3&amp;"(含)"&amp;"-"&amp;R3</f>
        <v>(含)-</v>
      </c>
      <c r="R2" s="951" t="str">
        <f t="shared" ref="R2" si="6">R3&amp;"(含)"&amp;"-"&amp;S3</f>
        <v>(含)-</v>
      </c>
      <c r="S2" s="2236" t="str">
        <f>S3&amp;"(含)"&amp;"-"</f>
        <v>(含)-</v>
      </c>
      <c r="T2" s="952"/>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3"/>
      <c r="C3" s="954"/>
      <c r="D3" s="955"/>
      <c r="E3" s="955"/>
      <c r="F3" s="955"/>
      <c r="G3" s="955"/>
      <c r="H3" s="955"/>
      <c r="I3" s="955"/>
      <c r="J3" s="956"/>
      <c r="K3" s="956"/>
      <c r="L3" s="957"/>
      <c r="M3" s="2239"/>
      <c r="N3" s="2240"/>
      <c r="O3" s="955"/>
      <c r="P3" s="955"/>
      <c r="Q3" s="955"/>
      <c r="R3" s="955"/>
      <c r="S3" s="2241"/>
      <c r="T3" s="958"/>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6" t="s">
        <v>2924</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8" t="s">
        <v>2923</v>
      </c>
      <c r="C7" s="1961"/>
      <c r="D7" s="1962"/>
      <c r="E7" s="1962"/>
      <c r="F7" s="1962"/>
      <c r="G7" s="1962"/>
      <c r="H7" s="1962"/>
      <c r="I7" s="1962"/>
      <c r="J7" s="1962"/>
      <c r="K7" s="1962"/>
      <c r="L7" s="1962"/>
      <c r="M7" s="2259"/>
      <c r="N7" s="2260"/>
      <c r="O7" s="2261"/>
      <c r="P7" s="2262"/>
      <c r="Q7" s="2263"/>
      <c r="R7" s="2264"/>
      <c r="S7" s="2265"/>
      <c r="T7" s="959"/>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8" t="s">
        <v>2922</v>
      </c>
      <c r="C9" s="1961"/>
      <c r="D9" s="1962"/>
      <c r="E9" s="1962"/>
      <c r="F9" s="1962"/>
      <c r="G9" s="1962"/>
      <c r="H9" s="1962"/>
      <c r="I9" s="1962"/>
      <c r="J9" s="1962"/>
      <c r="K9" s="1962"/>
      <c r="L9" s="1963"/>
      <c r="M9" s="2259"/>
      <c r="N9" s="2260"/>
      <c r="O9" s="2261"/>
      <c r="P9" s="2262"/>
      <c r="Q9" s="2263"/>
      <c r="R9" s="2264"/>
      <c r="S9" s="2265"/>
      <c r="T9" s="959"/>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7"/>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6" t="s">
        <v>2935</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6" t="s">
        <v>2921</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6" t="s">
        <v>2920</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2306</v>
      </c>
      <c r="B17" s="2278" t="s">
        <v>2307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8"/>
      <c r="C19" s="1990"/>
      <c r="D19" s="1990"/>
      <c r="E19" s="1990"/>
      <c r="F19" s="1990"/>
      <c r="G19" s="1990"/>
      <c r="H19" s="1990"/>
      <c r="I19" s="1990"/>
      <c r="J19" s="1990"/>
      <c r="K19" s="1990"/>
      <c r="L19" s="1990"/>
      <c r="M19" s="1990"/>
      <c r="N19" s="1990"/>
      <c r="O19" s="1990"/>
      <c r="P19" s="1990"/>
      <c r="Q19" s="1990"/>
      <c r="R19" s="2225"/>
      <c r="S19" s="2028"/>
    </row>
    <row r="20" spans="1:45" ht="15.75">
      <c r="A20" s="960" t="s">
        <v>827</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60" t="s">
        <v>828</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829</v>
      </c>
      <c r="B22" s="53">
        <f>SUM(B24:B10000)</f>
        <v>0</v>
      </c>
      <c r="C22" s="3474" t="s">
        <v>20</v>
      </c>
      <c r="D22" s="3475"/>
      <c r="E22" s="3475"/>
      <c r="F22" s="3475"/>
      <c r="G22" s="3475"/>
      <c r="H22" s="3475"/>
      <c r="I22" s="3475"/>
      <c r="J22" s="3475"/>
      <c r="K22" s="3475"/>
      <c r="L22" s="3475"/>
      <c r="M22" s="3475"/>
      <c r="N22" s="3475"/>
      <c r="O22" s="3475"/>
      <c r="P22" s="3475"/>
      <c r="Q22" s="3476"/>
      <c r="R22" s="490" t="e">
        <f>ROUND(S22*10000/B22,0)</f>
        <v>#DIV/0!</v>
      </c>
      <c r="S22" s="53">
        <f>SUM(S24:S10000)</f>
        <v>0</v>
      </c>
    </row>
    <row r="23" spans="1:45" s="1615" customFormat="1" ht="24">
      <c r="A23" s="17" t="s">
        <v>830</v>
      </c>
      <c r="B23" s="17" t="s">
        <v>831</v>
      </c>
      <c r="C23" s="17" t="s">
        <v>832</v>
      </c>
      <c r="D23" s="17" t="str">
        <f>B5</f>
        <v>修正项2</v>
      </c>
      <c r="E23" s="17" t="s">
        <v>832</v>
      </c>
      <c r="F23" s="17" t="str">
        <f>B7</f>
        <v>修正项3</v>
      </c>
      <c r="G23" s="17" t="s">
        <v>832</v>
      </c>
      <c r="H23" s="17" t="str">
        <f>B9</f>
        <v>修正项4</v>
      </c>
      <c r="I23" s="17" t="s">
        <v>832</v>
      </c>
      <c r="J23" s="17" t="str">
        <f>B11</f>
        <v>修正项5</v>
      </c>
      <c r="K23" s="17" t="s">
        <v>832</v>
      </c>
      <c r="L23" s="17" t="str">
        <f>B13</f>
        <v>修正项6</v>
      </c>
      <c r="M23" s="17" t="s">
        <v>832</v>
      </c>
      <c r="N23" s="17" t="str">
        <f>B15</f>
        <v>修正项7</v>
      </c>
      <c r="O23" s="17" t="s">
        <v>832</v>
      </c>
      <c r="P23" s="17" t="str">
        <f>B17</f>
        <v>楼层</v>
      </c>
      <c r="Q23" s="17" t="s">
        <v>832</v>
      </c>
      <c r="R23" s="491" t="s">
        <v>833</v>
      </c>
      <c r="S23" s="17" t="s">
        <v>834</v>
      </c>
      <c r="T23" s="18"/>
      <c r="U23" s="18"/>
      <c r="V23" s="18"/>
      <c r="W23" s="18"/>
      <c r="X23" s="18"/>
      <c r="Y23" s="18"/>
      <c r="Z23" s="18"/>
      <c r="AA23" s="18"/>
      <c r="AB23" s="18"/>
      <c r="AC23" s="18"/>
      <c r="AD23" s="18"/>
      <c r="AE23" s="18"/>
      <c r="AF23" s="18"/>
      <c r="AG23" s="18"/>
      <c r="AH23" s="18"/>
      <c r="AI23" s="18"/>
    </row>
    <row r="24" spans="1:45" s="1616" customFormat="1">
      <c r="A24" s="961" t="s">
        <v>835</v>
      </c>
      <c r="B24" s="961"/>
      <c r="C24" s="962">
        <v>1</v>
      </c>
      <c r="D24" s="963"/>
      <c r="E24" s="962">
        <v>1</v>
      </c>
      <c r="F24" s="963"/>
      <c r="G24" s="962">
        <v>1</v>
      </c>
      <c r="H24" s="963"/>
      <c r="I24" s="962">
        <v>1</v>
      </c>
      <c r="J24" s="963"/>
      <c r="K24" s="962">
        <v>1</v>
      </c>
      <c r="L24" s="963"/>
      <c r="M24" s="962">
        <v>1</v>
      </c>
      <c r="N24" s="963"/>
      <c r="O24" s="962">
        <v>1</v>
      </c>
      <c r="P24" s="963"/>
      <c r="Q24" s="962">
        <v>1</v>
      </c>
      <c r="R24" s="964"/>
      <c r="S24" s="962">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5"/>
      <c r="B25" s="137"/>
      <c r="C25" s="53">
        <f>IF(B25="",1,(LOOKUP(B25,$3:$3,$4:$4)-LOOKUP($B$24,$3:$3,$4:$4)+100)/100)</f>
        <v>1</v>
      </c>
      <c r="D25" s="963"/>
      <c r="E25" s="53">
        <f>(SUMIF($5:$5,D25,$6:$6)-SUMIF($5:$5,$D$24,$6:$6)+100)/100</f>
        <v>1</v>
      </c>
      <c r="F25" s="963"/>
      <c r="G25" s="53">
        <f>(SUMIF($7:$7,F25,$8:$8)-SUMIF($7:$7,$F$24,$8:$8)+100)/100</f>
        <v>1</v>
      </c>
      <c r="H25" s="963"/>
      <c r="I25" s="53">
        <f>(SUMIF($9:$9,H25,$10:$10)-SUMIF($9:$9,$H$24,$10:$10)+100)/100</f>
        <v>1</v>
      </c>
      <c r="J25" s="963"/>
      <c r="K25" s="53">
        <f>(SUMIF($11:$11,J25,$12:$12)-SUMIF($11:$11,$J$24,$12:$12)+100)/100</f>
        <v>1</v>
      </c>
      <c r="L25" s="963"/>
      <c r="M25" s="53">
        <f>(SUMIF($13:$13,L25,$14:$14)-SUMIF($13:$13,$L$24,$14:$14)+100)/100</f>
        <v>1</v>
      </c>
      <c r="N25" s="963"/>
      <c r="O25" s="53">
        <f>(SUMIF($15:$15,N25,$16:$16)-SUMIF($15:$15,$N$24,$16:$16)+100)/100</f>
        <v>1</v>
      </c>
      <c r="P25" s="963"/>
      <c r="Q25" s="53">
        <f>(SUMIF($17:$17,P25,$18:$18)-SUMIF($17:$17,$P$24,$18:$18)+100)/100</f>
        <v>1</v>
      </c>
      <c r="R25" s="490">
        <f>IF(B25="",0,ROUND($R$24*C25*E25*G25*I25*K25*M25*O25*Q25,0))</f>
        <v>0</v>
      </c>
      <c r="S25" s="799">
        <f t="shared" si="11"/>
        <v>0</v>
      </c>
    </row>
    <row r="26" spans="1:45">
      <c r="A26" s="965"/>
      <c r="B26" s="137"/>
      <c r="C26" s="53">
        <f t="shared" ref="C26:C89" si="12">IF(B26="",1,(LOOKUP(B26,$3:$3,$4:$4)-LOOKUP($B$24,$3:$3,$4:$4)+100)/100)</f>
        <v>1</v>
      </c>
      <c r="D26" s="963"/>
      <c r="E26" s="53">
        <f t="shared" ref="E26:E89" si="13">(SUMIF($5:$5,D26,$6:$6)-SUMIF($5:$5,$D$24,$6:$6)+100)/100</f>
        <v>1</v>
      </c>
      <c r="F26" s="963"/>
      <c r="G26" s="53">
        <f t="shared" ref="G26:G89" si="14">(SUMIF($7:$7,F26,$8:$8)-SUMIF($7:$7,$F$24,$8:$8)+100)/100</f>
        <v>1</v>
      </c>
      <c r="H26" s="963"/>
      <c r="I26" s="53">
        <f t="shared" ref="I26:I89" si="15">(SUMIF($9:$9,H26,$10:$10)-SUMIF($9:$9,$H$24,$10:$10)+100)/100</f>
        <v>1</v>
      </c>
      <c r="J26" s="963"/>
      <c r="K26" s="53">
        <f t="shared" ref="K26:K89" si="16">(SUMIF($11:$11,J26,$12:$12)-SUMIF($11:$11,$J$24,$12:$12)+100)/100</f>
        <v>1</v>
      </c>
      <c r="L26" s="963"/>
      <c r="M26" s="53">
        <f t="shared" ref="M26:M89" si="17">(SUMIF($13:$13,L26,$14:$14)-SUMIF($13:$13,$L$24,$14:$14)+100)/100</f>
        <v>1</v>
      </c>
      <c r="N26" s="963"/>
      <c r="O26" s="53">
        <f t="shared" ref="O26:O89" si="18">(SUMIF($15:$15,N26,$16:$16)-SUMIF($15:$15,$N$24,$16:$16)+100)/100</f>
        <v>1</v>
      </c>
      <c r="P26" s="963"/>
      <c r="Q26" s="53">
        <f t="shared" ref="Q26:Q89" si="19">(SUMIF($17:$17,P26,$18:$18)-SUMIF($17:$17,$P$24,$18:$18)+100)/100</f>
        <v>1</v>
      </c>
      <c r="R26" s="490">
        <f t="shared" ref="R26:R89" si="20">IF(B26="",0,ROUND($R$24*C26*E26*G26*I26*K26*M26*O26*Q26,0))</f>
        <v>0</v>
      </c>
      <c r="S26" s="799">
        <f t="shared" si="11"/>
        <v>0</v>
      </c>
    </row>
    <row r="27" spans="1:45">
      <c r="A27" s="965"/>
      <c r="B27" s="137"/>
      <c r="C27" s="53">
        <f t="shared" si="12"/>
        <v>1</v>
      </c>
      <c r="D27" s="963"/>
      <c r="E27" s="53">
        <f t="shared" si="13"/>
        <v>1</v>
      </c>
      <c r="F27" s="963"/>
      <c r="G27" s="53">
        <f t="shared" si="14"/>
        <v>1</v>
      </c>
      <c r="H27" s="963"/>
      <c r="I27" s="53">
        <f t="shared" si="15"/>
        <v>1</v>
      </c>
      <c r="J27" s="963"/>
      <c r="K27" s="53">
        <f t="shared" si="16"/>
        <v>1</v>
      </c>
      <c r="L27" s="963"/>
      <c r="M27" s="53">
        <f t="shared" si="17"/>
        <v>1</v>
      </c>
      <c r="N27" s="963"/>
      <c r="O27" s="53">
        <f t="shared" si="18"/>
        <v>1</v>
      </c>
      <c r="P27" s="963"/>
      <c r="Q27" s="53">
        <f t="shared" si="19"/>
        <v>1</v>
      </c>
      <c r="R27" s="490">
        <f t="shared" si="20"/>
        <v>0</v>
      </c>
      <c r="S27" s="799">
        <f t="shared" si="11"/>
        <v>0</v>
      </c>
    </row>
    <row r="28" spans="1:45">
      <c r="A28" s="965"/>
      <c r="B28" s="137"/>
      <c r="C28" s="53">
        <f t="shared" si="12"/>
        <v>1</v>
      </c>
      <c r="D28" s="963"/>
      <c r="E28" s="53">
        <f t="shared" si="13"/>
        <v>1</v>
      </c>
      <c r="F28" s="963"/>
      <c r="G28" s="53">
        <f t="shared" si="14"/>
        <v>1</v>
      </c>
      <c r="H28" s="963"/>
      <c r="I28" s="53">
        <f t="shared" si="15"/>
        <v>1</v>
      </c>
      <c r="J28" s="963"/>
      <c r="K28" s="53">
        <f t="shared" si="16"/>
        <v>1</v>
      </c>
      <c r="L28" s="963"/>
      <c r="M28" s="53">
        <f t="shared" si="17"/>
        <v>1</v>
      </c>
      <c r="N28" s="963"/>
      <c r="O28" s="53">
        <f t="shared" si="18"/>
        <v>1</v>
      </c>
      <c r="P28" s="963"/>
      <c r="Q28" s="53">
        <f t="shared" si="19"/>
        <v>1</v>
      </c>
      <c r="R28" s="490">
        <f t="shared" si="20"/>
        <v>0</v>
      </c>
      <c r="S28" s="799">
        <f t="shared" si="11"/>
        <v>0</v>
      </c>
    </row>
    <row r="29" spans="1:45">
      <c r="A29" s="965"/>
      <c r="B29" s="137"/>
      <c r="C29" s="53">
        <f t="shared" si="12"/>
        <v>1</v>
      </c>
      <c r="D29" s="963"/>
      <c r="E29" s="53">
        <f t="shared" si="13"/>
        <v>1</v>
      </c>
      <c r="F29" s="963"/>
      <c r="G29" s="53">
        <f t="shared" si="14"/>
        <v>1</v>
      </c>
      <c r="H29" s="963"/>
      <c r="I29" s="53">
        <f t="shared" si="15"/>
        <v>1</v>
      </c>
      <c r="J29" s="963"/>
      <c r="K29" s="53">
        <f t="shared" si="16"/>
        <v>1</v>
      </c>
      <c r="L29" s="963"/>
      <c r="M29" s="53">
        <f t="shared" si="17"/>
        <v>1</v>
      </c>
      <c r="N29" s="963"/>
      <c r="O29" s="53">
        <f t="shared" si="18"/>
        <v>1</v>
      </c>
      <c r="P29" s="963"/>
      <c r="Q29" s="53">
        <f t="shared" si="19"/>
        <v>1</v>
      </c>
      <c r="R29" s="490">
        <f t="shared" si="20"/>
        <v>0</v>
      </c>
      <c r="S29" s="799">
        <f t="shared" si="11"/>
        <v>0</v>
      </c>
    </row>
    <row r="30" spans="1:45">
      <c r="A30" s="965"/>
      <c r="B30" s="137"/>
      <c r="C30" s="53">
        <f t="shared" si="12"/>
        <v>1</v>
      </c>
      <c r="D30" s="963"/>
      <c r="E30" s="53">
        <f t="shared" si="13"/>
        <v>1</v>
      </c>
      <c r="F30" s="963"/>
      <c r="G30" s="53">
        <f t="shared" si="14"/>
        <v>1</v>
      </c>
      <c r="H30" s="963"/>
      <c r="I30" s="53">
        <f t="shared" si="15"/>
        <v>1</v>
      </c>
      <c r="J30" s="963"/>
      <c r="K30" s="53">
        <f t="shared" si="16"/>
        <v>1</v>
      </c>
      <c r="L30" s="963"/>
      <c r="M30" s="53">
        <f t="shared" si="17"/>
        <v>1</v>
      </c>
      <c r="N30" s="963"/>
      <c r="O30" s="53">
        <f t="shared" si="18"/>
        <v>1</v>
      </c>
      <c r="P30" s="963"/>
      <c r="Q30" s="53">
        <f t="shared" si="19"/>
        <v>1</v>
      </c>
      <c r="R30" s="490">
        <f t="shared" si="20"/>
        <v>0</v>
      </c>
      <c r="S30" s="799">
        <f t="shared" si="11"/>
        <v>0</v>
      </c>
    </row>
    <row r="31" spans="1:45">
      <c r="A31" s="965"/>
      <c r="B31" s="137"/>
      <c r="C31" s="53">
        <f t="shared" si="12"/>
        <v>1</v>
      </c>
      <c r="D31" s="963"/>
      <c r="E31" s="53">
        <f t="shared" si="13"/>
        <v>1</v>
      </c>
      <c r="F31" s="963"/>
      <c r="G31" s="53">
        <f t="shared" si="14"/>
        <v>1</v>
      </c>
      <c r="H31" s="963"/>
      <c r="I31" s="53">
        <f t="shared" si="15"/>
        <v>1</v>
      </c>
      <c r="J31" s="963"/>
      <c r="K31" s="53">
        <f t="shared" si="16"/>
        <v>1</v>
      </c>
      <c r="L31" s="963"/>
      <c r="M31" s="53">
        <f t="shared" si="17"/>
        <v>1</v>
      </c>
      <c r="N31" s="963"/>
      <c r="O31" s="53">
        <f t="shared" si="18"/>
        <v>1</v>
      </c>
      <c r="P31" s="963"/>
      <c r="Q31" s="53">
        <f t="shared" si="19"/>
        <v>1</v>
      </c>
      <c r="R31" s="490">
        <f t="shared" si="20"/>
        <v>0</v>
      </c>
      <c r="S31" s="799">
        <f t="shared" si="11"/>
        <v>0</v>
      </c>
    </row>
    <row r="32" spans="1:45">
      <c r="A32" s="965"/>
      <c r="B32" s="137"/>
      <c r="C32" s="53">
        <f t="shared" si="12"/>
        <v>1</v>
      </c>
      <c r="D32" s="963"/>
      <c r="E32" s="53">
        <f t="shared" si="13"/>
        <v>1</v>
      </c>
      <c r="F32" s="963"/>
      <c r="G32" s="53">
        <f t="shared" si="14"/>
        <v>1</v>
      </c>
      <c r="H32" s="963"/>
      <c r="I32" s="53">
        <f t="shared" si="15"/>
        <v>1</v>
      </c>
      <c r="J32" s="963"/>
      <c r="K32" s="53">
        <f t="shared" si="16"/>
        <v>1</v>
      </c>
      <c r="L32" s="963"/>
      <c r="M32" s="53">
        <f t="shared" si="17"/>
        <v>1</v>
      </c>
      <c r="N32" s="963"/>
      <c r="O32" s="53">
        <f t="shared" si="18"/>
        <v>1</v>
      </c>
      <c r="P32" s="963"/>
      <c r="Q32" s="53">
        <f t="shared" si="19"/>
        <v>1</v>
      </c>
      <c r="R32" s="490">
        <f t="shared" si="20"/>
        <v>0</v>
      </c>
      <c r="S32" s="799">
        <f t="shared" si="11"/>
        <v>0</v>
      </c>
    </row>
    <row r="33" spans="1:19">
      <c r="A33" s="965"/>
      <c r="B33" s="137"/>
      <c r="C33" s="53">
        <f t="shared" si="12"/>
        <v>1</v>
      </c>
      <c r="D33" s="963"/>
      <c r="E33" s="53">
        <f t="shared" si="13"/>
        <v>1</v>
      </c>
      <c r="F33" s="963"/>
      <c r="G33" s="53">
        <f t="shared" si="14"/>
        <v>1</v>
      </c>
      <c r="H33" s="963"/>
      <c r="I33" s="53">
        <f t="shared" si="15"/>
        <v>1</v>
      </c>
      <c r="J33" s="963"/>
      <c r="K33" s="53">
        <f t="shared" si="16"/>
        <v>1</v>
      </c>
      <c r="L33" s="963"/>
      <c r="M33" s="53">
        <f t="shared" si="17"/>
        <v>1</v>
      </c>
      <c r="N33" s="963"/>
      <c r="O33" s="53">
        <f t="shared" si="18"/>
        <v>1</v>
      </c>
      <c r="P33" s="963"/>
      <c r="Q33" s="53">
        <f t="shared" si="19"/>
        <v>1</v>
      </c>
      <c r="R33" s="490">
        <f t="shared" si="20"/>
        <v>0</v>
      </c>
      <c r="S33" s="799">
        <f t="shared" si="11"/>
        <v>0</v>
      </c>
    </row>
    <row r="34" spans="1:19">
      <c r="A34" s="965"/>
      <c r="B34" s="137"/>
      <c r="C34" s="53">
        <f t="shared" si="12"/>
        <v>1</v>
      </c>
      <c r="D34" s="963"/>
      <c r="E34" s="53">
        <f t="shared" si="13"/>
        <v>1</v>
      </c>
      <c r="F34" s="963"/>
      <c r="G34" s="53">
        <f t="shared" si="14"/>
        <v>1</v>
      </c>
      <c r="H34" s="963"/>
      <c r="I34" s="53">
        <f t="shared" si="15"/>
        <v>1</v>
      </c>
      <c r="J34" s="963"/>
      <c r="K34" s="53">
        <f t="shared" si="16"/>
        <v>1</v>
      </c>
      <c r="L34" s="963"/>
      <c r="M34" s="53">
        <f t="shared" si="17"/>
        <v>1</v>
      </c>
      <c r="N34" s="963"/>
      <c r="O34" s="53">
        <f t="shared" si="18"/>
        <v>1</v>
      </c>
      <c r="P34" s="963"/>
      <c r="Q34" s="53">
        <f t="shared" si="19"/>
        <v>1</v>
      </c>
      <c r="R34" s="490">
        <f t="shared" si="20"/>
        <v>0</v>
      </c>
      <c r="S34" s="799">
        <f t="shared" si="11"/>
        <v>0</v>
      </c>
    </row>
    <row r="35" spans="1:19">
      <c r="A35" s="965"/>
      <c r="B35" s="137"/>
      <c r="C35" s="53">
        <f t="shared" si="12"/>
        <v>1</v>
      </c>
      <c r="D35" s="963"/>
      <c r="E35" s="53">
        <f t="shared" si="13"/>
        <v>1</v>
      </c>
      <c r="F35" s="963"/>
      <c r="G35" s="53">
        <f t="shared" si="14"/>
        <v>1</v>
      </c>
      <c r="H35" s="963"/>
      <c r="I35" s="53">
        <f t="shared" si="15"/>
        <v>1</v>
      </c>
      <c r="J35" s="963"/>
      <c r="K35" s="53">
        <f t="shared" si="16"/>
        <v>1</v>
      </c>
      <c r="L35" s="963"/>
      <c r="M35" s="53">
        <f t="shared" si="17"/>
        <v>1</v>
      </c>
      <c r="N35" s="963"/>
      <c r="O35" s="53">
        <f t="shared" si="18"/>
        <v>1</v>
      </c>
      <c r="P35" s="963"/>
      <c r="Q35" s="53">
        <f t="shared" si="19"/>
        <v>1</v>
      </c>
      <c r="R35" s="490">
        <f t="shared" si="20"/>
        <v>0</v>
      </c>
      <c r="S35" s="799">
        <f t="shared" si="11"/>
        <v>0</v>
      </c>
    </row>
    <row r="36" spans="1:19">
      <c r="A36" s="965"/>
      <c r="B36" s="137"/>
      <c r="C36" s="53">
        <f t="shared" si="12"/>
        <v>1</v>
      </c>
      <c r="D36" s="963"/>
      <c r="E36" s="53">
        <f t="shared" si="13"/>
        <v>1</v>
      </c>
      <c r="F36" s="963"/>
      <c r="G36" s="53">
        <f t="shared" si="14"/>
        <v>1</v>
      </c>
      <c r="H36" s="963"/>
      <c r="I36" s="53">
        <f t="shared" si="15"/>
        <v>1</v>
      </c>
      <c r="J36" s="963"/>
      <c r="K36" s="53">
        <f t="shared" si="16"/>
        <v>1</v>
      </c>
      <c r="L36" s="963"/>
      <c r="M36" s="53">
        <f t="shared" si="17"/>
        <v>1</v>
      </c>
      <c r="N36" s="963"/>
      <c r="O36" s="53">
        <f t="shared" si="18"/>
        <v>1</v>
      </c>
      <c r="P36" s="963"/>
      <c r="Q36" s="53">
        <f t="shared" si="19"/>
        <v>1</v>
      </c>
      <c r="R36" s="490">
        <f t="shared" si="20"/>
        <v>0</v>
      </c>
      <c r="S36" s="799">
        <f t="shared" si="11"/>
        <v>0</v>
      </c>
    </row>
    <row r="37" spans="1:19">
      <c r="A37" s="965"/>
      <c r="B37" s="137"/>
      <c r="C37" s="53">
        <f t="shared" si="12"/>
        <v>1</v>
      </c>
      <c r="D37" s="963"/>
      <c r="E37" s="53">
        <f t="shared" si="13"/>
        <v>1</v>
      </c>
      <c r="F37" s="963"/>
      <c r="G37" s="53">
        <f t="shared" si="14"/>
        <v>1</v>
      </c>
      <c r="H37" s="963"/>
      <c r="I37" s="53">
        <f t="shared" si="15"/>
        <v>1</v>
      </c>
      <c r="J37" s="963"/>
      <c r="K37" s="53">
        <f t="shared" si="16"/>
        <v>1</v>
      </c>
      <c r="L37" s="963"/>
      <c r="M37" s="53">
        <f t="shared" si="17"/>
        <v>1</v>
      </c>
      <c r="N37" s="963"/>
      <c r="O37" s="53">
        <f t="shared" si="18"/>
        <v>1</v>
      </c>
      <c r="P37" s="963"/>
      <c r="Q37" s="53">
        <f t="shared" si="19"/>
        <v>1</v>
      </c>
      <c r="R37" s="490">
        <f t="shared" si="20"/>
        <v>0</v>
      </c>
      <c r="S37" s="799">
        <f t="shared" si="11"/>
        <v>0</v>
      </c>
    </row>
    <row r="38" spans="1:19">
      <c r="A38" s="965"/>
      <c r="B38" s="137"/>
      <c r="C38" s="53">
        <f t="shared" si="12"/>
        <v>1</v>
      </c>
      <c r="D38" s="963"/>
      <c r="E38" s="53">
        <f t="shared" si="13"/>
        <v>1</v>
      </c>
      <c r="F38" s="963"/>
      <c r="G38" s="53">
        <f t="shared" si="14"/>
        <v>1</v>
      </c>
      <c r="H38" s="963"/>
      <c r="I38" s="53">
        <f t="shared" si="15"/>
        <v>1</v>
      </c>
      <c r="J38" s="963"/>
      <c r="K38" s="53">
        <f t="shared" si="16"/>
        <v>1</v>
      </c>
      <c r="L38" s="963"/>
      <c r="M38" s="53">
        <f t="shared" si="17"/>
        <v>1</v>
      </c>
      <c r="N38" s="963"/>
      <c r="O38" s="53">
        <f t="shared" si="18"/>
        <v>1</v>
      </c>
      <c r="P38" s="963"/>
      <c r="Q38" s="53">
        <f t="shared" si="19"/>
        <v>1</v>
      </c>
      <c r="R38" s="490">
        <f t="shared" si="20"/>
        <v>0</v>
      </c>
      <c r="S38" s="799">
        <f t="shared" si="11"/>
        <v>0</v>
      </c>
    </row>
    <row r="39" spans="1:19">
      <c r="A39" s="965"/>
      <c r="B39" s="137"/>
      <c r="C39" s="53">
        <f t="shared" si="12"/>
        <v>1</v>
      </c>
      <c r="D39" s="963"/>
      <c r="E39" s="53">
        <f t="shared" si="13"/>
        <v>1</v>
      </c>
      <c r="F39" s="963"/>
      <c r="G39" s="53">
        <f t="shared" si="14"/>
        <v>1</v>
      </c>
      <c r="H39" s="963"/>
      <c r="I39" s="53">
        <f t="shared" si="15"/>
        <v>1</v>
      </c>
      <c r="J39" s="963"/>
      <c r="K39" s="53">
        <f t="shared" si="16"/>
        <v>1</v>
      </c>
      <c r="L39" s="963"/>
      <c r="M39" s="53">
        <f t="shared" si="17"/>
        <v>1</v>
      </c>
      <c r="N39" s="963"/>
      <c r="O39" s="53">
        <f t="shared" si="18"/>
        <v>1</v>
      </c>
      <c r="P39" s="963"/>
      <c r="Q39" s="53">
        <f t="shared" si="19"/>
        <v>1</v>
      </c>
      <c r="R39" s="490">
        <f t="shared" si="20"/>
        <v>0</v>
      </c>
      <c r="S39" s="799">
        <f t="shared" si="11"/>
        <v>0</v>
      </c>
    </row>
    <row r="40" spans="1:19">
      <c r="A40" s="965"/>
      <c r="B40" s="137"/>
      <c r="C40" s="53">
        <f t="shared" si="12"/>
        <v>1</v>
      </c>
      <c r="D40" s="963"/>
      <c r="E40" s="53">
        <f t="shared" si="13"/>
        <v>1</v>
      </c>
      <c r="F40" s="963"/>
      <c r="G40" s="53">
        <f t="shared" si="14"/>
        <v>1</v>
      </c>
      <c r="H40" s="963"/>
      <c r="I40" s="53">
        <f t="shared" si="15"/>
        <v>1</v>
      </c>
      <c r="J40" s="963"/>
      <c r="K40" s="53">
        <f t="shared" si="16"/>
        <v>1</v>
      </c>
      <c r="L40" s="963"/>
      <c r="M40" s="53">
        <f t="shared" si="17"/>
        <v>1</v>
      </c>
      <c r="N40" s="963"/>
      <c r="O40" s="53">
        <f t="shared" si="18"/>
        <v>1</v>
      </c>
      <c r="P40" s="963"/>
      <c r="Q40" s="53">
        <f t="shared" si="19"/>
        <v>1</v>
      </c>
      <c r="R40" s="490">
        <f t="shared" si="20"/>
        <v>0</v>
      </c>
      <c r="S40" s="799">
        <f t="shared" si="11"/>
        <v>0</v>
      </c>
    </row>
    <row r="41" spans="1:19">
      <c r="A41" s="965"/>
      <c r="B41" s="137"/>
      <c r="C41" s="53">
        <f t="shared" si="12"/>
        <v>1</v>
      </c>
      <c r="D41" s="963"/>
      <c r="E41" s="53">
        <f t="shared" si="13"/>
        <v>1</v>
      </c>
      <c r="F41" s="963"/>
      <c r="G41" s="53">
        <f t="shared" si="14"/>
        <v>1</v>
      </c>
      <c r="H41" s="963"/>
      <c r="I41" s="53">
        <f t="shared" si="15"/>
        <v>1</v>
      </c>
      <c r="J41" s="963"/>
      <c r="K41" s="53">
        <f t="shared" si="16"/>
        <v>1</v>
      </c>
      <c r="L41" s="963"/>
      <c r="M41" s="53">
        <f t="shared" si="17"/>
        <v>1</v>
      </c>
      <c r="N41" s="963"/>
      <c r="O41" s="53">
        <f t="shared" si="18"/>
        <v>1</v>
      </c>
      <c r="P41" s="963"/>
      <c r="Q41" s="53">
        <f t="shared" si="19"/>
        <v>1</v>
      </c>
      <c r="R41" s="490">
        <f t="shared" si="20"/>
        <v>0</v>
      </c>
      <c r="S41" s="799">
        <f t="shared" si="11"/>
        <v>0</v>
      </c>
    </row>
    <row r="42" spans="1:19">
      <c r="A42" s="965"/>
      <c r="B42" s="137"/>
      <c r="C42" s="53">
        <f t="shared" si="12"/>
        <v>1</v>
      </c>
      <c r="D42" s="963"/>
      <c r="E42" s="53">
        <f t="shared" si="13"/>
        <v>1</v>
      </c>
      <c r="F42" s="963"/>
      <c r="G42" s="53">
        <f t="shared" si="14"/>
        <v>1</v>
      </c>
      <c r="H42" s="963"/>
      <c r="I42" s="53">
        <f t="shared" si="15"/>
        <v>1</v>
      </c>
      <c r="J42" s="963"/>
      <c r="K42" s="53">
        <f t="shared" si="16"/>
        <v>1</v>
      </c>
      <c r="L42" s="963"/>
      <c r="M42" s="53">
        <f t="shared" si="17"/>
        <v>1</v>
      </c>
      <c r="N42" s="963"/>
      <c r="O42" s="53">
        <f t="shared" si="18"/>
        <v>1</v>
      </c>
      <c r="P42" s="963"/>
      <c r="Q42" s="53">
        <f t="shared" si="19"/>
        <v>1</v>
      </c>
      <c r="R42" s="490">
        <f t="shared" si="20"/>
        <v>0</v>
      </c>
      <c r="S42" s="799">
        <f t="shared" si="11"/>
        <v>0</v>
      </c>
    </row>
    <row r="43" spans="1:19">
      <c r="A43" s="965"/>
      <c r="B43" s="137"/>
      <c r="C43" s="53">
        <f t="shared" si="12"/>
        <v>1</v>
      </c>
      <c r="D43" s="963"/>
      <c r="E43" s="53">
        <f t="shared" si="13"/>
        <v>1</v>
      </c>
      <c r="F43" s="963"/>
      <c r="G43" s="53">
        <f t="shared" si="14"/>
        <v>1</v>
      </c>
      <c r="H43" s="963"/>
      <c r="I43" s="53">
        <f t="shared" si="15"/>
        <v>1</v>
      </c>
      <c r="J43" s="963"/>
      <c r="K43" s="53">
        <f t="shared" si="16"/>
        <v>1</v>
      </c>
      <c r="L43" s="963"/>
      <c r="M43" s="53">
        <f t="shared" si="17"/>
        <v>1</v>
      </c>
      <c r="N43" s="963"/>
      <c r="O43" s="53">
        <f t="shared" si="18"/>
        <v>1</v>
      </c>
      <c r="P43" s="963"/>
      <c r="Q43" s="53">
        <f t="shared" si="19"/>
        <v>1</v>
      </c>
      <c r="R43" s="490">
        <f t="shared" si="20"/>
        <v>0</v>
      </c>
      <c r="S43" s="799">
        <f t="shared" si="11"/>
        <v>0</v>
      </c>
    </row>
    <row r="44" spans="1:19">
      <c r="A44" s="965"/>
      <c r="B44" s="137"/>
      <c r="C44" s="53">
        <f t="shared" si="12"/>
        <v>1</v>
      </c>
      <c r="D44" s="963"/>
      <c r="E44" s="53">
        <f t="shared" si="13"/>
        <v>1</v>
      </c>
      <c r="F44" s="963"/>
      <c r="G44" s="53">
        <f t="shared" si="14"/>
        <v>1</v>
      </c>
      <c r="H44" s="963"/>
      <c r="I44" s="53">
        <f t="shared" si="15"/>
        <v>1</v>
      </c>
      <c r="J44" s="963"/>
      <c r="K44" s="53">
        <f t="shared" si="16"/>
        <v>1</v>
      </c>
      <c r="L44" s="963"/>
      <c r="M44" s="53">
        <f t="shared" si="17"/>
        <v>1</v>
      </c>
      <c r="N44" s="963"/>
      <c r="O44" s="53">
        <f t="shared" si="18"/>
        <v>1</v>
      </c>
      <c r="P44" s="963"/>
      <c r="Q44" s="53">
        <f t="shared" si="19"/>
        <v>1</v>
      </c>
      <c r="R44" s="490">
        <f t="shared" si="20"/>
        <v>0</v>
      </c>
      <c r="S44" s="799">
        <f t="shared" si="11"/>
        <v>0</v>
      </c>
    </row>
    <row r="45" spans="1:19">
      <c r="A45" s="965"/>
      <c r="B45" s="137"/>
      <c r="C45" s="53">
        <f t="shared" si="12"/>
        <v>1</v>
      </c>
      <c r="D45" s="963"/>
      <c r="E45" s="53">
        <f t="shared" si="13"/>
        <v>1</v>
      </c>
      <c r="F45" s="963"/>
      <c r="G45" s="53">
        <f t="shared" si="14"/>
        <v>1</v>
      </c>
      <c r="H45" s="963"/>
      <c r="I45" s="53">
        <f t="shared" si="15"/>
        <v>1</v>
      </c>
      <c r="J45" s="963"/>
      <c r="K45" s="53">
        <f t="shared" si="16"/>
        <v>1</v>
      </c>
      <c r="L45" s="963"/>
      <c r="M45" s="53">
        <f t="shared" si="17"/>
        <v>1</v>
      </c>
      <c r="N45" s="963"/>
      <c r="O45" s="53">
        <f t="shared" si="18"/>
        <v>1</v>
      </c>
      <c r="P45" s="963"/>
      <c r="Q45" s="53">
        <f t="shared" si="19"/>
        <v>1</v>
      </c>
      <c r="R45" s="490">
        <f t="shared" si="20"/>
        <v>0</v>
      </c>
      <c r="S45" s="799">
        <f t="shared" si="11"/>
        <v>0</v>
      </c>
    </row>
    <row r="46" spans="1:19">
      <c r="A46" s="965"/>
      <c r="B46" s="137"/>
      <c r="C46" s="53">
        <f t="shared" si="12"/>
        <v>1</v>
      </c>
      <c r="D46" s="963"/>
      <c r="E46" s="53">
        <f t="shared" si="13"/>
        <v>1</v>
      </c>
      <c r="F46" s="963"/>
      <c r="G46" s="53">
        <f t="shared" si="14"/>
        <v>1</v>
      </c>
      <c r="H46" s="963"/>
      <c r="I46" s="53">
        <f t="shared" si="15"/>
        <v>1</v>
      </c>
      <c r="J46" s="963"/>
      <c r="K46" s="53">
        <f t="shared" si="16"/>
        <v>1</v>
      </c>
      <c r="L46" s="963"/>
      <c r="M46" s="53">
        <f t="shared" si="17"/>
        <v>1</v>
      </c>
      <c r="N46" s="963"/>
      <c r="O46" s="53">
        <f t="shared" si="18"/>
        <v>1</v>
      </c>
      <c r="P46" s="963"/>
      <c r="Q46" s="53">
        <f t="shared" si="19"/>
        <v>1</v>
      </c>
      <c r="R46" s="490">
        <f t="shared" si="20"/>
        <v>0</v>
      </c>
      <c r="S46" s="799">
        <f t="shared" si="11"/>
        <v>0</v>
      </c>
    </row>
    <row r="47" spans="1:19">
      <c r="A47" s="965"/>
      <c r="B47" s="137"/>
      <c r="C47" s="53">
        <f t="shared" si="12"/>
        <v>1</v>
      </c>
      <c r="D47" s="963"/>
      <c r="E47" s="53">
        <f t="shared" si="13"/>
        <v>1</v>
      </c>
      <c r="F47" s="963"/>
      <c r="G47" s="53">
        <f t="shared" si="14"/>
        <v>1</v>
      </c>
      <c r="H47" s="963"/>
      <c r="I47" s="53">
        <f t="shared" si="15"/>
        <v>1</v>
      </c>
      <c r="J47" s="963"/>
      <c r="K47" s="53">
        <f t="shared" si="16"/>
        <v>1</v>
      </c>
      <c r="L47" s="963"/>
      <c r="M47" s="53">
        <f t="shared" si="17"/>
        <v>1</v>
      </c>
      <c r="N47" s="963"/>
      <c r="O47" s="53">
        <f t="shared" si="18"/>
        <v>1</v>
      </c>
      <c r="P47" s="963"/>
      <c r="Q47" s="53">
        <f t="shared" si="19"/>
        <v>1</v>
      </c>
      <c r="R47" s="490">
        <f t="shared" si="20"/>
        <v>0</v>
      </c>
      <c r="S47" s="799">
        <f t="shared" si="11"/>
        <v>0</v>
      </c>
    </row>
    <row r="48" spans="1:19">
      <c r="A48" s="965"/>
      <c r="B48" s="137"/>
      <c r="C48" s="53">
        <f t="shared" si="12"/>
        <v>1</v>
      </c>
      <c r="D48" s="963"/>
      <c r="E48" s="53">
        <f t="shared" si="13"/>
        <v>1</v>
      </c>
      <c r="F48" s="963"/>
      <c r="G48" s="53">
        <f t="shared" si="14"/>
        <v>1</v>
      </c>
      <c r="H48" s="963"/>
      <c r="I48" s="53">
        <f t="shared" si="15"/>
        <v>1</v>
      </c>
      <c r="J48" s="963"/>
      <c r="K48" s="53">
        <f t="shared" si="16"/>
        <v>1</v>
      </c>
      <c r="L48" s="963"/>
      <c r="M48" s="53">
        <f t="shared" si="17"/>
        <v>1</v>
      </c>
      <c r="N48" s="963"/>
      <c r="O48" s="53">
        <f t="shared" si="18"/>
        <v>1</v>
      </c>
      <c r="P48" s="963"/>
      <c r="Q48" s="53">
        <f t="shared" si="19"/>
        <v>1</v>
      </c>
      <c r="R48" s="490">
        <f t="shared" si="20"/>
        <v>0</v>
      </c>
      <c r="S48" s="799">
        <f t="shared" si="11"/>
        <v>0</v>
      </c>
    </row>
    <row r="49" spans="1:19">
      <c r="A49" s="965"/>
      <c r="B49" s="137"/>
      <c r="C49" s="53">
        <f t="shared" si="12"/>
        <v>1</v>
      </c>
      <c r="D49" s="963"/>
      <c r="E49" s="53">
        <f t="shared" si="13"/>
        <v>1</v>
      </c>
      <c r="F49" s="963"/>
      <c r="G49" s="53">
        <f t="shared" si="14"/>
        <v>1</v>
      </c>
      <c r="H49" s="963"/>
      <c r="I49" s="53">
        <f t="shared" si="15"/>
        <v>1</v>
      </c>
      <c r="J49" s="963"/>
      <c r="K49" s="53">
        <f t="shared" si="16"/>
        <v>1</v>
      </c>
      <c r="L49" s="963"/>
      <c r="M49" s="53">
        <f t="shared" si="17"/>
        <v>1</v>
      </c>
      <c r="N49" s="963"/>
      <c r="O49" s="53">
        <f t="shared" si="18"/>
        <v>1</v>
      </c>
      <c r="P49" s="963"/>
      <c r="Q49" s="53">
        <f t="shared" si="19"/>
        <v>1</v>
      </c>
      <c r="R49" s="490">
        <f t="shared" si="20"/>
        <v>0</v>
      </c>
      <c r="S49" s="799">
        <f t="shared" si="11"/>
        <v>0</v>
      </c>
    </row>
    <row r="50" spans="1:19">
      <c r="A50" s="965"/>
      <c r="B50" s="137"/>
      <c r="C50" s="53">
        <f t="shared" si="12"/>
        <v>1</v>
      </c>
      <c r="D50" s="963"/>
      <c r="E50" s="53">
        <f t="shared" si="13"/>
        <v>1</v>
      </c>
      <c r="F50" s="963"/>
      <c r="G50" s="53">
        <f t="shared" si="14"/>
        <v>1</v>
      </c>
      <c r="H50" s="963"/>
      <c r="I50" s="53">
        <f t="shared" si="15"/>
        <v>1</v>
      </c>
      <c r="J50" s="963"/>
      <c r="K50" s="53">
        <f t="shared" si="16"/>
        <v>1</v>
      </c>
      <c r="L50" s="963"/>
      <c r="M50" s="53">
        <f t="shared" si="17"/>
        <v>1</v>
      </c>
      <c r="N50" s="963"/>
      <c r="O50" s="53">
        <f t="shared" si="18"/>
        <v>1</v>
      </c>
      <c r="P50" s="963"/>
      <c r="Q50" s="53">
        <f t="shared" si="19"/>
        <v>1</v>
      </c>
      <c r="R50" s="490">
        <f t="shared" si="20"/>
        <v>0</v>
      </c>
      <c r="S50" s="799">
        <f t="shared" si="11"/>
        <v>0</v>
      </c>
    </row>
    <row r="51" spans="1:19">
      <c r="A51" s="965"/>
      <c r="B51" s="137"/>
      <c r="C51" s="53">
        <f t="shared" si="12"/>
        <v>1</v>
      </c>
      <c r="D51" s="963"/>
      <c r="E51" s="53">
        <f t="shared" si="13"/>
        <v>1</v>
      </c>
      <c r="F51" s="963"/>
      <c r="G51" s="53">
        <f t="shared" si="14"/>
        <v>1</v>
      </c>
      <c r="H51" s="963"/>
      <c r="I51" s="53">
        <f t="shared" si="15"/>
        <v>1</v>
      </c>
      <c r="J51" s="963"/>
      <c r="K51" s="53">
        <f t="shared" si="16"/>
        <v>1</v>
      </c>
      <c r="L51" s="963"/>
      <c r="M51" s="53">
        <f t="shared" si="17"/>
        <v>1</v>
      </c>
      <c r="N51" s="963"/>
      <c r="O51" s="53">
        <f t="shared" si="18"/>
        <v>1</v>
      </c>
      <c r="P51" s="963"/>
      <c r="Q51" s="53">
        <f t="shared" si="19"/>
        <v>1</v>
      </c>
      <c r="R51" s="490">
        <f t="shared" si="20"/>
        <v>0</v>
      </c>
      <c r="S51" s="799">
        <f t="shared" si="11"/>
        <v>0</v>
      </c>
    </row>
    <row r="52" spans="1:19">
      <c r="A52" s="965"/>
      <c r="B52" s="137"/>
      <c r="C52" s="53">
        <f t="shared" si="12"/>
        <v>1</v>
      </c>
      <c r="D52" s="963"/>
      <c r="E52" s="53">
        <f t="shared" si="13"/>
        <v>1</v>
      </c>
      <c r="F52" s="963"/>
      <c r="G52" s="53">
        <f t="shared" si="14"/>
        <v>1</v>
      </c>
      <c r="H52" s="963"/>
      <c r="I52" s="53">
        <f t="shared" si="15"/>
        <v>1</v>
      </c>
      <c r="J52" s="963"/>
      <c r="K52" s="53">
        <f t="shared" si="16"/>
        <v>1</v>
      </c>
      <c r="L52" s="963"/>
      <c r="M52" s="53">
        <f t="shared" si="17"/>
        <v>1</v>
      </c>
      <c r="N52" s="963"/>
      <c r="O52" s="53">
        <f t="shared" si="18"/>
        <v>1</v>
      </c>
      <c r="P52" s="963"/>
      <c r="Q52" s="53">
        <f t="shared" si="19"/>
        <v>1</v>
      </c>
      <c r="R52" s="490">
        <f t="shared" si="20"/>
        <v>0</v>
      </c>
      <c r="S52" s="799">
        <f t="shared" si="11"/>
        <v>0</v>
      </c>
    </row>
    <row r="53" spans="1:19">
      <c r="A53" s="965"/>
      <c r="B53" s="137"/>
      <c r="C53" s="53">
        <f t="shared" si="12"/>
        <v>1</v>
      </c>
      <c r="D53" s="963"/>
      <c r="E53" s="53">
        <f t="shared" si="13"/>
        <v>1</v>
      </c>
      <c r="F53" s="963"/>
      <c r="G53" s="53">
        <f t="shared" si="14"/>
        <v>1</v>
      </c>
      <c r="H53" s="963"/>
      <c r="I53" s="53">
        <f t="shared" si="15"/>
        <v>1</v>
      </c>
      <c r="J53" s="963"/>
      <c r="K53" s="53">
        <f t="shared" si="16"/>
        <v>1</v>
      </c>
      <c r="L53" s="963"/>
      <c r="M53" s="53">
        <f t="shared" si="17"/>
        <v>1</v>
      </c>
      <c r="N53" s="963"/>
      <c r="O53" s="53">
        <f t="shared" si="18"/>
        <v>1</v>
      </c>
      <c r="P53" s="963"/>
      <c r="Q53" s="53">
        <f t="shared" si="19"/>
        <v>1</v>
      </c>
      <c r="R53" s="490">
        <f t="shared" si="20"/>
        <v>0</v>
      </c>
      <c r="S53" s="799">
        <f t="shared" si="11"/>
        <v>0</v>
      </c>
    </row>
    <row r="54" spans="1:19">
      <c r="A54" s="965"/>
      <c r="B54" s="137"/>
      <c r="C54" s="53">
        <f t="shared" si="12"/>
        <v>1</v>
      </c>
      <c r="D54" s="963"/>
      <c r="E54" s="53">
        <f t="shared" si="13"/>
        <v>1</v>
      </c>
      <c r="F54" s="963"/>
      <c r="G54" s="53">
        <f t="shared" si="14"/>
        <v>1</v>
      </c>
      <c r="H54" s="963"/>
      <c r="I54" s="53">
        <f t="shared" si="15"/>
        <v>1</v>
      </c>
      <c r="J54" s="963"/>
      <c r="K54" s="53">
        <f t="shared" si="16"/>
        <v>1</v>
      </c>
      <c r="L54" s="963"/>
      <c r="M54" s="53">
        <f t="shared" si="17"/>
        <v>1</v>
      </c>
      <c r="N54" s="963"/>
      <c r="O54" s="53">
        <f t="shared" si="18"/>
        <v>1</v>
      </c>
      <c r="P54" s="963"/>
      <c r="Q54" s="53">
        <f t="shared" si="19"/>
        <v>1</v>
      </c>
      <c r="R54" s="490">
        <f t="shared" si="20"/>
        <v>0</v>
      </c>
      <c r="S54" s="799">
        <f t="shared" si="11"/>
        <v>0</v>
      </c>
    </row>
    <row r="55" spans="1:19">
      <c r="A55" s="965"/>
      <c r="B55" s="137"/>
      <c r="C55" s="53">
        <f t="shared" si="12"/>
        <v>1</v>
      </c>
      <c r="D55" s="963"/>
      <c r="E55" s="53">
        <f t="shared" si="13"/>
        <v>1</v>
      </c>
      <c r="F55" s="963"/>
      <c r="G55" s="53">
        <f t="shared" si="14"/>
        <v>1</v>
      </c>
      <c r="H55" s="963"/>
      <c r="I55" s="53">
        <f t="shared" si="15"/>
        <v>1</v>
      </c>
      <c r="J55" s="963"/>
      <c r="K55" s="53">
        <f t="shared" si="16"/>
        <v>1</v>
      </c>
      <c r="L55" s="963"/>
      <c r="M55" s="53">
        <f t="shared" si="17"/>
        <v>1</v>
      </c>
      <c r="N55" s="963"/>
      <c r="O55" s="53">
        <f t="shared" si="18"/>
        <v>1</v>
      </c>
      <c r="P55" s="963"/>
      <c r="Q55" s="53">
        <f t="shared" si="19"/>
        <v>1</v>
      </c>
      <c r="R55" s="490">
        <f t="shared" si="20"/>
        <v>0</v>
      </c>
      <c r="S55" s="799">
        <f t="shared" ref="S55:S77" si="21">ROUND(R55*B55/10000,0)</f>
        <v>0</v>
      </c>
    </row>
    <row r="56" spans="1:19">
      <c r="A56" s="965"/>
      <c r="B56" s="137"/>
      <c r="C56" s="53">
        <f t="shared" si="12"/>
        <v>1</v>
      </c>
      <c r="D56" s="963"/>
      <c r="E56" s="53">
        <f t="shared" si="13"/>
        <v>1</v>
      </c>
      <c r="F56" s="963"/>
      <c r="G56" s="53">
        <f t="shared" si="14"/>
        <v>1</v>
      </c>
      <c r="H56" s="963"/>
      <c r="I56" s="53">
        <f t="shared" si="15"/>
        <v>1</v>
      </c>
      <c r="J56" s="963"/>
      <c r="K56" s="53">
        <f t="shared" si="16"/>
        <v>1</v>
      </c>
      <c r="L56" s="963"/>
      <c r="M56" s="53">
        <f t="shared" si="17"/>
        <v>1</v>
      </c>
      <c r="N56" s="963"/>
      <c r="O56" s="53">
        <f t="shared" si="18"/>
        <v>1</v>
      </c>
      <c r="P56" s="963"/>
      <c r="Q56" s="53">
        <f t="shared" si="19"/>
        <v>1</v>
      </c>
      <c r="R56" s="490">
        <f t="shared" si="20"/>
        <v>0</v>
      </c>
      <c r="S56" s="799">
        <f t="shared" si="21"/>
        <v>0</v>
      </c>
    </row>
    <row r="57" spans="1:19">
      <c r="A57" s="965"/>
      <c r="B57" s="137"/>
      <c r="C57" s="53">
        <f t="shared" si="12"/>
        <v>1</v>
      </c>
      <c r="D57" s="963"/>
      <c r="E57" s="53">
        <f t="shared" si="13"/>
        <v>1</v>
      </c>
      <c r="F57" s="963"/>
      <c r="G57" s="53">
        <f t="shared" si="14"/>
        <v>1</v>
      </c>
      <c r="H57" s="963"/>
      <c r="I57" s="53">
        <f t="shared" si="15"/>
        <v>1</v>
      </c>
      <c r="J57" s="963"/>
      <c r="K57" s="53">
        <f t="shared" si="16"/>
        <v>1</v>
      </c>
      <c r="L57" s="963"/>
      <c r="M57" s="53">
        <f t="shared" si="17"/>
        <v>1</v>
      </c>
      <c r="N57" s="963"/>
      <c r="O57" s="53">
        <f t="shared" si="18"/>
        <v>1</v>
      </c>
      <c r="P57" s="963"/>
      <c r="Q57" s="53">
        <f t="shared" si="19"/>
        <v>1</v>
      </c>
      <c r="R57" s="490">
        <f t="shared" si="20"/>
        <v>0</v>
      </c>
      <c r="S57" s="799">
        <f t="shared" si="21"/>
        <v>0</v>
      </c>
    </row>
    <row r="58" spans="1:19">
      <c r="A58" s="965"/>
      <c r="B58" s="137"/>
      <c r="C58" s="53">
        <f t="shared" si="12"/>
        <v>1</v>
      </c>
      <c r="D58" s="963"/>
      <c r="E58" s="53">
        <f t="shared" si="13"/>
        <v>1</v>
      </c>
      <c r="F58" s="963"/>
      <c r="G58" s="53">
        <f t="shared" si="14"/>
        <v>1</v>
      </c>
      <c r="H58" s="963"/>
      <c r="I58" s="53">
        <f t="shared" si="15"/>
        <v>1</v>
      </c>
      <c r="J58" s="963"/>
      <c r="K58" s="53">
        <f t="shared" si="16"/>
        <v>1</v>
      </c>
      <c r="L58" s="963"/>
      <c r="M58" s="53">
        <f t="shared" si="17"/>
        <v>1</v>
      </c>
      <c r="N58" s="963"/>
      <c r="O58" s="53">
        <f t="shared" si="18"/>
        <v>1</v>
      </c>
      <c r="P58" s="963"/>
      <c r="Q58" s="53">
        <f t="shared" si="19"/>
        <v>1</v>
      </c>
      <c r="R58" s="490">
        <f t="shared" si="20"/>
        <v>0</v>
      </c>
      <c r="S58" s="799">
        <f t="shared" si="21"/>
        <v>0</v>
      </c>
    </row>
    <row r="59" spans="1:19">
      <c r="A59" s="965"/>
      <c r="B59" s="137"/>
      <c r="C59" s="53">
        <f t="shared" si="12"/>
        <v>1</v>
      </c>
      <c r="D59" s="963"/>
      <c r="E59" s="53">
        <f t="shared" si="13"/>
        <v>1</v>
      </c>
      <c r="F59" s="963"/>
      <c r="G59" s="53">
        <f t="shared" si="14"/>
        <v>1</v>
      </c>
      <c r="H59" s="963"/>
      <c r="I59" s="53">
        <f t="shared" si="15"/>
        <v>1</v>
      </c>
      <c r="J59" s="963"/>
      <c r="K59" s="53">
        <f t="shared" si="16"/>
        <v>1</v>
      </c>
      <c r="L59" s="963"/>
      <c r="M59" s="53">
        <f t="shared" si="17"/>
        <v>1</v>
      </c>
      <c r="N59" s="963"/>
      <c r="O59" s="53">
        <f t="shared" si="18"/>
        <v>1</v>
      </c>
      <c r="P59" s="963"/>
      <c r="Q59" s="53">
        <f t="shared" si="19"/>
        <v>1</v>
      </c>
      <c r="R59" s="490">
        <f t="shared" si="20"/>
        <v>0</v>
      </c>
      <c r="S59" s="799">
        <f t="shared" si="21"/>
        <v>0</v>
      </c>
    </row>
    <row r="60" spans="1:19">
      <c r="A60" s="965"/>
      <c r="B60" s="137"/>
      <c r="C60" s="53">
        <f t="shared" si="12"/>
        <v>1</v>
      </c>
      <c r="D60" s="963"/>
      <c r="E60" s="53">
        <f t="shared" si="13"/>
        <v>1</v>
      </c>
      <c r="F60" s="963"/>
      <c r="G60" s="53">
        <f t="shared" si="14"/>
        <v>1</v>
      </c>
      <c r="H60" s="963"/>
      <c r="I60" s="53">
        <f t="shared" si="15"/>
        <v>1</v>
      </c>
      <c r="J60" s="963"/>
      <c r="K60" s="53">
        <f t="shared" si="16"/>
        <v>1</v>
      </c>
      <c r="L60" s="963"/>
      <c r="M60" s="53">
        <f t="shared" si="17"/>
        <v>1</v>
      </c>
      <c r="N60" s="963"/>
      <c r="O60" s="53">
        <f t="shared" si="18"/>
        <v>1</v>
      </c>
      <c r="P60" s="963"/>
      <c r="Q60" s="53">
        <f t="shared" si="19"/>
        <v>1</v>
      </c>
      <c r="R60" s="490">
        <f t="shared" si="20"/>
        <v>0</v>
      </c>
      <c r="S60" s="799">
        <f t="shared" si="21"/>
        <v>0</v>
      </c>
    </row>
    <row r="61" spans="1:19">
      <c r="A61" s="965"/>
      <c r="B61" s="137"/>
      <c r="C61" s="53">
        <f t="shared" si="12"/>
        <v>1</v>
      </c>
      <c r="D61" s="963"/>
      <c r="E61" s="53">
        <f t="shared" si="13"/>
        <v>1</v>
      </c>
      <c r="F61" s="963"/>
      <c r="G61" s="53">
        <f t="shared" si="14"/>
        <v>1</v>
      </c>
      <c r="H61" s="963"/>
      <c r="I61" s="53">
        <f t="shared" si="15"/>
        <v>1</v>
      </c>
      <c r="J61" s="963"/>
      <c r="K61" s="53">
        <f t="shared" si="16"/>
        <v>1</v>
      </c>
      <c r="L61" s="963"/>
      <c r="M61" s="53">
        <f t="shared" si="17"/>
        <v>1</v>
      </c>
      <c r="N61" s="963"/>
      <c r="O61" s="53">
        <f t="shared" si="18"/>
        <v>1</v>
      </c>
      <c r="P61" s="963"/>
      <c r="Q61" s="53">
        <f t="shared" si="19"/>
        <v>1</v>
      </c>
      <c r="R61" s="490">
        <f t="shared" si="20"/>
        <v>0</v>
      </c>
      <c r="S61" s="799">
        <f t="shared" si="21"/>
        <v>0</v>
      </c>
    </row>
    <row r="62" spans="1:19">
      <c r="A62" s="965"/>
      <c r="B62" s="137"/>
      <c r="C62" s="53">
        <f t="shared" si="12"/>
        <v>1</v>
      </c>
      <c r="D62" s="963"/>
      <c r="E62" s="53">
        <f t="shared" si="13"/>
        <v>1</v>
      </c>
      <c r="F62" s="963"/>
      <c r="G62" s="53">
        <f t="shared" si="14"/>
        <v>1</v>
      </c>
      <c r="H62" s="963"/>
      <c r="I62" s="53">
        <f t="shared" si="15"/>
        <v>1</v>
      </c>
      <c r="J62" s="963"/>
      <c r="K62" s="53">
        <f t="shared" si="16"/>
        <v>1</v>
      </c>
      <c r="L62" s="963"/>
      <c r="M62" s="53">
        <f t="shared" si="17"/>
        <v>1</v>
      </c>
      <c r="N62" s="963"/>
      <c r="O62" s="53">
        <f t="shared" si="18"/>
        <v>1</v>
      </c>
      <c r="P62" s="963"/>
      <c r="Q62" s="53">
        <f t="shared" si="19"/>
        <v>1</v>
      </c>
      <c r="R62" s="490">
        <f t="shared" si="20"/>
        <v>0</v>
      </c>
      <c r="S62" s="799">
        <f t="shared" si="21"/>
        <v>0</v>
      </c>
    </row>
    <row r="63" spans="1:19">
      <c r="A63" s="965"/>
      <c r="B63" s="137"/>
      <c r="C63" s="53">
        <f t="shared" si="12"/>
        <v>1</v>
      </c>
      <c r="D63" s="963"/>
      <c r="E63" s="53">
        <f t="shared" si="13"/>
        <v>1</v>
      </c>
      <c r="F63" s="963"/>
      <c r="G63" s="53">
        <f t="shared" si="14"/>
        <v>1</v>
      </c>
      <c r="H63" s="963"/>
      <c r="I63" s="53">
        <f t="shared" si="15"/>
        <v>1</v>
      </c>
      <c r="J63" s="963"/>
      <c r="K63" s="53">
        <f t="shared" si="16"/>
        <v>1</v>
      </c>
      <c r="L63" s="963"/>
      <c r="M63" s="53">
        <f t="shared" si="17"/>
        <v>1</v>
      </c>
      <c r="N63" s="963"/>
      <c r="O63" s="53">
        <f t="shared" si="18"/>
        <v>1</v>
      </c>
      <c r="P63" s="963"/>
      <c r="Q63" s="53">
        <f t="shared" si="19"/>
        <v>1</v>
      </c>
      <c r="R63" s="490">
        <f t="shared" si="20"/>
        <v>0</v>
      </c>
      <c r="S63" s="799">
        <f t="shared" si="21"/>
        <v>0</v>
      </c>
    </row>
    <row r="64" spans="1:19">
      <c r="A64" s="965"/>
      <c r="B64" s="137"/>
      <c r="C64" s="53">
        <f t="shared" si="12"/>
        <v>1</v>
      </c>
      <c r="D64" s="963"/>
      <c r="E64" s="53">
        <f t="shared" si="13"/>
        <v>1</v>
      </c>
      <c r="F64" s="963"/>
      <c r="G64" s="53">
        <f t="shared" si="14"/>
        <v>1</v>
      </c>
      <c r="H64" s="963"/>
      <c r="I64" s="53">
        <f t="shared" si="15"/>
        <v>1</v>
      </c>
      <c r="J64" s="963"/>
      <c r="K64" s="53">
        <f t="shared" si="16"/>
        <v>1</v>
      </c>
      <c r="L64" s="963"/>
      <c r="M64" s="53">
        <f t="shared" si="17"/>
        <v>1</v>
      </c>
      <c r="N64" s="963"/>
      <c r="O64" s="53">
        <f t="shared" si="18"/>
        <v>1</v>
      </c>
      <c r="P64" s="963"/>
      <c r="Q64" s="53">
        <f t="shared" si="19"/>
        <v>1</v>
      </c>
      <c r="R64" s="490">
        <f t="shared" si="20"/>
        <v>0</v>
      </c>
      <c r="S64" s="799">
        <f t="shared" si="21"/>
        <v>0</v>
      </c>
    </row>
    <row r="65" spans="1:19">
      <c r="A65" s="965"/>
      <c r="B65" s="137"/>
      <c r="C65" s="53">
        <f t="shared" si="12"/>
        <v>1</v>
      </c>
      <c r="D65" s="963"/>
      <c r="E65" s="53">
        <f t="shared" si="13"/>
        <v>1</v>
      </c>
      <c r="F65" s="963"/>
      <c r="G65" s="53">
        <f t="shared" si="14"/>
        <v>1</v>
      </c>
      <c r="H65" s="963"/>
      <c r="I65" s="53">
        <f t="shared" si="15"/>
        <v>1</v>
      </c>
      <c r="J65" s="963"/>
      <c r="K65" s="53">
        <f t="shared" si="16"/>
        <v>1</v>
      </c>
      <c r="L65" s="963"/>
      <c r="M65" s="53">
        <f t="shared" si="17"/>
        <v>1</v>
      </c>
      <c r="N65" s="963"/>
      <c r="O65" s="53">
        <f t="shared" si="18"/>
        <v>1</v>
      </c>
      <c r="P65" s="963"/>
      <c r="Q65" s="53">
        <f t="shared" si="19"/>
        <v>1</v>
      </c>
      <c r="R65" s="490">
        <f t="shared" si="20"/>
        <v>0</v>
      </c>
      <c r="S65" s="799">
        <f t="shared" si="21"/>
        <v>0</v>
      </c>
    </row>
    <row r="66" spans="1:19">
      <c r="A66" s="965"/>
      <c r="B66" s="137"/>
      <c r="C66" s="53">
        <f t="shared" si="12"/>
        <v>1</v>
      </c>
      <c r="D66" s="963"/>
      <c r="E66" s="53">
        <f t="shared" si="13"/>
        <v>1</v>
      </c>
      <c r="F66" s="963"/>
      <c r="G66" s="53">
        <f t="shared" si="14"/>
        <v>1</v>
      </c>
      <c r="H66" s="963"/>
      <c r="I66" s="53">
        <f t="shared" si="15"/>
        <v>1</v>
      </c>
      <c r="J66" s="963"/>
      <c r="K66" s="53">
        <f t="shared" si="16"/>
        <v>1</v>
      </c>
      <c r="L66" s="963"/>
      <c r="M66" s="53">
        <f t="shared" si="17"/>
        <v>1</v>
      </c>
      <c r="N66" s="963"/>
      <c r="O66" s="53">
        <f t="shared" si="18"/>
        <v>1</v>
      </c>
      <c r="P66" s="963"/>
      <c r="Q66" s="53">
        <f t="shared" si="19"/>
        <v>1</v>
      </c>
      <c r="R66" s="490">
        <f t="shared" si="20"/>
        <v>0</v>
      </c>
      <c r="S66" s="799">
        <f t="shared" si="21"/>
        <v>0</v>
      </c>
    </row>
    <row r="67" spans="1:19">
      <c r="A67" s="965"/>
      <c r="B67" s="137"/>
      <c r="C67" s="53">
        <f t="shared" si="12"/>
        <v>1</v>
      </c>
      <c r="D67" s="963"/>
      <c r="E67" s="53">
        <f t="shared" si="13"/>
        <v>1</v>
      </c>
      <c r="F67" s="963"/>
      <c r="G67" s="53">
        <f t="shared" si="14"/>
        <v>1</v>
      </c>
      <c r="H67" s="963"/>
      <c r="I67" s="53">
        <f t="shared" si="15"/>
        <v>1</v>
      </c>
      <c r="J67" s="963"/>
      <c r="K67" s="53">
        <f t="shared" si="16"/>
        <v>1</v>
      </c>
      <c r="L67" s="963"/>
      <c r="M67" s="53">
        <f t="shared" si="17"/>
        <v>1</v>
      </c>
      <c r="N67" s="963"/>
      <c r="O67" s="53">
        <f t="shared" si="18"/>
        <v>1</v>
      </c>
      <c r="P67" s="963"/>
      <c r="Q67" s="53">
        <f t="shared" si="19"/>
        <v>1</v>
      </c>
      <c r="R67" s="490">
        <f t="shared" si="20"/>
        <v>0</v>
      </c>
      <c r="S67" s="799">
        <f t="shared" si="21"/>
        <v>0</v>
      </c>
    </row>
    <row r="68" spans="1:19">
      <c r="A68" s="965"/>
      <c r="B68" s="137"/>
      <c r="C68" s="53">
        <f t="shared" si="12"/>
        <v>1</v>
      </c>
      <c r="D68" s="963"/>
      <c r="E68" s="53">
        <f t="shared" si="13"/>
        <v>1</v>
      </c>
      <c r="F68" s="963"/>
      <c r="G68" s="53">
        <f t="shared" si="14"/>
        <v>1</v>
      </c>
      <c r="H68" s="963"/>
      <c r="I68" s="53">
        <f t="shared" si="15"/>
        <v>1</v>
      </c>
      <c r="J68" s="963"/>
      <c r="K68" s="53">
        <f t="shared" si="16"/>
        <v>1</v>
      </c>
      <c r="L68" s="963"/>
      <c r="M68" s="53">
        <f t="shared" si="17"/>
        <v>1</v>
      </c>
      <c r="N68" s="963"/>
      <c r="O68" s="53">
        <f t="shared" si="18"/>
        <v>1</v>
      </c>
      <c r="P68" s="963"/>
      <c r="Q68" s="53">
        <f t="shared" si="19"/>
        <v>1</v>
      </c>
      <c r="R68" s="490">
        <f t="shared" si="20"/>
        <v>0</v>
      </c>
      <c r="S68" s="799">
        <f t="shared" si="21"/>
        <v>0</v>
      </c>
    </row>
    <row r="69" spans="1:19">
      <c r="A69" s="965"/>
      <c r="B69" s="137"/>
      <c r="C69" s="53">
        <f t="shared" si="12"/>
        <v>1</v>
      </c>
      <c r="D69" s="963"/>
      <c r="E69" s="53">
        <f t="shared" si="13"/>
        <v>1</v>
      </c>
      <c r="F69" s="963"/>
      <c r="G69" s="53">
        <f t="shared" si="14"/>
        <v>1</v>
      </c>
      <c r="H69" s="963"/>
      <c r="I69" s="53">
        <f t="shared" si="15"/>
        <v>1</v>
      </c>
      <c r="J69" s="963"/>
      <c r="K69" s="53">
        <f t="shared" si="16"/>
        <v>1</v>
      </c>
      <c r="L69" s="963"/>
      <c r="M69" s="53">
        <f t="shared" si="17"/>
        <v>1</v>
      </c>
      <c r="N69" s="963"/>
      <c r="O69" s="53">
        <f t="shared" si="18"/>
        <v>1</v>
      </c>
      <c r="P69" s="963"/>
      <c r="Q69" s="53">
        <f t="shared" si="19"/>
        <v>1</v>
      </c>
      <c r="R69" s="490">
        <f t="shared" si="20"/>
        <v>0</v>
      </c>
      <c r="S69" s="799">
        <f t="shared" si="21"/>
        <v>0</v>
      </c>
    </row>
    <row r="70" spans="1:19">
      <c r="A70" s="965"/>
      <c r="B70" s="137"/>
      <c r="C70" s="53">
        <f t="shared" si="12"/>
        <v>1</v>
      </c>
      <c r="D70" s="963"/>
      <c r="E70" s="53">
        <f t="shared" si="13"/>
        <v>1</v>
      </c>
      <c r="F70" s="963"/>
      <c r="G70" s="53">
        <f t="shared" si="14"/>
        <v>1</v>
      </c>
      <c r="H70" s="963"/>
      <c r="I70" s="53">
        <f t="shared" si="15"/>
        <v>1</v>
      </c>
      <c r="J70" s="963"/>
      <c r="K70" s="53">
        <f t="shared" si="16"/>
        <v>1</v>
      </c>
      <c r="L70" s="963"/>
      <c r="M70" s="53">
        <f t="shared" si="17"/>
        <v>1</v>
      </c>
      <c r="N70" s="963"/>
      <c r="O70" s="53">
        <f t="shared" si="18"/>
        <v>1</v>
      </c>
      <c r="P70" s="963"/>
      <c r="Q70" s="53">
        <f t="shared" si="19"/>
        <v>1</v>
      </c>
      <c r="R70" s="490">
        <f t="shared" si="20"/>
        <v>0</v>
      </c>
      <c r="S70" s="799">
        <f t="shared" si="21"/>
        <v>0</v>
      </c>
    </row>
    <row r="71" spans="1:19">
      <c r="A71" s="965"/>
      <c r="B71" s="137"/>
      <c r="C71" s="53">
        <f t="shared" si="12"/>
        <v>1</v>
      </c>
      <c r="D71" s="963"/>
      <c r="E71" s="53">
        <f t="shared" si="13"/>
        <v>1</v>
      </c>
      <c r="F71" s="963"/>
      <c r="G71" s="53">
        <f t="shared" si="14"/>
        <v>1</v>
      </c>
      <c r="H71" s="963"/>
      <c r="I71" s="53">
        <f t="shared" si="15"/>
        <v>1</v>
      </c>
      <c r="J71" s="963"/>
      <c r="K71" s="53">
        <f t="shared" si="16"/>
        <v>1</v>
      </c>
      <c r="L71" s="963"/>
      <c r="M71" s="53">
        <f t="shared" si="17"/>
        <v>1</v>
      </c>
      <c r="N71" s="963"/>
      <c r="O71" s="53">
        <f t="shared" si="18"/>
        <v>1</v>
      </c>
      <c r="P71" s="963"/>
      <c r="Q71" s="53">
        <f t="shared" si="19"/>
        <v>1</v>
      </c>
      <c r="R71" s="490">
        <f t="shared" si="20"/>
        <v>0</v>
      </c>
      <c r="S71" s="799">
        <f t="shared" si="21"/>
        <v>0</v>
      </c>
    </row>
    <row r="72" spans="1:19">
      <c r="A72" s="965"/>
      <c r="B72" s="137"/>
      <c r="C72" s="53">
        <f t="shared" si="12"/>
        <v>1</v>
      </c>
      <c r="D72" s="963"/>
      <c r="E72" s="53">
        <f t="shared" si="13"/>
        <v>1</v>
      </c>
      <c r="F72" s="963"/>
      <c r="G72" s="53">
        <f t="shared" si="14"/>
        <v>1</v>
      </c>
      <c r="H72" s="963"/>
      <c r="I72" s="53">
        <f t="shared" si="15"/>
        <v>1</v>
      </c>
      <c r="J72" s="963"/>
      <c r="K72" s="53">
        <f t="shared" si="16"/>
        <v>1</v>
      </c>
      <c r="L72" s="963"/>
      <c r="M72" s="53">
        <f t="shared" si="17"/>
        <v>1</v>
      </c>
      <c r="N72" s="963"/>
      <c r="O72" s="53">
        <f t="shared" si="18"/>
        <v>1</v>
      </c>
      <c r="P72" s="963"/>
      <c r="Q72" s="53">
        <f t="shared" si="19"/>
        <v>1</v>
      </c>
      <c r="R72" s="490">
        <f t="shared" si="20"/>
        <v>0</v>
      </c>
      <c r="S72" s="799">
        <f t="shared" si="21"/>
        <v>0</v>
      </c>
    </row>
    <row r="73" spans="1:19">
      <c r="A73" s="965"/>
      <c r="B73" s="137"/>
      <c r="C73" s="53">
        <f t="shared" si="12"/>
        <v>1</v>
      </c>
      <c r="D73" s="963"/>
      <c r="E73" s="53">
        <f t="shared" si="13"/>
        <v>1</v>
      </c>
      <c r="F73" s="963"/>
      <c r="G73" s="53">
        <f t="shared" si="14"/>
        <v>1</v>
      </c>
      <c r="H73" s="963"/>
      <c r="I73" s="53">
        <f t="shared" si="15"/>
        <v>1</v>
      </c>
      <c r="J73" s="963"/>
      <c r="K73" s="53">
        <f t="shared" si="16"/>
        <v>1</v>
      </c>
      <c r="L73" s="963"/>
      <c r="M73" s="53">
        <f t="shared" si="17"/>
        <v>1</v>
      </c>
      <c r="N73" s="963"/>
      <c r="O73" s="53">
        <f t="shared" si="18"/>
        <v>1</v>
      </c>
      <c r="P73" s="963"/>
      <c r="Q73" s="53">
        <f t="shared" si="19"/>
        <v>1</v>
      </c>
      <c r="R73" s="490">
        <f t="shared" si="20"/>
        <v>0</v>
      </c>
      <c r="S73" s="799">
        <f t="shared" si="21"/>
        <v>0</v>
      </c>
    </row>
    <row r="74" spans="1:19">
      <c r="A74" s="965"/>
      <c r="B74" s="137"/>
      <c r="C74" s="53">
        <f t="shared" si="12"/>
        <v>1</v>
      </c>
      <c r="D74" s="963"/>
      <c r="E74" s="53">
        <f t="shared" si="13"/>
        <v>1</v>
      </c>
      <c r="F74" s="963"/>
      <c r="G74" s="53">
        <f t="shared" si="14"/>
        <v>1</v>
      </c>
      <c r="H74" s="963"/>
      <c r="I74" s="53">
        <f t="shared" si="15"/>
        <v>1</v>
      </c>
      <c r="J74" s="963"/>
      <c r="K74" s="53">
        <f t="shared" si="16"/>
        <v>1</v>
      </c>
      <c r="L74" s="963"/>
      <c r="M74" s="53">
        <f t="shared" si="17"/>
        <v>1</v>
      </c>
      <c r="N74" s="963"/>
      <c r="O74" s="53">
        <f t="shared" si="18"/>
        <v>1</v>
      </c>
      <c r="P74" s="963"/>
      <c r="Q74" s="53">
        <f t="shared" si="19"/>
        <v>1</v>
      </c>
      <c r="R74" s="490">
        <f t="shared" si="20"/>
        <v>0</v>
      </c>
      <c r="S74" s="799">
        <f t="shared" si="21"/>
        <v>0</v>
      </c>
    </row>
    <row r="75" spans="1:19">
      <c r="A75" s="965"/>
      <c r="B75" s="137"/>
      <c r="C75" s="53">
        <f t="shared" si="12"/>
        <v>1</v>
      </c>
      <c r="D75" s="963"/>
      <c r="E75" s="53">
        <f t="shared" si="13"/>
        <v>1</v>
      </c>
      <c r="F75" s="963"/>
      <c r="G75" s="53">
        <f t="shared" si="14"/>
        <v>1</v>
      </c>
      <c r="H75" s="963"/>
      <c r="I75" s="53">
        <f t="shared" si="15"/>
        <v>1</v>
      </c>
      <c r="J75" s="963"/>
      <c r="K75" s="53">
        <f t="shared" si="16"/>
        <v>1</v>
      </c>
      <c r="L75" s="963"/>
      <c r="M75" s="53">
        <f t="shared" si="17"/>
        <v>1</v>
      </c>
      <c r="N75" s="963"/>
      <c r="O75" s="53">
        <f t="shared" si="18"/>
        <v>1</v>
      </c>
      <c r="P75" s="963"/>
      <c r="Q75" s="53">
        <f t="shared" si="19"/>
        <v>1</v>
      </c>
      <c r="R75" s="490">
        <f t="shared" si="20"/>
        <v>0</v>
      </c>
      <c r="S75" s="799">
        <f t="shared" si="21"/>
        <v>0</v>
      </c>
    </row>
    <row r="76" spans="1:19">
      <c r="A76" s="965"/>
      <c r="B76" s="137"/>
      <c r="C76" s="53">
        <f t="shared" si="12"/>
        <v>1</v>
      </c>
      <c r="D76" s="963"/>
      <c r="E76" s="53">
        <f t="shared" si="13"/>
        <v>1</v>
      </c>
      <c r="F76" s="963"/>
      <c r="G76" s="53">
        <f t="shared" si="14"/>
        <v>1</v>
      </c>
      <c r="H76" s="963"/>
      <c r="I76" s="53">
        <f t="shared" si="15"/>
        <v>1</v>
      </c>
      <c r="J76" s="963"/>
      <c r="K76" s="53">
        <f t="shared" si="16"/>
        <v>1</v>
      </c>
      <c r="L76" s="963"/>
      <c r="M76" s="53">
        <f t="shared" si="17"/>
        <v>1</v>
      </c>
      <c r="N76" s="963"/>
      <c r="O76" s="53">
        <f t="shared" si="18"/>
        <v>1</v>
      </c>
      <c r="P76" s="963"/>
      <c r="Q76" s="53">
        <f t="shared" si="19"/>
        <v>1</v>
      </c>
      <c r="R76" s="490">
        <f t="shared" si="20"/>
        <v>0</v>
      </c>
      <c r="S76" s="799">
        <f t="shared" si="21"/>
        <v>0</v>
      </c>
    </row>
    <row r="77" spans="1:19">
      <c r="A77" s="965"/>
      <c r="B77" s="137"/>
      <c r="C77" s="53">
        <f t="shared" si="12"/>
        <v>1</v>
      </c>
      <c r="D77" s="963"/>
      <c r="E77" s="53">
        <f t="shared" si="13"/>
        <v>1</v>
      </c>
      <c r="F77" s="963"/>
      <c r="G77" s="53">
        <f t="shared" si="14"/>
        <v>1</v>
      </c>
      <c r="H77" s="963"/>
      <c r="I77" s="53">
        <f t="shared" si="15"/>
        <v>1</v>
      </c>
      <c r="J77" s="963"/>
      <c r="K77" s="53">
        <f t="shared" si="16"/>
        <v>1</v>
      </c>
      <c r="L77" s="963"/>
      <c r="M77" s="53">
        <f t="shared" si="17"/>
        <v>1</v>
      </c>
      <c r="N77" s="963"/>
      <c r="O77" s="53">
        <f t="shared" si="18"/>
        <v>1</v>
      </c>
      <c r="P77" s="963"/>
      <c r="Q77" s="53">
        <f t="shared" si="19"/>
        <v>1</v>
      </c>
      <c r="R77" s="490">
        <f t="shared" si="20"/>
        <v>0</v>
      </c>
      <c r="S77" s="799">
        <f t="shared" si="21"/>
        <v>0</v>
      </c>
    </row>
    <row r="78" spans="1:19">
      <c r="A78" s="965"/>
      <c r="B78" s="137"/>
      <c r="C78" s="53">
        <f t="shared" si="12"/>
        <v>1</v>
      </c>
      <c r="D78" s="963"/>
      <c r="E78" s="53">
        <f t="shared" si="13"/>
        <v>1</v>
      </c>
      <c r="F78" s="963"/>
      <c r="G78" s="53">
        <f t="shared" si="14"/>
        <v>1</v>
      </c>
      <c r="H78" s="963"/>
      <c r="I78" s="53">
        <f t="shared" si="15"/>
        <v>1</v>
      </c>
      <c r="J78" s="963"/>
      <c r="K78" s="53">
        <f t="shared" si="16"/>
        <v>1</v>
      </c>
      <c r="L78" s="963"/>
      <c r="M78" s="53">
        <f t="shared" si="17"/>
        <v>1</v>
      </c>
      <c r="N78" s="963"/>
      <c r="O78" s="53">
        <f t="shared" si="18"/>
        <v>1</v>
      </c>
      <c r="P78" s="963"/>
      <c r="Q78" s="53">
        <f t="shared" si="19"/>
        <v>1</v>
      </c>
      <c r="R78" s="490">
        <f t="shared" si="20"/>
        <v>0</v>
      </c>
      <c r="S78" s="799">
        <f t="shared" ref="S78:S122" si="22">ROUND(R78*B78/10000,0)</f>
        <v>0</v>
      </c>
    </row>
    <row r="79" spans="1:19">
      <c r="A79" s="965"/>
      <c r="B79" s="137"/>
      <c r="C79" s="53">
        <f t="shared" si="12"/>
        <v>1</v>
      </c>
      <c r="D79" s="963"/>
      <c r="E79" s="53">
        <f t="shared" si="13"/>
        <v>1</v>
      </c>
      <c r="F79" s="963"/>
      <c r="G79" s="53">
        <f t="shared" si="14"/>
        <v>1</v>
      </c>
      <c r="H79" s="963"/>
      <c r="I79" s="53">
        <f t="shared" si="15"/>
        <v>1</v>
      </c>
      <c r="J79" s="963"/>
      <c r="K79" s="53">
        <f t="shared" si="16"/>
        <v>1</v>
      </c>
      <c r="L79" s="963"/>
      <c r="M79" s="53">
        <f t="shared" si="17"/>
        <v>1</v>
      </c>
      <c r="N79" s="963"/>
      <c r="O79" s="53">
        <f t="shared" si="18"/>
        <v>1</v>
      </c>
      <c r="P79" s="963"/>
      <c r="Q79" s="53">
        <f t="shared" si="19"/>
        <v>1</v>
      </c>
      <c r="R79" s="490">
        <f t="shared" si="20"/>
        <v>0</v>
      </c>
      <c r="S79" s="799">
        <f t="shared" si="22"/>
        <v>0</v>
      </c>
    </row>
    <row r="80" spans="1:19">
      <c r="A80" s="965"/>
      <c r="B80" s="137"/>
      <c r="C80" s="53">
        <f t="shared" si="12"/>
        <v>1</v>
      </c>
      <c r="D80" s="963"/>
      <c r="E80" s="53">
        <f t="shared" si="13"/>
        <v>1</v>
      </c>
      <c r="F80" s="963"/>
      <c r="G80" s="53">
        <f t="shared" si="14"/>
        <v>1</v>
      </c>
      <c r="H80" s="963"/>
      <c r="I80" s="53">
        <f t="shared" si="15"/>
        <v>1</v>
      </c>
      <c r="J80" s="963"/>
      <c r="K80" s="53">
        <f t="shared" si="16"/>
        <v>1</v>
      </c>
      <c r="L80" s="963"/>
      <c r="M80" s="53">
        <f t="shared" si="17"/>
        <v>1</v>
      </c>
      <c r="N80" s="963"/>
      <c r="O80" s="53">
        <f t="shared" si="18"/>
        <v>1</v>
      </c>
      <c r="P80" s="963"/>
      <c r="Q80" s="53">
        <f t="shared" si="19"/>
        <v>1</v>
      </c>
      <c r="R80" s="490">
        <f t="shared" si="20"/>
        <v>0</v>
      </c>
      <c r="S80" s="799">
        <f t="shared" si="22"/>
        <v>0</v>
      </c>
    </row>
    <row r="81" spans="1:19">
      <c r="A81" s="965"/>
      <c r="B81" s="137"/>
      <c r="C81" s="53">
        <f t="shared" si="12"/>
        <v>1</v>
      </c>
      <c r="D81" s="963"/>
      <c r="E81" s="53">
        <f t="shared" si="13"/>
        <v>1</v>
      </c>
      <c r="F81" s="963"/>
      <c r="G81" s="53">
        <f t="shared" si="14"/>
        <v>1</v>
      </c>
      <c r="H81" s="963"/>
      <c r="I81" s="53">
        <f t="shared" si="15"/>
        <v>1</v>
      </c>
      <c r="J81" s="963"/>
      <c r="K81" s="53">
        <f t="shared" si="16"/>
        <v>1</v>
      </c>
      <c r="L81" s="963"/>
      <c r="M81" s="53">
        <f t="shared" si="17"/>
        <v>1</v>
      </c>
      <c r="N81" s="963"/>
      <c r="O81" s="53">
        <f t="shared" si="18"/>
        <v>1</v>
      </c>
      <c r="P81" s="963"/>
      <c r="Q81" s="53">
        <f t="shared" si="19"/>
        <v>1</v>
      </c>
      <c r="R81" s="490">
        <f t="shared" si="20"/>
        <v>0</v>
      </c>
      <c r="S81" s="799">
        <f t="shared" si="22"/>
        <v>0</v>
      </c>
    </row>
    <row r="82" spans="1:19">
      <c r="A82" s="965"/>
      <c r="B82" s="137"/>
      <c r="C82" s="53">
        <f t="shared" si="12"/>
        <v>1</v>
      </c>
      <c r="D82" s="963"/>
      <c r="E82" s="53">
        <f t="shared" si="13"/>
        <v>1</v>
      </c>
      <c r="F82" s="963"/>
      <c r="G82" s="53">
        <f t="shared" si="14"/>
        <v>1</v>
      </c>
      <c r="H82" s="963"/>
      <c r="I82" s="53">
        <f t="shared" si="15"/>
        <v>1</v>
      </c>
      <c r="J82" s="963"/>
      <c r="K82" s="53">
        <f t="shared" si="16"/>
        <v>1</v>
      </c>
      <c r="L82" s="963"/>
      <c r="M82" s="53">
        <f t="shared" si="17"/>
        <v>1</v>
      </c>
      <c r="N82" s="963"/>
      <c r="O82" s="53">
        <f t="shared" si="18"/>
        <v>1</v>
      </c>
      <c r="P82" s="963"/>
      <c r="Q82" s="53">
        <f t="shared" si="19"/>
        <v>1</v>
      </c>
      <c r="R82" s="490">
        <f t="shared" si="20"/>
        <v>0</v>
      </c>
      <c r="S82" s="799">
        <f t="shared" si="22"/>
        <v>0</v>
      </c>
    </row>
    <row r="83" spans="1:19">
      <c r="A83" s="965"/>
      <c r="B83" s="137"/>
      <c r="C83" s="53">
        <f t="shared" si="12"/>
        <v>1</v>
      </c>
      <c r="D83" s="963"/>
      <c r="E83" s="53">
        <f t="shared" si="13"/>
        <v>1</v>
      </c>
      <c r="F83" s="963"/>
      <c r="G83" s="53">
        <f t="shared" si="14"/>
        <v>1</v>
      </c>
      <c r="H83" s="963"/>
      <c r="I83" s="53">
        <f t="shared" si="15"/>
        <v>1</v>
      </c>
      <c r="J83" s="963"/>
      <c r="K83" s="53">
        <f t="shared" si="16"/>
        <v>1</v>
      </c>
      <c r="L83" s="963"/>
      <c r="M83" s="53">
        <f t="shared" si="17"/>
        <v>1</v>
      </c>
      <c r="N83" s="963"/>
      <c r="O83" s="53">
        <f t="shared" si="18"/>
        <v>1</v>
      </c>
      <c r="P83" s="963"/>
      <c r="Q83" s="53">
        <f t="shared" si="19"/>
        <v>1</v>
      </c>
      <c r="R83" s="490">
        <f t="shared" si="20"/>
        <v>0</v>
      </c>
      <c r="S83" s="799">
        <f t="shared" si="22"/>
        <v>0</v>
      </c>
    </row>
    <row r="84" spans="1:19">
      <c r="A84" s="965"/>
      <c r="B84" s="137"/>
      <c r="C84" s="53">
        <f t="shared" si="12"/>
        <v>1</v>
      </c>
      <c r="D84" s="963"/>
      <c r="E84" s="53">
        <f t="shared" si="13"/>
        <v>1</v>
      </c>
      <c r="F84" s="963"/>
      <c r="G84" s="53">
        <f t="shared" si="14"/>
        <v>1</v>
      </c>
      <c r="H84" s="963"/>
      <c r="I84" s="53">
        <f t="shared" si="15"/>
        <v>1</v>
      </c>
      <c r="J84" s="963"/>
      <c r="K84" s="53">
        <f t="shared" si="16"/>
        <v>1</v>
      </c>
      <c r="L84" s="963"/>
      <c r="M84" s="53">
        <f t="shared" si="17"/>
        <v>1</v>
      </c>
      <c r="N84" s="963"/>
      <c r="O84" s="53">
        <f t="shared" si="18"/>
        <v>1</v>
      </c>
      <c r="P84" s="963"/>
      <c r="Q84" s="53">
        <f t="shared" si="19"/>
        <v>1</v>
      </c>
      <c r="R84" s="490">
        <f t="shared" si="20"/>
        <v>0</v>
      </c>
      <c r="S84" s="799">
        <f t="shared" si="22"/>
        <v>0</v>
      </c>
    </row>
    <row r="85" spans="1:19">
      <c r="A85" s="965"/>
      <c r="B85" s="137"/>
      <c r="C85" s="53">
        <f t="shared" si="12"/>
        <v>1</v>
      </c>
      <c r="D85" s="963"/>
      <c r="E85" s="53">
        <f t="shared" si="13"/>
        <v>1</v>
      </c>
      <c r="F85" s="963"/>
      <c r="G85" s="53">
        <f t="shared" si="14"/>
        <v>1</v>
      </c>
      <c r="H85" s="963"/>
      <c r="I85" s="53">
        <f t="shared" si="15"/>
        <v>1</v>
      </c>
      <c r="J85" s="963"/>
      <c r="K85" s="53">
        <f t="shared" si="16"/>
        <v>1</v>
      </c>
      <c r="L85" s="963"/>
      <c r="M85" s="53">
        <f t="shared" si="17"/>
        <v>1</v>
      </c>
      <c r="N85" s="963"/>
      <c r="O85" s="53">
        <f t="shared" si="18"/>
        <v>1</v>
      </c>
      <c r="P85" s="963"/>
      <c r="Q85" s="53">
        <f t="shared" si="19"/>
        <v>1</v>
      </c>
      <c r="R85" s="490">
        <f t="shared" si="20"/>
        <v>0</v>
      </c>
      <c r="S85" s="799">
        <f t="shared" si="22"/>
        <v>0</v>
      </c>
    </row>
    <row r="86" spans="1:19">
      <c r="A86" s="965"/>
      <c r="B86" s="137"/>
      <c r="C86" s="53">
        <f t="shared" si="12"/>
        <v>1</v>
      </c>
      <c r="D86" s="963"/>
      <c r="E86" s="53">
        <f t="shared" si="13"/>
        <v>1</v>
      </c>
      <c r="F86" s="963"/>
      <c r="G86" s="53">
        <f t="shared" si="14"/>
        <v>1</v>
      </c>
      <c r="H86" s="963"/>
      <c r="I86" s="53">
        <f t="shared" si="15"/>
        <v>1</v>
      </c>
      <c r="J86" s="963"/>
      <c r="K86" s="53">
        <f t="shared" si="16"/>
        <v>1</v>
      </c>
      <c r="L86" s="963"/>
      <c r="M86" s="53">
        <f t="shared" si="17"/>
        <v>1</v>
      </c>
      <c r="N86" s="963"/>
      <c r="O86" s="53">
        <f t="shared" si="18"/>
        <v>1</v>
      </c>
      <c r="P86" s="963"/>
      <c r="Q86" s="53">
        <f t="shared" si="19"/>
        <v>1</v>
      </c>
      <c r="R86" s="490">
        <f t="shared" si="20"/>
        <v>0</v>
      </c>
      <c r="S86" s="799">
        <f t="shared" si="22"/>
        <v>0</v>
      </c>
    </row>
    <row r="87" spans="1:19">
      <c r="A87" s="965"/>
      <c r="B87" s="137"/>
      <c r="C87" s="53">
        <f t="shared" si="12"/>
        <v>1</v>
      </c>
      <c r="D87" s="963"/>
      <c r="E87" s="53">
        <f t="shared" si="13"/>
        <v>1</v>
      </c>
      <c r="F87" s="963"/>
      <c r="G87" s="53">
        <f t="shared" si="14"/>
        <v>1</v>
      </c>
      <c r="H87" s="963"/>
      <c r="I87" s="53">
        <f t="shared" si="15"/>
        <v>1</v>
      </c>
      <c r="J87" s="963"/>
      <c r="K87" s="53">
        <f t="shared" si="16"/>
        <v>1</v>
      </c>
      <c r="L87" s="963"/>
      <c r="M87" s="53">
        <f t="shared" si="17"/>
        <v>1</v>
      </c>
      <c r="N87" s="963"/>
      <c r="O87" s="53">
        <f t="shared" si="18"/>
        <v>1</v>
      </c>
      <c r="P87" s="963"/>
      <c r="Q87" s="53">
        <f t="shared" si="19"/>
        <v>1</v>
      </c>
      <c r="R87" s="490">
        <f t="shared" si="20"/>
        <v>0</v>
      </c>
      <c r="S87" s="799">
        <f t="shared" si="22"/>
        <v>0</v>
      </c>
    </row>
    <row r="88" spans="1:19">
      <c r="A88" s="965"/>
      <c r="B88" s="137"/>
      <c r="C88" s="53">
        <f t="shared" si="12"/>
        <v>1</v>
      </c>
      <c r="D88" s="963"/>
      <c r="E88" s="53">
        <f t="shared" si="13"/>
        <v>1</v>
      </c>
      <c r="F88" s="963"/>
      <c r="G88" s="53">
        <f t="shared" si="14"/>
        <v>1</v>
      </c>
      <c r="H88" s="963"/>
      <c r="I88" s="53">
        <f t="shared" si="15"/>
        <v>1</v>
      </c>
      <c r="J88" s="963"/>
      <c r="K88" s="53">
        <f t="shared" si="16"/>
        <v>1</v>
      </c>
      <c r="L88" s="963"/>
      <c r="M88" s="53">
        <f t="shared" si="17"/>
        <v>1</v>
      </c>
      <c r="N88" s="963"/>
      <c r="O88" s="53">
        <f t="shared" si="18"/>
        <v>1</v>
      </c>
      <c r="P88" s="963"/>
      <c r="Q88" s="53">
        <f t="shared" si="19"/>
        <v>1</v>
      </c>
      <c r="R88" s="490">
        <f t="shared" si="20"/>
        <v>0</v>
      </c>
      <c r="S88" s="799">
        <f t="shared" si="22"/>
        <v>0</v>
      </c>
    </row>
    <row r="89" spans="1:19">
      <c r="A89" s="965"/>
      <c r="B89" s="137"/>
      <c r="C89" s="53">
        <f t="shared" si="12"/>
        <v>1</v>
      </c>
      <c r="D89" s="963"/>
      <c r="E89" s="53">
        <f t="shared" si="13"/>
        <v>1</v>
      </c>
      <c r="F89" s="963"/>
      <c r="G89" s="53">
        <f t="shared" si="14"/>
        <v>1</v>
      </c>
      <c r="H89" s="963"/>
      <c r="I89" s="53">
        <f t="shared" si="15"/>
        <v>1</v>
      </c>
      <c r="J89" s="963"/>
      <c r="K89" s="53">
        <f t="shared" si="16"/>
        <v>1</v>
      </c>
      <c r="L89" s="963"/>
      <c r="M89" s="53">
        <f t="shared" si="17"/>
        <v>1</v>
      </c>
      <c r="N89" s="963"/>
      <c r="O89" s="53">
        <f t="shared" si="18"/>
        <v>1</v>
      </c>
      <c r="P89" s="963"/>
      <c r="Q89" s="53">
        <f t="shared" si="19"/>
        <v>1</v>
      </c>
      <c r="R89" s="490">
        <f t="shared" si="20"/>
        <v>0</v>
      </c>
      <c r="S89" s="799">
        <f t="shared" si="22"/>
        <v>0</v>
      </c>
    </row>
    <row r="90" spans="1:19">
      <c r="A90" s="965"/>
      <c r="B90" s="137"/>
      <c r="C90" s="53">
        <f t="shared" ref="C90:C153" si="23">IF(B90="",1,(LOOKUP(B90,$3:$3,$4:$4)-LOOKUP($B$24,$3:$3,$4:$4)+100)/100)</f>
        <v>1</v>
      </c>
      <c r="D90" s="963"/>
      <c r="E90" s="53">
        <f t="shared" ref="E90:E153" si="24">(SUMIF($5:$5,D90,$6:$6)-SUMIF($5:$5,$D$24,$6:$6)+100)/100</f>
        <v>1</v>
      </c>
      <c r="F90" s="963"/>
      <c r="G90" s="53">
        <f t="shared" ref="G90:G153" si="25">(SUMIF($7:$7,F90,$8:$8)-SUMIF($7:$7,$F$24,$8:$8)+100)/100</f>
        <v>1</v>
      </c>
      <c r="H90" s="963"/>
      <c r="I90" s="53">
        <f t="shared" ref="I90:I153" si="26">(SUMIF($9:$9,H90,$10:$10)-SUMIF($9:$9,$H$24,$10:$10)+100)/100</f>
        <v>1</v>
      </c>
      <c r="J90" s="963"/>
      <c r="K90" s="53">
        <f t="shared" ref="K90:K153" si="27">(SUMIF($11:$11,J90,$12:$12)-SUMIF($11:$11,$J$24,$12:$12)+100)/100</f>
        <v>1</v>
      </c>
      <c r="L90" s="963"/>
      <c r="M90" s="53">
        <f t="shared" ref="M90:M153" si="28">(SUMIF($13:$13,L90,$14:$14)-SUMIF($13:$13,$L$24,$14:$14)+100)/100</f>
        <v>1</v>
      </c>
      <c r="N90" s="963"/>
      <c r="O90" s="53">
        <f t="shared" ref="O90:O153" si="29">(SUMIF($15:$15,N90,$16:$16)-SUMIF($15:$15,$N$24,$16:$16)+100)/100</f>
        <v>1</v>
      </c>
      <c r="P90" s="963"/>
      <c r="Q90" s="53">
        <f t="shared" ref="Q90:Q153" si="30">(SUMIF($17:$17,P90,$18:$18)-SUMIF($17:$17,$P$24,$18:$18)+100)/100</f>
        <v>1</v>
      </c>
      <c r="R90" s="490">
        <f t="shared" ref="R90:R153" si="31">IF(B90="",0,ROUND($R$24*C90*E90*G90*I90*K90*M90*O90*Q90,0))</f>
        <v>0</v>
      </c>
      <c r="S90" s="799">
        <f t="shared" si="22"/>
        <v>0</v>
      </c>
    </row>
    <row r="91" spans="1:19">
      <c r="A91" s="965"/>
      <c r="B91" s="137"/>
      <c r="C91" s="53">
        <f t="shared" si="23"/>
        <v>1</v>
      </c>
      <c r="D91" s="963"/>
      <c r="E91" s="53">
        <f t="shared" si="24"/>
        <v>1</v>
      </c>
      <c r="F91" s="963"/>
      <c r="G91" s="53">
        <f t="shared" si="25"/>
        <v>1</v>
      </c>
      <c r="H91" s="963"/>
      <c r="I91" s="53">
        <f t="shared" si="26"/>
        <v>1</v>
      </c>
      <c r="J91" s="963"/>
      <c r="K91" s="53">
        <f t="shared" si="27"/>
        <v>1</v>
      </c>
      <c r="L91" s="963"/>
      <c r="M91" s="53">
        <f t="shared" si="28"/>
        <v>1</v>
      </c>
      <c r="N91" s="963"/>
      <c r="O91" s="53">
        <f t="shared" si="29"/>
        <v>1</v>
      </c>
      <c r="P91" s="963"/>
      <c r="Q91" s="53">
        <f t="shared" si="30"/>
        <v>1</v>
      </c>
      <c r="R91" s="490">
        <f t="shared" si="31"/>
        <v>0</v>
      </c>
      <c r="S91" s="799">
        <f t="shared" si="22"/>
        <v>0</v>
      </c>
    </row>
    <row r="92" spans="1:19">
      <c r="A92" s="965"/>
      <c r="B92" s="137"/>
      <c r="C92" s="53">
        <f t="shared" si="23"/>
        <v>1</v>
      </c>
      <c r="D92" s="963"/>
      <c r="E92" s="53">
        <f t="shared" si="24"/>
        <v>1</v>
      </c>
      <c r="F92" s="963"/>
      <c r="G92" s="53">
        <f t="shared" si="25"/>
        <v>1</v>
      </c>
      <c r="H92" s="963"/>
      <c r="I92" s="53">
        <f t="shared" si="26"/>
        <v>1</v>
      </c>
      <c r="J92" s="963"/>
      <c r="K92" s="53">
        <f t="shared" si="27"/>
        <v>1</v>
      </c>
      <c r="L92" s="963"/>
      <c r="M92" s="53">
        <f t="shared" si="28"/>
        <v>1</v>
      </c>
      <c r="N92" s="963"/>
      <c r="O92" s="53">
        <f t="shared" si="29"/>
        <v>1</v>
      </c>
      <c r="P92" s="963"/>
      <c r="Q92" s="53">
        <f t="shared" si="30"/>
        <v>1</v>
      </c>
      <c r="R92" s="490">
        <f t="shared" si="31"/>
        <v>0</v>
      </c>
      <c r="S92" s="799">
        <f t="shared" si="22"/>
        <v>0</v>
      </c>
    </row>
    <row r="93" spans="1:19">
      <c r="A93" s="965"/>
      <c r="B93" s="137"/>
      <c r="C93" s="53">
        <f t="shared" si="23"/>
        <v>1</v>
      </c>
      <c r="D93" s="963"/>
      <c r="E93" s="53">
        <f t="shared" si="24"/>
        <v>1</v>
      </c>
      <c r="F93" s="963"/>
      <c r="G93" s="53">
        <f t="shared" si="25"/>
        <v>1</v>
      </c>
      <c r="H93" s="963"/>
      <c r="I93" s="53">
        <f t="shared" si="26"/>
        <v>1</v>
      </c>
      <c r="J93" s="963"/>
      <c r="K93" s="53">
        <f t="shared" si="27"/>
        <v>1</v>
      </c>
      <c r="L93" s="963"/>
      <c r="M93" s="53">
        <f t="shared" si="28"/>
        <v>1</v>
      </c>
      <c r="N93" s="963"/>
      <c r="O93" s="53">
        <f t="shared" si="29"/>
        <v>1</v>
      </c>
      <c r="P93" s="963"/>
      <c r="Q93" s="53">
        <f t="shared" si="30"/>
        <v>1</v>
      </c>
      <c r="R93" s="490">
        <f t="shared" si="31"/>
        <v>0</v>
      </c>
      <c r="S93" s="799">
        <f t="shared" si="22"/>
        <v>0</v>
      </c>
    </row>
    <row r="94" spans="1:19">
      <c r="A94" s="965"/>
      <c r="B94" s="137"/>
      <c r="C94" s="53">
        <f t="shared" si="23"/>
        <v>1</v>
      </c>
      <c r="D94" s="963"/>
      <c r="E94" s="53">
        <f t="shared" si="24"/>
        <v>1</v>
      </c>
      <c r="F94" s="963"/>
      <c r="G94" s="53">
        <f t="shared" si="25"/>
        <v>1</v>
      </c>
      <c r="H94" s="963"/>
      <c r="I94" s="53">
        <f t="shared" si="26"/>
        <v>1</v>
      </c>
      <c r="J94" s="963"/>
      <c r="K94" s="53">
        <f t="shared" si="27"/>
        <v>1</v>
      </c>
      <c r="L94" s="963"/>
      <c r="M94" s="53">
        <f t="shared" si="28"/>
        <v>1</v>
      </c>
      <c r="N94" s="963"/>
      <c r="O94" s="53">
        <f t="shared" si="29"/>
        <v>1</v>
      </c>
      <c r="P94" s="963"/>
      <c r="Q94" s="53">
        <f t="shared" si="30"/>
        <v>1</v>
      </c>
      <c r="R94" s="490">
        <f t="shared" si="31"/>
        <v>0</v>
      </c>
      <c r="S94" s="799">
        <f t="shared" si="22"/>
        <v>0</v>
      </c>
    </row>
    <row r="95" spans="1:19">
      <c r="A95" s="965"/>
      <c r="B95" s="137"/>
      <c r="C95" s="53">
        <f t="shared" si="23"/>
        <v>1</v>
      </c>
      <c r="D95" s="963"/>
      <c r="E95" s="53">
        <f t="shared" si="24"/>
        <v>1</v>
      </c>
      <c r="F95" s="963"/>
      <c r="G95" s="53">
        <f t="shared" si="25"/>
        <v>1</v>
      </c>
      <c r="H95" s="963"/>
      <c r="I95" s="53">
        <f t="shared" si="26"/>
        <v>1</v>
      </c>
      <c r="J95" s="963"/>
      <c r="K95" s="53">
        <f t="shared" si="27"/>
        <v>1</v>
      </c>
      <c r="L95" s="963"/>
      <c r="M95" s="53">
        <f t="shared" si="28"/>
        <v>1</v>
      </c>
      <c r="N95" s="963"/>
      <c r="O95" s="53">
        <f t="shared" si="29"/>
        <v>1</v>
      </c>
      <c r="P95" s="963"/>
      <c r="Q95" s="53">
        <f t="shared" si="30"/>
        <v>1</v>
      </c>
      <c r="R95" s="490">
        <f t="shared" si="31"/>
        <v>0</v>
      </c>
      <c r="S95" s="799">
        <f t="shared" si="22"/>
        <v>0</v>
      </c>
    </row>
    <row r="96" spans="1:19">
      <c r="A96" s="965"/>
      <c r="B96" s="137"/>
      <c r="C96" s="53">
        <f t="shared" si="23"/>
        <v>1</v>
      </c>
      <c r="D96" s="963"/>
      <c r="E96" s="53">
        <f t="shared" si="24"/>
        <v>1</v>
      </c>
      <c r="F96" s="963"/>
      <c r="G96" s="53">
        <f t="shared" si="25"/>
        <v>1</v>
      </c>
      <c r="H96" s="963"/>
      <c r="I96" s="53">
        <f t="shared" si="26"/>
        <v>1</v>
      </c>
      <c r="J96" s="963"/>
      <c r="K96" s="53">
        <f t="shared" si="27"/>
        <v>1</v>
      </c>
      <c r="L96" s="963"/>
      <c r="M96" s="53">
        <f t="shared" si="28"/>
        <v>1</v>
      </c>
      <c r="N96" s="963"/>
      <c r="O96" s="53">
        <f t="shared" si="29"/>
        <v>1</v>
      </c>
      <c r="P96" s="963"/>
      <c r="Q96" s="53">
        <f t="shared" si="30"/>
        <v>1</v>
      </c>
      <c r="R96" s="490">
        <f t="shared" si="31"/>
        <v>0</v>
      </c>
      <c r="S96" s="799">
        <f t="shared" si="22"/>
        <v>0</v>
      </c>
    </row>
    <row r="97" spans="1:19">
      <c r="A97" s="965"/>
      <c r="B97" s="137"/>
      <c r="C97" s="53">
        <f t="shared" si="23"/>
        <v>1</v>
      </c>
      <c r="D97" s="963"/>
      <c r="E97" s="53">
        <f t="shared" si="24"/>
        <v>1</v>
      </c>
      <c r="F97" s="963"/>
      <c r="G97" s="53">
        <f t="shared" si="25"/>
        <v>1</v>
      </c>
      <c r="H97" s="963"/>
      <c r="I97" s="53">
        <f t="shared" si="26"/>
        <v>1</v>
      </c>
      <c r="J97" s="963"/>
      <c r="K97" s="53">
        <f t="shared" si="27"/>
        <v>1</v>
      </c>
      <c r="L97" s="963"/>
      <c r="M97" s="53">
        <f t="shared" si="28"/>
        <v>1</v>
      </c>
      <c r="N97" s="963"/>
      <c r="O97" s="53">
        <f t="shared" si="29"/>
        <v>1</v>
      </c>
      <c r="P97" s="963"/>
      <c r="Q97" s="53">
        <f t="shared" si="30"/>
        <v>1</v>
      </c>
      <c r="R97" s="490">
        <f t="shared" si="31"/>
        <v>0</v>
      </c>
      <c r="S97" s="799">
        <f t="shared" si="22"/>
        <v>0</v>
      </c>
    </row>
    <row r="98" spans="1:19">
      <c r="A98" s="965"/>
      <c r="B98" s="137"/>
      <c r="C98" s="53">
        <f t="shared" si="23"/>
        <v>1</v>
      </c>
      <c r="D98" s="963"/>
      <c r="E98" s="53">
        <f t="shared" si="24"/>
        <v>1</v>
      </c>
      <c r="F98" s="963"/>
      <c r="G98" s="53">
        <f t="shared" si="25"/>
        <v>1</v>
      </c>
      <c r="H98" s="963"/>
      <c r="I98" s="53">
        <f t="shared" si="26"/>
        <v>1</v>
      </c>
      <c r="J98" s="963"/>
      <c r="K98" s="53">
        <f t="shared" si="27"/>
        <v>1</v>
      </c>
      <c r="L98" s="963"/>
      <c r="M98" s="53">
        <f t="shared" si="28"/>
        <v>1</v>
      </c>
      <c r="N98" s="963"/>
      <c r="O98" s="53">
        <f t="shared" si="29"/>
        <v>1</v>
      </c>
      <c r="P98" s="963"/>
      <c r="Q98" s="53">
        <f t="shared" si="30"/>
        <v>1</v>
      </c>
      <c r="R98" s="490">
        <f t="shared" si="31"/>
        <v>0</v>
      </c>
      <c r="S98" s="799">
        <f t="shared" si="22"/>
        <v>0</v>
      </c>
    </row>
    <row r="99" spans="1:19">
      <c r="A99" s="965"/>
      <c r="B99" s="137"/>
      <c r="C99" s="53">
        <f t="shared" si="23"/>
        <v>1</v>
      </c>
      <c r="D99" s="963"/>
      <c r="E99" s="53">
        <f t="shared" si="24"/>
        <v>1</v>
      </c>
      <c r="F99" s="963"/>
      <c r="G99" s="53">
        <f t="shared" si="25"/>
        <v>1</v>
      </c>
      <c r="H99" s="963"/>
      <c r="I99" s="53">
        <f t="shared" si="26"/>
        <v>1</v>
      </c>
      <c r="J99" s="963"/>
      <c r="K99" s="53">
        <f t="shared" si="27"/>
        <v>1</v>
      </c>
      <c r="L99" s="963"/>
      <c r="M99" s="53">
        <f t="shared" si="28"/>
        <v>1</v>
      </c>
      <c r="N99" s="963"/>
      <c r="O99" s="53">
        <f t="shared" si="29"/>
        <v>1</v>
      </c>
      <c r="P99" s="963"/>
      <c r="Q99" s="53">
        <f t="shared" si="30"/>
        <v>1</v>
      </c>
      <c r="R99" s="490">
        <f t="shared" si="31"/>
        <v>0</v>
      </c>
      <c r="S99" s="799">
        <f t="shared" si="22"/>
        <v>0</v>
      </c>
    </row>
    <row r="100" spans="1:19">
      <c r="A100" s="965"/>
      <c r="B100" s="137"/>
      <c r="C100" s="53">
        <f t="shared" si="23"/>
        <v>1</v>
      </c>
      <c r="D100" s="963"/>
      <c r="E100" s="53">
        <f t="shared" si="24"/>
        <v>1</v>
      </c>
      <c r="F100" s="963"/>
      <c r="G100" s="53">
        <f t="shared" si="25"/>
        <v>1</v>
      </c>
      <c r="H100" s="963"/>
      <c r="I100" s="53">
        <f t="shared" si="26"/>
        <v>1</v>
      </c>
      <c r="J100" s="963"/>
      <c r="K100" s="53">
        <f t="shared" si="27"/>
        <v>1</v>
      </c>
      <c r="L100" s="963"/>
      <c r="M100" s="53">
        <f t="shared" si="28"/>
        <v>1</v>
      </c>
      <c r="N100" s="963"/>
      <c r="O100" s="53">
        <f t="shared" si="29"/>
        <v>1</v>
      </c>
      <c r="P100" s="963"/>
      <c r="Q100" s="53">
        <f t="shared" si="30"/>
        <v>1</v>
      </c>
      <c r="R100" s="490">
        <f t="shared" si="31"/>
        <v>0</v>
      </c>
      <c r="S100" s="799">
        <f t="shared" si="22"/>
        <v>0</v>
      </c>
    </row>
    <row r="101" spans="1:19">
      <c r="A101" s="965"/>
      <c r="B101" s="137"/>
      <c r="C101" s="53">
        <f t="shared" si="23"/>
        <v>1</v>
      </c>
      <c r="D101" s="963"/>
      <c r="E101" s="53">
        <f t="shared" si="24"/>
        <v>1</v>
      </c>
      <c r="F101" s="963"/>
      <c r="G101" s="53">
        <f t="shared" si="25"/>
        <v>1</v>
      </c>
      <c r="H101" s="963"/>
      <c r="I101" s="53">
        <f t="shared" si="26"/>
        <v>1</v>
      </c>
      <c r="J101" s="963"/>
      <c r="K101" s="53">
        <f t="shared" si="27"/>
        <v>1</v>
      </c>
      <c r="L101" s="963"/>
      <c r="M101" s="53">
        <f t="shared" si="28"/>
        <v>1</v>
      </c>
      <c r="N101" s="963"/>
      <c r="O101" s="53">
        <f t="shared" si="29"/>
        <v>1</v>
      </c>
      <c r="P101" s="963"/>
      <c r="Q101" s="53">
        <f t="shared" si="30"/>
        <v>1</v>
      </c>
      <c r="R101" s="490">
        <f t="shared" si="31"/>
        <v>0</v>
      </c>
      <c r="S101" s="799">
        <f t="shared" si="22"/>
        <v>0</v>
      </c>
    </row>
    <row r="102" spans="1:19">
      <c r="A102" s="965"/>
      <c r="B102" s="137"/>
      <c r="C102" s="53">
        <f t="shared" si="23"/>
        <v>1</v>
      </c>
      <c r="D102" s="963"/>
      <c r="E102" s="53">
        <f t="shared" si="24"/>
        <v>1</v>
      </c>
      <c r="F102" s="963"/>
      <c r="G102" s="53">
        <f t="shared" si="25"/>
        <v>1</v>
      </c>
      <c r="H102" s="963"/>
      <c r="I102" s="53">
        <f t="shared" si="26"/>
        <v>1</v>
      </c>
      <c r="J102" s="963"/>
      <c r="K102" s="53">
        <f t="shared" si="27"/>
        <v>1</v>
      </c>
      <c r="L102" s="963"/>
      <c r="M102" s="53">
        <f t="shared" si="28"/>
        <v>1</v>
      </c>
      <c r="N102" s="963"/>
      <c r="O102" s="53">
        <f t="shared" si="29"/>
        <v>1</v>
      </c>
      <c r="P102" s="963"/>
      <c r="Q102" s="53">
        <f t="shared" si="30"/>
        <v>1</v>
      </c>
      <c r="R102" s="490">
        <f t="shared" si="31"/>
        <v>0</v>
      </c>
      <c r="S102" s="799">
        <f t="shared" si="22"/>
        <v>0</v>
      </c>
    </row>
    <row r="103" spans="1:19">
      <c r="A103" s="965"/>
      <c r="B103" s="137"/>
      <c r="C103" s="53">
        <f t="shared" si="23"/>
        <v>1</v>
      </c>
      <c r="D103" s="963"/>
      <c r="E103" s="53">
        <f t="shared" si="24"/>
        <v>1</v>
      </c>
      <c r="F103" s="963"/>
      <c r="G103" s="53">
        <f t="shared" si="25"/>
        <v>1</v>
      </c>
      <c r="H103" s="963"/>
      <c r="I103" s="53">
        <f t="shared" si="26"/>
        <v>1</v>
      </c>
      <c r="J103" s="963"/>
      <c r="K103" s="53">
        <f t="shared" si="27"/>
        <v>1</v>
      </c>
      <c r="L103" s="963"/>
      <c r="M103" s="53">
        <f t="shared" si="28"/>
        <v>1</v>
      </c>
      <c r="N103" s="963"/>
      <c r="O103" s="53">
        <f t="shared" si="29"/>
        <v>1</v>
      </c>
      <c r="P103" s="963"/>
      <c r="Q103" s="53">
        <f t="shared" si="30"/>
        <v>1</v>
      </c>
      <c r="R103" s="490">
        <f t="shared" si="31"/>
        <v>0</v>
      </c>
      <c r="S103" s="799">
        <f t="shared" si="22"/>
        <v>0</v>
      </c>
    </row>
    <row r="104" spans="1:19">
      <c r="A104" s="965"/>
      <c r="B104" s="137"/>
      <c r="C104" s="53">
        <f t="shared" si="23"/>
        <v>1</v>
      </c>
      <c r="D104" s="963"/>
      <c r="E104" s="53">
        <f t="shared" si="24"/>
        <v>1</v>
      </c>
      <c r="F104" s="963"/>
      <c r="G104" s="53">
        <f t="shared" si="25"/>
        <v>1</v>
      </c>
      <c r="H104" s="963"/>
      <c r="I104" s="53">
        <f t="shared" si="26"/>
        <v>1</v>
      </c>
      <c r="J104" s="963"/>
      <c r="K104" s="53">
        <f t="shared" si="27"/>
        <v>1</v>
      </c>
      <c r="L104" s="963"/>
      <c r="M104" s="53">
        <f t="shared" si="28"/>
        <v>1</v>
      </c>
      <c r="N104" s="963"/>
      <c r="O104" s="53">
        <f t="shared" si="29"/>
        <v>1</v>
      </c>
      <c r="P104" s="963"/>
      <c r="Q104" s="53">
        <f t="shared" si="30"/>
        <v>1</v>
      </c>
      <c r="R104" s="490">
        <f t="shared" si="31"/>
        <v>0</v>
      </c>
      <c r="S104" s="799">
        <f t="shared" si="22"/>
        <v>0</v>
      </c>
    </row>
    <row r="105" spans="1:19">
      <c r="A105" s="965"/>
      <c r="B105" s="137"/>
      <c r="C105" s="53">
        <f t="shared" si="23"/>
        <v>1</v>
      </c>
      <c r="D105" s="963"/>
      <c r="E105" s="53">
        <f t="shared" si="24"/>
        <v>1</v>
      </c>
      <c r="F105" s="963"/>
      <c r="G105" s="53">
        <f t="shared" si="25"/>
        <v>1</v>
      </c>
      <c r="H105" s="963"/>
      <c r="I105" s="53">
        <f t="shared" si="26"/>
        <v>1</v>
      </c>
      <c r="J105" s="963"/>
      <c r="K105" s="53">
        <f t="shared" si="27"/>
        <v>1</v>
      </c>
      <c r="L105" s="963"/>
      <c r="M105" s="53">
        <f t="shared" si="28"/>
        <v>1</v>
      </c>
      <c r="N105" s="963"/>
      <c r="O105" s="53">
        <f t="shared" si="29"/>
        <v>1</v>
      </c>
      <c r="P105" s="963"/>
      <c r="Q105" s="53">
        <f t="shared" si="30"/>
        <v>1</v>
      </c>
      <c r="R105" s="490">
        <f t="shared" si="31"/>
        <v>0</v>
      </c>
      <c r="S105" s="799">
        <f t="shared" si="22"/>
        <v>0</v>
      </c>
    </row>
    <row r="106" spans="1:19">
      <c r="A106" s="965"/>
      <c r="B106" s="137"/>
      <c r="C106" s="53">
        <f t="shared" si="23"/>
        <v>1</v>
      </c>
      <c r="D106" s="963"/>
      <c r="E106" s="53">
        <f t="shared" si="24"/>
        <v>1</v>
      </c>
      <c r="F106" s="963"/>
      <c r="G106" s="53">
        <f t="shared" si="25"/>
        <v>1</v>
      </c>
      <c r="H106" s="963"/>
      <c r="I106" s="53">
        <f t="shared" si="26"/>
        <v>1</v>
      </c>
      <c r="J106" s="963"/>
      <c r="K106" s="53">
        <f t="shared" si="27"/>
        <v>1</v>
      </c>
      <c r="L106" s="963"/>
      <c r="M106" s="53">
        <f t="shared" si="28"/>
        <v>1</v>
      </c>
      <c r="N106" s="963"/>
      <c r="O106" s="53">
        <f t="shared" si="29"/>
        <v>1</v>
      </c>
      <c r="P106" s="963"/>
      <c r="Q106" s="53">
        <f t="shared" si="30"/>
        <v>1</v>
      </c>
      <c r="R106" s="490">
        <f t="shared" si="31"/>
        <v>0</v>
      </c>
      <c r="S106" s="799">
        <f t="shared" si="22"/>
        <v>0</v>
      </c>
    </row>
    <row r="107" spans="1:19">
      <c r="A107" s="965"/>
      <c r="B107" s="137"/>
      <c r="C107" s="53">
        <f t="shared" si="23"/>
        <v>1</v>
      </c>
      <c r="D107" s="963"/>
      <c r="E107" s="53">
        <f t="shared" si="24"/>
        <v>1</v>
      </c>
      <c r="F107" s="963"/>
      <c r="G107" s="53">
        <f t="shared" si="25"/>
        <v>1</v>
      </c>
      <c r="H107" s="963"/>
      <c r="I107" s="53">
        <f t="shared" si="26"/>
        <v>1</v>
      </c>
      <c r="J107" s="963"/>
      <c r="K107" s="53">
        <f t="shared" si="27"/>
        <v>1</v>
      </c>
      <c r="L107" s="963"/>
      <c r="M107" s="53">
        <f t="shared" si="28"/>
        <v>1</v>
      </c>
      <c r="N107" s="963"/>
      <c r="O107" s="53">
        <f t="shared" si="29"/>
        <v>1</v>
      </c>
      <c r="P107" s="963"/>
      <c r="Q107" s="53">
        <f t="shared" si="30"/>
        <v>1</v>
      </c>
      <c r="R107" s="490">
        <f t="shared" si="31"/>
        <v>0</v>
      </c>
      <c r="S107" s="799">
        <f t="shared" si="22"/>
        <v>0</v>
      </c>
    </row>
    <row r="108" spans="1:19">
      <c r="A108" s="965"/>
      <c r="B108" s="137"/>
      <c r="C108" s="53">
        <f t="shared" si="23"/>
        <v>1</v>
      </c>
      <c r="D108" s="963"/>
      <c r="E108" s="53">
        <f t="shared" si="24"/>
        <v>1</v>
      </c>
      <c r="F108" s="963"/>
      <c r="G108" s="53">
        <f t="shared" si="25"/>
        <v>1</v>
      </c>
      <c r="H108" s="963"/>
      <c r="I108" s="53">
        <f t="shared" si="26"/>
        <v>1</v>
      </c>
      <c r="J108" s="963"/>
      <c r="K108" s="53">
        <f t="shared" si="27"/>
        <v>1</v>
      </c>
      <c r="L108" s="963"/>
      <c r="M108" s="53">
        <f t="shared" si="28"/>
        <v>1</v>
      </c>
      <c r="N108" s="963"/>
      <c r="O108" s="53">
        <f t="shared" si="29"/>
        <v>1</v>
      </c>
      <c r="P108" s="963"/>
      <c r="Q108" s="53">
        <f t="shared" si="30"/>
        <v>1</v>
      </c>
      <c r="R108" s="490">
        <f t="shared" si="31"/>
        <v>0</v>
      </c>
      <c r="S108" s="799">
        <f t="shared" si="22"/>
        <v>0</v>
      </c>
    </row>
    <row r="109" spans="1:19">
      <c r="A109" s="965"/>
      <c r="B109" s="137"/>
      <c r="C109" s="53">
        <f t="shared" si="23"/>
        <v>1</v>
      </c>
      <c r="D109" s="963"/>
      <c r="E109" s="53">
        <f t="shared" si="24"/>
        <v>1</v>
      </c>
      <c r="F109" s="963"/>
      <c r="G109" s="53">
        <f t="shared" si="25"/>
        <v>1</v>
      </c>
      <c r="H109" s="963"/>
      <c r="I109" s="53">
        <f t="shared" si="26"/>
        <v>1</v>
      </c>
      <c r="J109" s="963"/>
      <c r="K109" s="53">
        <f t="shared" si="27"/>
        <v>1</v>
      </c>
      <c r="L109" s="963"/>
      <c r="M109" s="53">
        <f t="shared" si="28"/>
        <v>1</v>
      </c>
      <c r="N109" s="963"/>
      <c r="O109" s="53">
        <f t="shared" si="29"/>
        <v>1</v>
      </c>
      <c r="P109" s="963"/>
      <c r="Q109" s="53">
        <f t="shared" si="30"/>
        <v>1</v>
      </c>
      <c r="R109" s="490">
        <f t="shared" si="31"/>
        <v>0</v>
      </c>
      <c r="S109" s="799">
        <f t="shared" si="22"/>
        <v>0</v>
      </c>
    </row>
    <row r="110" spans="1:19">
      <c r="A110" s="965"/>
      <c r="B110" s="137"/>
      <c r="C110" s="53">
        <f t="shared" si="23"/>
        <v>1</v>
      </c>
      <c r="D110" s="963"/>
      <c r="E110" s="53">
        <f t="shared" si="24"/>
        <v>1</v>
      </c>
      <c r="F110" s="963"/>
      <c r="G110" s="53">
        <f t="shared" si="25"/>
        <v>1</v>
      </c>
      <c r="H110" s="963"/>
      <c r="I110" s="53">
        <f t="shared" si="26"/>
        <v>1</v>
      </c>
      <c r="J110" s="963"/>
      <c r="K110" s="53">
        <f t="shared" si="27"/>
        <v>1</v>
      </c>
      <c r="L110" s="963"/>
      <c r="M110" s="53">
        <f t="shared" si="28"/>
        <v>1</v>
      </c>
      <c r="N110" s="963"/>
      <c r="O110" s="53">
        <f t="shared" si="29"/>
        <v>1</v>
      </c>
      <c r="P110" s="963"/>
      <c r="Q110" s="53">
        <f t="shared" si="30"/>
        <v>1</v>
      </c>
      <c r="R110" s="490">
        <f t="shared" si="31"/>
        <v>0</v>
      </c>
      <c r="S110" s="799">
        <f t="shared" si="22"/>
        <v>0</v>
      </c>
    </row>
    <row r="111" spans="1:19">
      <c r="A111" s="965"/>
      <c r="B111" s="137"/>
      <c r="C111" s="53">
        <f t="shared" si="23"/>
        <v>1</v>
      </c>
      <c r="D111" s="963"/>
      <c r="E111" s="53">
        <f t="shared" si="24"/>
        <v>1</v>
      </c>
      <c r="F111" s="963"/>
      <c r="G111" s="53">
        <f t="shared" si="25"/>
        <v>1</v>
      </c>
      <c r="H111" s="963"/>
      <c r="I111" s="53">
        <f t="shared" si="26"/>
        <v>1</v>
      </c>
      <c r="J111" s="963"/>
      <c r="K111" s="53">
        <f t="shared" si="27"/>
        <v>1</v>
      </c>
      <c r="L111" s="963"/>
      <c r="M111" s="53">
        <f t="shared" si="28"/>
        <v>1</v>
      </c>
      <c r="N111" s="963"/>
      <c r="O111" s="53">
        <f t="shared" si="29"/>
        <v>1</v>
      </c>
      <c r="P111" s="963"/>
      <c r="Q111" s="53">
        <f t="shared" si="30"/>
        <v>1</v>
      </c>
      <c r="R111" s="490">
        <f t="shared" si="31"/>
        <v>0</v>
      </c>
      <c r="S111" s="799">
        <f t="shared" si="22"/>
        <v>0</v>
      </c>
    </row>
    <row r="112" spans="1:19">
      <c r="A112" s="965"/>
      <c r="B112" s="137"/>
      <c r="C112" s="53">
        <f t="shared" si="23"/>
        <v>1</v>
      </c>
      <c r="D112" s="963"/>
      <c r="E112" s="53">
        <f t="shared" si="24"/>
        <v>1</v>
      </c>
      <c r="F112" s="963"/>
      <c r="G112" s="53">
        <f t="shared" si="25"/>
        <v>1</v>
      </c>
      <c r="H112" s="963"/>
      <c r="I112" s="53">
        <f t="shared" si="26"/>
        <v>1</v>
      </c>
      <c r="J112" s="963"/>
      <c r="K112" s="53">
        <f t="shared" si="27"/>
        <v>1</v>
      </c>
      <c r="L112" s="963"/>
      <c r="M112" s="53">
        <f t="shared" si="28"/>
        <v>1</v>
      </c>
      <c r="N112" s="963"/>
      <c r="O112" s="53">
        <f t="shared" si="29"/>
        <v>1</v>
      </c>
      <c r="P112" s="963"/>
      <c r="Q112" s="53">
        <f t="shared" si="30"/>
        <v>1</v>
      </c>
      <c r="R112" s="490">
        <f t="shared" si="31"/>
        <v>0</v>
      </c>
      <c r="S112" s="799">
        <f t="shared" si="22"/>
        <v>0</v>
      </c>
    </row>
    <row r="113" spans="1:19">
      <c r="A113" s="965"/>
      <c r="B113" s="137"/>
      <c r="C113" s="53">
        <f t="shared" si="23"/>
        <v>1</v>
      </c>
      <c r="D113" s="963"/>
      <c r="E113" s="53">
        <f t="shared" si="24"/>
        <v>1</v>
      </c>
      <c r="F113" s="963"/>
      <c r="G113" s="53">
        <f t="shared" si="25"/>
        <v>1</v>
      </c>
      <c r="H113" s="963"/>
      <c r="I113" s="53">
        <f t="shared" si="26"/>
        <v>1</v>
      </c>
      <c r="J113" s="963"/>
      <c r="K113" s="53">
        <f t="shared" si="27"/>
        <v>1</v>
      </c>
      <c r="L113" s="963"/>
      <c r="M113" s="53">
        <f t="shared" si="28"/>
        <v>1</v>
      </c>
      <c r="N113" s="963"/>
      <c r="O113" s="53">
        <f t="shared" si="29"/>
        <v>1</v>
      </c>
      <c r="P113" s="963"/>
      <c r="Q113" s="53">
        <f t="shared" si="30"/>
        <v>1</v>
      </c>
      <c r="R113" s="490">
        <f t="shared" si="31"/>
        <v>0</v>
      </c>
      <c r="S113" s="799">
        <f t="shared" si="22"/>
        <v>0</v>
      </c>
    </row>
    <row r="114" spans="1:19">
      <c r="A114" s="965"/>
      <c r="B114" s="137"/>
      <c r="C114" s="53">
        <f t="shared" si="23"/>
        <v>1</v>
      </c>
      <c r="D114" s="963"/>
      <c r="E114" s="53">
        <f t="shared" si="24"/>
        <v>1</v>
      </c>
      <c r="F114" s="963"/>
      <c r="G114" s="53">
        <f t="shared" si="25"/>
        <v>1</v>
      </c>
      <c r="H114" s="963"/>
      <c r="I114" s="53">
        <f t="shared" si="26"/>
        <v>1</v>
      </c>
      <c r="J114" s="963"/>
      <c r="K114" s="53">
        <f t="shared" si="27"/>
        <v>1</v>
      </c>
      <c r="L114" s="963"/>
      <c r="M114" s="53">
        <f t="shared" si="28"/>
        <v>1</v>
      </c>
      <c r="N114" s="963"/>
      <c r="O114" s="53">
        <f t="shared" si="29"/>
        <v>1</v>
      </c>
      <c r="P114" s="963"/>
      <c r="Q114" s="53">
        <f t="shared" si="30"/>
        <v>1</v>
      </c>
      <c r="R114" s="490">
        <f t="shared" si="31"/>
        <v>0</v>
      </c>
      <c r="S114" s="799">
        <f t="shared" si="22"/>
        <v>0</v>
      </c>
    </row>
    <row r="115" spans="1:19">
      <c r="A115" s="965"/>
      <c r="B115" s="137"/>
      <c r="C115" s="53">
        <f t="shared" si="23"/>
        <v>1</v>
      </c>
      <c r="D115" s="963"/>
      <c r="E115" s="53">
        <f t="shared" si="24"/>
        <v>1</v>
      </c>
      <c r="F115" s="963"/>
      <c r="G115" s="53">
        <f t="shared" si="25"/>
        <v>1</v>
      </c>
      <c r="H115" s="963"/>
      <c r="I115" s="53">
        <f t="shared" si="26"/>
        <v>1</v>
      </c>
      <c r="J115" s="963"/>
      <c r="K115" s="53">
        <f t="shared" si="27"/>
        <v>1</v>
      </c>
      <c r="L115" s="963"/>
      <c r="M115" s="53">
        <f t="shared" si="28"/>
        <v>1</v>
      </c>
      <c r="N115" s="963"/>
      <c r="O115" s="53">
        <f t="shared" si="29"/>
        <v>1</v>
      </c>
      <c r="P115" s="963"/>
      <c r="Q115" s="53">
        <f t="shared" si="30"/>
        <v>1</v>
      </c>
      <c r="R115" s="490">
        <f t="shared" si="31"/>
        <v>0</v>
      </c>
      <c r="S115" s="799">
        <f t="shared" si="22"/>
        <v>0</v>
      </c>
    </row>
    <row r="116" spans="1:19">
      <c r="A116" s="965"/>
      <c r="B116" s="137"/>
      <c r="C116" s="53">
        <f t="shared" si="23"/>
        <v>1</v>
      </c>
      <c r="D116" s="963"/>
      <c r="E116" s="53">
        <f t="shared" si="24"/>
        <v>1</v>
      </c>
      <c r="F116" s="963"/>
      <c r="G116" s="53">
        <f t="shared" si="25"/>
        <v>1</v>
      </c>
      <c r="H116" s="963"/>
      <c r="I116" s="53">
        <f t="shared" si="26"/>
        <v>1</v>
      </c>
      <c r="J116" s="963"/>
      <c r="K116" s="53">
        <f t="shared" si="27"/>
        <v>1</v>
      </c>
      <c r="L116" s="963"/>
      <c r="M116" s="53">
        <f t="shared" si="28"/>
        <v>1</v>
      </c>
      <c r="N116" s="963"/>
      <c r="O116" s="53">
        <f t="shared" si="29"/>
        <v>1</v>
      </c>
      <c r="P116" s="963"/>
      <c r="Q116" s="53">
        <f t="shared" si="30"/>
        <v>1</v>
      </c>
      <c r="R116" s="490">
        <f t="shared" si="31"/>
        <v>0</v>
      </c>
      <c r="S116" s="799">
        <f t="shared" si="22"/>
        <v>0</v>
      </c>
    </row>
    <row r="117" spans="1:19">
      <c r="A117" s="965"/>
      <c r="B117" s="137"/>
      <c r="C117" s="53">
        <f t="shared" si="23"/>
        <v>1</v>
      </c>
      <c r="D117" s="963"/>
      <c r="E117" s="53">
        <f t="shared" si="24"/>
        <v>1</v>
      </c>
      <c r="F117" s="963"/>
      <c r="G117" s="53">
        <f t="shared" si="25"/>
        <v>1</v>
      </c>
      <c r="H117" s="963"/>
      <c r="I117" s="53">
        <f t="shared" si="26"/>
        <v>1</v>
      </c>
      <c r="J117" s="963"/>
      <c r="K117" s="53">
        <f t="shared" si="27"/>
        <v>1</v>
      </c>
      <c r="L117" s="963"/>
      <c r="M117" s="53">
        <f t="shared" si="28"/>
        <v>1</v>
      </c>
      <c r="N117" s="963"/>
      <c r="O117" s="53">
        <f t="shared" si="29"/>
        <v>1</v>
      </c>
      <c r="P117" s="963"/>
      <c r="Q117" s="53">
        <f t="shared" si="30"/>
        <v>1</v>
      </c>
      <c r="R117" s="490">
        <f t="shared" si="31"/>
        <v>0</v>
      </c>
      <c r="S117" s="799">
        <f t="shared" si="22"/>
        <v>0</v>
      </c>
    </row>
    <row r="118" spans="1:19">
      <c r="A118" s="965"/>
      <c r="B118" s="137"/>
      <c r="C118" s="53">
        <f t="shared" si="23"/>
        <v>1</v>
      </c>
      <c r="D118" s="963"/>
      <c r="E118" s="53">
        <f t="shared" si="24"/>
        <v>1</v>
      </c>
      <c r="F118" s="963"/>
      <c r="G118" s="53">
        <f t="shared" si="25"/>
        <v>1</v>
      </c>
      <c r="H118" s="963"/>
      <c r="I118" s="53">
        <f t="shared" si="26"/>
        <v>1</v>
      </c>
      <c r="J118" s="963"/>
      <c r="K118" s="53">
        <f t="shared" si="27"/>
        <v>1</v>
      </c>
      <c r="L118" s="963"/>
      <c r="M118" s="53">
        <f t="shared" si="28"/>
        <v>1</v>
      </c>
      <c r="N118" s="963"/>
      <c r="O118" s="53">
        <f t="shared" si="29"/>
        <v>1</v>
      </c>
      <c r="P118" s="963"/>
      <c r="Q118" s="53">
        <f t="shared" si="30"/>
        <v>1</v>
      </c>
      <c r="R118" s="490">
        <f t="shared" si="31"/>
        <v>0</v>
      </c>
      <c r="S118" s="799">
        <f t="shared" si="22"/>
        <v>0</v>
      </c>
    </row>
    <row r="119" spans="1:19">
      <c r="A119" s="965"/>
      <c r="B119" s="137"/>
      <c r="C119" s="53">
        <f t="shared" si="23"/>
        <v>1</v>
      </c>
      <c r="D119" s="963"/>
      <c r="E119" s="53">
        <f t="shared" si="24"/>
        <v>1</v>
      </c>
      <c r="F119" s="963"/>
      <c r="G119" s="53">
        <f t="shared" si="25"/>
        <v>1</v>
      </c>
      <c r="H119" s="963"/>
      <c r="I119" s="53">
        <f t="shared" si="26"/>
        <v>1</v>
      </c>
      <c r="J119" s="963"/>
      <c r="K119" s="53">
        <f t="shared" si="27"/>
        <v>1</v>
      </c>
      <c r="L119" s="963"/>
      <c r="M119" s="53">
        <f t="shared" si="28"/>
        <v>1</v>
      </c>
      <c r="N119" s="963"/>
      <c r="O119" s="53">
        <f t="shared" si="29"/>
        <v>1</v>
      </c>
      <c r="P119" s="963"/>
      <c r="Q119" s="53">
        <f t="shared" si="30"/>
        <v>1</v>
      </c>
      <c r="R119" s="490">
        <f t="shared" si="31"/>
        <v>0</v>
      </c>
      <c r="S119" s="799">
        <f t="shared" si="22"/>
        <v>0</v>
      </c>
    </row>
    <row r="120" spans="1:19">
      <c r="A120" s="965"/>
      <c r="B120" s="137"/>
      <c r="C120" s="53">
        <f t="shared" si="23"/>
        <v>1</v>
      </c>
      <c r="D120" s="963"/>
      <c r="E120" s="53">
        <f t="shared" si="24"/>
        <v>1</v>
      </c>
      <c r="F120" s="963"/>
      <c r="G120" s="53">
        <f t="shared" si="25"/>
        <v>1</v>
      </c>
      <c r="H120" s="963"/>
      <c r="I120" s="53">
        <f t="shared" si="26"/>
        <v>1</v>
      </c>
      <c r="J120" s="963"/>
      <c r="K120" s="53">
        <f t="shared" si="27"/>
        <v>1</v>
      </c>
      <c r="L120" s="963"/>
      <c r="M120" s="53">
        <f t="shared" si="28"/>
        <v>1</v>
      </c>
      <c r="N120" s="963"/>
      <c r="O120" s="53">
        <f t="shared" si="29"/>
        <v>1</v>
      </c>
      <c r="P120" s="963"/>
      <c r="Q120" s="53">
        <f t="shared" si="30"/>
        <v>1</v>
      </c>
      <c r="R120" s="490">
        <f t="shared" si="31"/>
        <v>0</v>
      </c>
      <c r="S120" s="799">
        <f t="shared" si="22"/>
        <v>0</v>
      </c>
    </row>
    <row r="121" spans="1:19">
      <c r="A121" s="965"/>
      <c r="B121" s="137"/>
      <c r="C121" s="53">
        <f t="shared" si="23"/>
        <v>1</v>
      </c>
      <c r="D121" s="963"/>
      <c r="E121" s="53">
        <f t="shared" si="24"/>
        <v>1</v>
      </c>
      <c r="F121" s="963"/>
      <c r="G121" s="53">
        <f t="shared" si="25"/>
        <v>1</v>
      </c>
      <c r="H121" s="963"/>
      <c r="I121" s="53">
        <f t="shared" si="26"/>
        <v>1</v>
      </c>
      <c r="J121" s="963"/>
      <c r="K121" s="53">
        <f t="shared" si="27"/>
        <v>1</v>
      </c>
      <c r="L121" s="963"/>
      <c r="M121" s="53">
        <f t="shared" si="28"/>
        <v>1</v>
      </c>
      <c r="N121" s="963"/>
      <c r="O121" s="53">
        <f t="shared" si="29"/>
        <v>1</v>
      </c>
      <c r="P121" s="963"/>
      <c r="Q121" s="53">
        <f t="shared" si="30"/>
        <v>1</v>
      </c>
      <c r="R121" s="490">
        <f t="shared" si="31"/>
        <v>0</v>
      </c>
      <c r="S121" s="799">
        <f t="shared" si="22"/>
        <v>0</v>
      </c>
    </row>
    <row r="122" spans="1:19">
      <c r="A122" s="965"/>
      <c r="B122" s="137"/>
      <c r="C122" s="53">
        <f t="shared" si="23"/>
        <v>1</v>
      </c>
      <c r="D122" s="963"/>
      <c r="E122" s="53">
        <f t="shared" si="24"/>
        <v>1</v>
      </c>
      <c r="F122" s="963"/>
      <c r="G122" s="53">
        <f t="shared" si="25"/>
        <v>1</v>
      </c>
      <c r="H122" s="963"/>
      <c r="I122" s="53">
        <f t="shared" si="26"/>
        <v>1</v>
      </c>
      <c r="J122" s="963"/>
      <c r="K122" s="53">
        <f t="shared" si="27"/>
        <v>1</v>
      </c>
      <c r="L122" s="963"/>
      <c r="M122" s="53">
        <f t="shared" si="28"/>
        <v>1</v>
      </c>
      <c r="N122" s="963"/>
      <c r="O122" s="53">
        <f t="shared" si="29"/>
        <v>1</v>
      </c>
      <c r="P122" s="963"/>
      <c r="Q122" s="53">
        <f t="shared" si="30"/>
        <v>1</v>
      </c>
      <c r="R122" s="490">
        <f t="shared" si="31"/>
        <v>0</v>
      </c>
      <c r="S122" s="799">
        <f t="shared" si="22"/>
        <v>0</v>
      </c>
    </row>
    <row r="123" spans="1:19">
      <c r="A123" s="965"/>
      <c r="B123" s="137"/>
      <c r="C123" s="53">
        <f t="shared" si="23"/>
        <v>1</v>
      </c>
      <c r="D123" s="963"/>
      <c r="E123" s="53">
        <f t="shared" si="24"/>
        <v>1</v>
      </c>
      <c r="F123" s="963"/>
      <c r="G123" s="53">
        <f t="shared" si="25"/>
        <v>1</v>
      </c>
      <c r="H123" s="963"/>
      <c r="I123" s="53">
        <f t="shared" si="26"/>
        <v>1</v>
      </c>
      <c r="J123" s="963"/>
      <c r="K123" s="53">
        <f t="shared" si="27"/>
        <v>1</v>
      </c>
      <c r="L123" s="963"/>
      <c r="M123" s="53">
        <f t="shared" si="28"/>
        <v>1</v>
      </c>
      <c r="N123" s="963"/>
      <c r="O123" s="53">
        <f t="shared" si="29"/>
        <v>1</v>
      </c>
      <c r="P123" s="963"/>
      <c r="Q123" s="53">
        <f t="shared" si="30"/>
        <v>1</v>
      </c>
      <c r="R123" s="490">
        <f t="shared" si="31"/>
        <v>0</v>
      </c>
      <c r="S123" s="799">
        <f t="shared" ref="S123:S186" si="32">ROUND(R123*B123/10000,0)</f>
        <v>0</v>
      </c>
    </row>
    <row r="124" spans="1:19">
      <c r="A124" s="965"/>
      <c r="B124" s="137"/>
      <c r="C124" s="53">
        <f t="shared" si="23"/>
        <v>1</v>
      </c>
      <c r="D124" s="963"/>
      <c r="E124" s="53">
        <f t="shared" si="24"/>
        <v>1</v>
      </c>
      <c r="F124" s="963"/>
      <c r="G124" s="53">
        <f t="shared" si="25"/>
        <v>1</v>
      </c>
      <c r="H124" s="963"/>
      <c r="I124" s="53">
        <f t="shared" si="26"/>
        <v>1</v>
      </c>
      <c r="J124" s="963"/>
      <c r="K124" s="53">
        <f t="shared" si="27"/>
        <v>1</v>
      </c>
      <c r="L124" s="963"/>
      <c r="M124" s="53">
        <f t="shared" si="28"/>
        <v>1</v>
      </c>
      <c r="N124" s="963"/>
      <c r="O124" s="53">
        <f t="shared" si="29"/>
        <v>1</v>
      </c>
      <c r="P124" s="963"/>
      <c r="Q124" s="53">
        <f t="shared" si="30"/>
        <v>1</v>
      </c>
      <c r="R124" s="490">
        <f t="shared" si="31"/>
        <v>0</v>
      </c>
      <c r="S124" s="799">
        <f t="shared" si="32"/>
        <v>0</v>
      </c>
    </row>
    <row r="125" spans="1:19">
      <c r="A125" s="965"/>
      <c r="B125" s="137"/>
      <c r="C125" s="53">
        <f t="shared" si="23"/>
        <v>1</v>
      </c>
      <c r="D125" s="963"/>
      <c r="E125" s="53">
        <f t="shared" si="24"/>
        <v>1</v>
      </c>
      <c r="F125" s="963"/>
      <c r="G125" s="53">
        <f t="shared" si="25"/>
        <v>1</v>
      </c>
      <c r="H125" s="963"/>
      <c r="I125" s="53">
        <f t="shared" si="26"/>
        <v>1</v>
      </c>
      <c r="J125" s="963"/>
      <c r="K125" s="53">
        <f t="shared" si="27"/>
        <v>1</v>
      </c>
      <c r="L125" s="963"/>
      <c r="M125" s="53">
        <f t="shared" si="28"/>
        <v>1</v>
      </c>
      <c r="N125" s="963"/>
      <c r="O125" s="53">
        <f t="shared" si="29"/>
        <v>1</v>
      </c>
      <c r="P125" s="963"/>
      <c r="Q125" s="53">
        <f t="shared" si="30"/>
        <v>1</v>
      </c>
      <c r="R125" s="490">
        <f t="shared" si="31"/>
        <v>0</v>
      </c>
      <c r="S125" s="799">
        <f t="shared" si="32"/>
        <v>0</v>
      </c>
    </row>
    <row r="126" spans="1:19">
      <c r="A126" s="965"/>
      <c r="B126" s="137"/>
      <c r="C126" s="53">
        <f t="shared" si="23"/>
        <v>1</v>
      </c>
      <c r="D126" s="963"/>
      <c r="E126" s="53">
        <f t="shared" si="24"/>
        <v>1</v>
      </c>
      <c r="F126" s="963"/>
      <c r="G126" s="53">
        <f t="shared" si="25"/>
        <v>1</v>
      </c>
      <c r="H126" s="963"/>
      <c r="I126" s="53">
        <f t="shared" si="26"/>
        <v>1</v>
      </c>
      <c r="J126" s="963"/>
      <c r="K126" s="53">
        <f t="shared" si="27"/>
        <v>1</v>
      </c>
      <c r="L126" s="963"/>
      <c r="M126" s="53">
        <f t="shared" si="28"/>
        <v>1</v>
      </c>
      <c r="N126" s="963"/>
      <c r="O126" s="53">
        <f t="shared" si="29"/>
        <v>1</v>
      </c>
      <c r="P126" s="963"/>
      <c r="Q126" s="53">
        <f t="shared" si="30"/>
        <v>1</v>
      </c>
      <c r="R126" s="490">
        <f t="shared" si="31"/>
        <v>0</v>
      </c>
      <c r="S126" s="799">
        <f t="shared" si="32"/>
        <v>0</v>
      </c>
    </row>
    <row r="127" spans="1:19">
      <c r="A127" s="965"/>
      <c r="B127" s="137"/>
      <c r="C127" s="53">
        <f t="shared" si="23"/>
        <v>1</v>
      </c>
      <c r="D127" s="963"/>
      <c r="E127" s="53">
        <f t="shared" si="24"/>
        <v>1</v>
      </c>
      <c r="F127" s="963"/>
      <c r="G127" s="53">
        <f t="shared" si="25"/>
        <v>1</v>
      </c>
      <c r="H127" s="963"/>
      <c r="I127" s="53">
        <f t="shared" si="26"/>
        <v>1</v>
      </c>
      <c r="J127" s="963"/>
      <c r="K127" s="53">
        <f t="shared" si="27"/>
        <v>1</v>
      </c>
      <c r="L127" s="963"/>
      <c r="M127" s="53">
        <f t="shared" si="28"/>
        <v>1</v>
      </c>
      <c r="N127" s="963"/>
      <c r="O127" s="53">
        <f t="shared" si="29"/>
        <v>1</v>
      </c>
      <c r="P127" s="963"/>
      <c r="Q127" s="53">
        <f t="shared" si="30"/>
        <v>1</v>
      </c>
      <c r="R127" s="490">
        <f t="shared" si="31"/>
        <v>0</v>
      </c>
      <c r="S127" s="799">
        <f t="shared" si="32"/>
        <v>0</v>
      </c>
    </row>
    <row r="128" spans="1:19">
      <c r="A128" s="965"/>
      <c r="B128" s="137"/>
      <c r="C128" s="53">
        <f t="shared" si="23"/>
        <v>1</v>
      </c>
      <c r="D128" s="963"/>
      <c r="E128" s="53">
        <f t="shared" si="24"/>
        <v>1</v>
      </c>
      <c r="F128" s="963"/>
      <c r="G128" s="53">
        <f t="shared" si="25"/>
        <v>1</v>
      </c>
      <c r="H128" s="963"/>
      <c r="I128" s="53">
        <f t="shared" si="26"/>
        <v>1</v>
      </c>
      <c r="J128" s="963"/>
      <c r="K128" s="53">
        <f t="shared" si="27"/>
        <v>1</v>
      </c>
      <c r="L128" s="963"/>
      <c r="M128" s="53">
        <f t="shared" si="28"/>
        <v>1</v>
      </c>
      <c r="N128" s="963"/>
      <c r="O128" s="53">
        <f t="shared" si="29"/>
        <v>1</v>
      </c>
      <c r="P128" s="963"/>
      <c r="Q128" s="53">
        <f t="shared" si="30"/>
        <v>1</v>
      </c>
      <c r="R128" s="490">
        <f t="shared" si="31"/>
        <v>0</v>
      </c>
      <c r="S128" s="799">
        <f t="shared" si="32"/>
        <v>0</v>
      </c>
    </row>
    <row r="129" spans="1:19">
      <c r="A129" s="965"/>
      <c r="B129" s="137"/>
      <c r="C129" s="53">
        <f t="shared" si="23"/>
        <v>1</v>
      </c>
      <c r="D129" s="963"/>
      <c r="E129" s="53">
        <f t="shared" si="24"/>
        <v>1</v>
      </c>
      <c r="F129" s="963"/>
      <c r="G129" s="53">
        <f t="shared" si="25"/>
        <v>1</v>
      </c>
      <c r="H129" s="963"/>
      <c r="I129" s="53">
        <f t="shared" si="26"/>
        <v>1</v>
      </c>
      <c r="J129" s="963"/>
      <c r="K129" s="53">
        <f t="shared" si="27"/>
        <v>1</v>
      </c>
      <c r="L129" s="963"/>
      <c r="M129" s="53">
        <f t="shared" si="28"/>
        <v>1</v>
      </c>
      <c r="N129" s="963"/>
      <c r="O129" s="53">
        <f t="shared" si="29"/>
        <v>1</v>
      </c>
      <c r="P129" s="963"/>
      <c r="Q129" s="53">
        <f t="shared" si="30"/>
        <v>1</v>
      </c>
      <c r="R129" s="490">
        <f t="shared" si="31"/>
        <v>0</v>
      </c>
      <c r="S129" s="799">
        <f t="shared" si="32"/>
        <v>0</v>
      </c>
    </row>
    <row r="130" spans="1:19">
      <c r="A130" s="965"/>
      <c r="B130" s="137"/>
      <c r="C130" s="53">
        <f t="shared" si="23"/>
        <v>1</v>
      </c>
      <c r="D130" s="963"/>
      <c r="E130" s="53">
        <f t="shared" si="24"/>
        <v>1</v>
      </c>
      <c r="F130" s="963"/>
      <c r="G130" s="53">
        <f t="shared" si="25"/>
        <v>1</v>
      </c>
      <c r="H130" s="963"/>
      <c r="I130" s="53">
        <f t="shared" si="26"/>
        <v>1</v>
      </c>
      <c r="J130" s="963"/>
      <c r="K130" s="53">
        <f t="shared" si="27"/>
        <v>1</v>
      </c>
      <c r="L130" s="963"/>
      <c r="M130" s="53">
        <f t="shared" si="28"/>
        <v>1</v>
      </c>
      <c r="N130" s="963"/>
      <c r="O130" s="53">
        <f t="shared" si="29"/>
        <v>1</v>
      </c>
      <c r="P130" s="963"/>
      <c r="Q130" s="53">
        <f t="shared" si="30"/>
        <v>1</v>
      </c>
      <c r="R130" s="490">
        <f t="shared" si="31"/>
        <v>0</v>
      </c>
      <c r="S130" s="799">
        <f t="shared" si="32"/>
        <v>0</v>
      </c>
    </row>
    <row r="131" spans="1:19">
      <c r="A131" s="965"/>
      <c r="B131" s="137"/>
      <c r="C131" s="53">
        <f t="shared" si="23"/>
        <v>1</v>
      </c>
      <c r="D131" s="963"/>
      <c r="E131" s="53">
        <f t="shared" si="24"/>
        <v>1</v>
      </c>
      <c r="F131" s="963"/>
      <c r="G131" s="53">
        <f t="shared" si="25"/>
        <v>1</v>
      </c>
      <c r="H131" s="963"/>
      <c r="I131" s="53">
        <f t="shared" si="26"/>
        <v>1</v>
      </c>
      <c r="J131" s="963"/>
      <c r="K131" s="53">
        <f t="shared" si="27"/>
        <v>1</v>
      </c>
      <c r="L131" s="963"/>
      <c r="M131" s="53">
        <f t="shared" si="28"/>
        <v>1</v>
      </c>
      <c r="N131" s="963"/>
      <c r="O131" s="53">
        <f t="shared" si="29"/>
        <v>1</v>
      </c>
      <c r="P131" s="963"/>
      <c r="Q131" s="53">
        <f t="shared" si="30"/>
        <v>1</v>
      </c>
      <c r="R131" s="490">
        <f t="shared" si="31"/>
        <v>0</v>
      </c>
      <c r="S131" s="799">
        <f t="shared" si="32"/>
        <v>0</v>
      </c>
    </row>
    <row r="132" spans="1:19">
      <c r="A132" s="965"/>
      <c r="B132" s="137"/>
      <c r="C132" s="53">
        <f t="shared" si="23"/>
        <v>1</v>
      </c>
      <c r="D132" s="963"/>
      <c r="E132" s="53">
        <f t="shared" si="24"/>
        <v>1</v>
      </c>
      <c r="F132" s="963"/>
      <c r="G132" s="53">
        <f t="shared" si="25"/>
        <v>1</v>
      </c>
      <c r="H132" s="963"/>
      <c r="I132" s="53">
        <f t="shared" si="26"/>
        <v>1</v>
      </c>
      <c r="J132" s="963"/>
      <c r="K132" s="53">
        <f t="shared" si="27"/>
        <v>1</v>
      </c>
      <c r="L132" s="963"/>
      <c r="M132" s="53">
        <f t="shared" si="28"/>
        <v>1</v>
      </c>
      <c r="N132" s="963"/>
      <c r="O132" s="53">
        <f t="shared" si="29"/>
        <v>1</v>
      </c>
      <c r="P132" s="963"/>
      <c r="Q132" s="53">
        <f t="shared" si="30"/>
        <v>1</v>
      </c>
      <c r="R132" s="490">
        <f t="shared" si="31"/>
        <v>0</v>
      </c>
      <c r="S132" s="799">
        <f t="shared" si="32"/>
        <v>0</v>
      </c>
    </row>
    <row r="133" spans="1:19">
      <c r="A133" s="965"/>
      <c r="B133" s="137"/>
      <c r="C133" s="53">
        <f t="shared" si="23"/>
        <v>1</v>
      </c>
      <c r="D133" s="963"/>
      <c r="E133" s="53">
        <f t="shared" si="24"/>
        <v>1</v>
      </c>
      <c r="F133" s="963"/>
      <c r="G133" s="53">
        <f t="shared" si="25"/>
        <v>1</v>
      </c>
      <c r="H133" s="963"/>
      <c r="I133" s="53">
        <f t="shared" si="26"/>
        <v>1</v>
      </c>
      <c r="J133" s="963"/>
      <c r="K133" s="53">
        <f t="shared" si="27"/>
        <v>1</v>
      </c>
      <c r="L133" s="963"/>
      <c r="M133" s="53">
        <f t="shared" si="28"/>
        <v>1</v>
      </c>
      <c r="N133" s="963"/>
      <c r="O133" s="53">
        <f t="shared" si="29"/>
        <v>1</v>
      </c>
      <c r="P133" s="963"/>
      <c r="Q133" s="53">
        <f t="shared" si="30"/>
        <v>1</v>
      </c>
      <c r="R133" s="490">
        <f t="shared" si="31"/>
        <v>0</v>
      </c>
      <c r="S133" s="799">
        <f t="shared" si="32"/>
        <v>0</v>
      </c>
    </row>
    <row r="134" spans="1:19">
      <c r="A134" s="965"/>
      <c r="B134" s="137"/>
      <c r="C134" s="53">
        <f t="shared" si="23"/>
        <v>1</v>
      </c>
      <c r="D134" s="963"/>
      <c r="E134" s="53">
        <f t="shared" si="24"/>
        <v>1</v>
      </c>
      <c r="F134" s="963"/>
      <c r="G134" s="53">
        <f t="shared" si="25"/>
        <v>1</v>
      </c>
      <c r="H134" s="963"/>
      <c r="I134" s="53">
        <f t="shared" si="26"/>
        <v>1</v>
      </c>
      <c r="J134" s="963"/>
      <c r="K134" s="53">
        <f t="shared" si="27"/>
        <v>1</v>
      </c>
      <c r="L134" s="963"/>
      <c r="M134" s="53">
        <f t="shared" si="28"/>
        <v>1</v>
      </c>
      <c r="N134" s="963"/>
      <c r="O134" s="53">
        <f t="shared" si="29"/>
        <v>1</v>
      </c>
      <c r="P134" s="963"/>
      <c r="Q134" s="53">
        <f t="shared" si="30"/>
        <v>1</v>
      </c>
      <c r="R134" s="490">
        <f t="shared" si="31"/>
        <v>0</v>
      </c>
      <c r="S134" s="799">
        <f t="shared" si="32"/>
        <v>0</v>
      </c>
    </row>
    <row r="135" spans="1:19">
      <c r="A135" s="965"/>
      <c r="B135" s="137"/>
      <c r="C135" s="53">
        <f t="shared" si="23"/>
        <v>1</v>
      </c>
      <c r="D135" s="963"/>
      <c r="E135" s="53">
        <f t="shared" si="24"/>
        <v>1</v>
      </c>
      <c r="F135" s="963"/>
      <c r="G135" s="53">
        <f t="shared" si="25"/>
        <v>1</v>
      </c>
      <c r="H135" s="963"/>
      <c r="I135" s="53">
        <f t="shared" si="26"/>
        <v>1</v>
      </c>
      <c r="J135" s="963"/>
      <c r="K135" s="53">
        <f t="shared" si="27"/>
        <v>1</v>
      </c>
      <c r="L135" s="963"/>
      <c r="M135" s="53">
        <f t="shared" si="28"/>
        <v>1</v>
      </c>
      <c r="N135" s="963"/>
      <c r="O135" s="53">
        <f t="shared" si="29"/>
        <v>1</v>
      </c>
      <c r="P135" s="963"/>
      <c r="Q135" s="53">
        <f t="shared" si="30"/>
        <v>1</v>
      </c>
      <c r="R135" s="490">
        <f t="shared" si="31"/>
        <v>0</v>
      </c>
      <c r="S135" s="799">
        <f t="shared" si="32"/>
        <v>0</v>
      </c>
    </row>
    <row r="136" spans="1:19">
      <c r="A136" s="965"/>
      <c r="B136" s="137"/>
      <c r="C136" s="53">
        <f t="shared" si="23"/>
        <v>1</v>
      </c>
      <c r="D136" s="963"/>
      <c r="E136" s="53">
        <f t="shared" si="24"/>
        <v>1</v>
      </c>
      <c r="F136" s="963"/>
      <c r="G136" s="53">
        <f t="shared" si="25"/>
        <v>1</v>
      </c>
      <c r="H136" s="963"/>
      <c r="I136" s="53">
        <f t="shared" si="26"/>
        <v>1</v>
      </c>
      <c r="J136" s="963"/>
      <c r="K136" s="53">
        <f t="shared" si="27"/>
        <v>1</v>
      </c>
      <c r="L136" s="963"/>
      <c r="M136" s="53">
        <f t="shared" si="28"/>
        <v>1</v>
      </c>
      <c r="N136" s="963"/>
      <c r="O136" s="53">
        <f t="shared" si="29"/>
        <v>1</v>
      </c>
      <c r="P136" s="963"/>
      <c r="Q136" s="53">
        <f t="shared" si="30"/>
        <v>1</v>
      </c>
      <c r="R136" s="490">
        <f t="shared" si="31"/>
        <v>0</v>
      </c>
      <c r="S136" s="799">
        <f t="shared" si="32"/>
        <v>0</v>
      </c>
    </row>
    <row r="137" spans="1:19">
      <c r="A137" s="965"/>
      <c r="B137" s="137"/>
      <c r="C137" s="53">
        <f t="shared" si="23"/>
        <v>1</v>
      </c>
      <c r="D137" s="963"/>
      <c r="E137" s="53">
        <f t="shared" si="24"/>
        <v>1</v>
      </c>
      <c r="F137" s="963"/>
      <c r="G137" s="53">
        <f t="shared" si="25"/>
        <v>1</v>
      </c>
      <c r="H137" s="963"/>
      <c r="I137" s="53">
        <f t="shared" si="26"/>
        <v>1</v>
      </c>
      <c r="J137" s="963"/>
      <c r="K137" s="53">
        <f t="shared" si="27"/>
        <v>1</v>
      </c>
      <c r="L137" s="963"/>
      <c r="M137" s="53">
        <f t="shared" si="28"/>
        <v>1</v>
      </c>
      <c r="N137" s="963"/>
      <c r="O137" s="53">
        <f t="shared" si="29"/>
        <v>1</v>
      </c>
      <c r="P137" s="963"/>
      <c r="Q137" s="53">
        <f t="shared" si="30"/>
        <v>1</v>
      </c>
      <c r="R137" s="490">
        <f t="shared" si="31"/>
        <v>0</v>
      </c>
      <c r="S137" s="799">
        <f t="shared" si="32"/>
        <v>0</v>
      </c>
    </row>
    <row r="138" spans="1:19">
      <c r="A138" s="965"/>
      <c r="B138" s="137"/>
      <c r="C138" s="53">
        <f t="shared" si="23"/>
        <v>1</v>
      </c>
      <c r="D138" s="963"/>
      <c r="E138" s="53">
        <f t="shared" si="24"/>
        <v>1</v>
      </c>
      <c r="F138" s="963"/>
      <c r="G138" s="53">
        <f t="shared" si="25"/>
        <v>1</v>
      </c>
      <c r="H138" s="963"/>
      <c r="I138" s="53">
        <f t="shared" si="26"/>
        <v>1</v>
      </c>
      <c r="J138" s="963"/>
      <c r="K138" s="53">
        <f t="shared" si="27"/>
        <v>1</v>
      </c>
      <c r="L138" s="963"/>
      <c r="M138" s="53">
        <f t="shared" si="28"/>
        <v>1</v>
      </c>
      <c r="N138" s="963"/>
      <c r="O138" s="53">
        <f t="shared" si="29"/>
        <v>1</v>
      </c>
      <c r="P138" s="963"/>
      <c r="Q138" s="53">
        <f t="shared" si="30"/>
        <v>1</v>
      </c>
      <c r="R138" s="490">
        <f t="shared" si="31"/>
        <v>0</v>
      </c>
      <c r="S138" s="799">
        <f t="shared" si="32"/>
        <v>0</v>
      </c>
    </row>
    <row r="139" spans="1:19">
      <c r="A139" s="965"/>
      <c r="B139" s="137"/>
      <c r="C139" s="53">
        <f t="shared" si="23"/>
        <v>1</v>
      </c>
      <c r="D139" s="963"/>
      <c r="E139" s="53">
        <f t="shared" si="24"/>
        <v>1</v>
      </c>
      <c r="F139" s="963"/>
      <c r="G139" s="53">
        <f t="shared" si="25"/>
        <v>1</v>
      </c>
      <c r="H139" s="963"/>
      <c r="I139" s="53">
        <f t="shared" si="26"/>
        <v>1</v>
      </c>
      <c r="J139" s="963"/>
      <c r="K139" s="53">
        <f t="shared" si="27"/>
        <v>1</v>
      </c>
      <c r="L139" s="963"/>
      <c r="M139" s="53">
        <f t="shared" si="28"/>
        <v>1</v>
      </c>
      <c r="N139" s="963"/>
      <c r="O139" s="53">
        <f t="shared" si="29"/>
        <v>1</v>
      </c>
      <c r="P139" s="963"/>
      <c r="Q139" s="53">
        <f t="shared" si="30"/>
        <v>1</v>
      </c>
      <c r="R139" s="490">
        <f t="shared" si="31"/>
        <v>0</v>
      </c>
      <c r="S139" s="799">
        <f t="shared" si="32"/>
        <v>0</v>
      </c>
    </row>
    <row r="140" spans="1:19">
      <c r="A140" s="965"/>
      <c r="B140" s="137"/>
      <c r="C140" s="53">
        <f t="shared" si="23"/>
        <v>1</v>
      </c>
      <c r="D140" s="963"/>
      <c r="E140" s="53">
        <f t="shared" si="24"/>
        <v>1</v>
      </c>
      <c r="F140" s="963"/>
      <c r="G140" s="53">
        <f t="shared" si="25"/>
        <v>1</v>
      </c>
      <c r="H140" s="963"/>
      <c r="I140" s="53">
        <f t="shared" si="26"/>
        <v>1</v>
      </c>
      <c r="J140" s="963"/>
      <c r="K140" s="53">
        <f t="shared" si="27"/>
        <v>1</v>
      </c>
      <c r="L140" s="963"/>
      <c r="M140" s="53">
        <f t="shared" si="28"/>
        <v>1</v>
      </c>
      <c r="N140" s="963"/>
      <c r="O140" s="53">
        <f t="shared" si="29"/>
        <v>1</v>
      </c>
      <c r="P140" s="963"/>
      <c r="Q140" s="53">
        <f t="shared" si="30"/>
        <v>1</v>
      </c>
      <c r="R140" s="490">
        <f t="shared" si="31"/>
        <v>0</v>
      </c>
      <c r="S140" s="799">
        <f t="shared" si="32"/>
        <v>0</v>
      </c>
    </row>
    <row r="141" spans="1:19">
      <c r="A141" s="965"/>
      <c r="B141" s="137"/>
      <c r="C141" s="53">
        <f t="shared" si="23"/>
        <v>1</v>
      </c>
      <c r="D141" s="963"/>
      <c r="E141" s="53">
        <f t="shared" si="24"/>
        <v>1</v>
      </c>
      <c r="F141" s="963"/>
      <c r="G141" s="53">
        <f t="shared" si="25"/>
        <v>1</v>
      </c>
      <c r="H141" s="963"/>
      <c r="I141" s="53">
        <f t="shared" si="26"/>
        <v>1</v>
      </c>
      <c r="J141" s="963"/>
      <c r="K141" s="53">
        <f t="shared" si="27"/>
        <v>1</v>
      </c>
      <c r="L141" s="963"/>
      <c r="M141" s="53">
        <f t="shared" si="28"/>
        <v>1</v>
      </c>
      <c r="N141" s="963"/>
      <c r="O141" s="53">
        <f t="shared" si="29"/>
        <v>1</v>
      </c>
      <c r="P141" s="963"/>
      <c r="Q141" s="53">
        <f t="shared" si="30"/>
        <v>1</v>
      </c>
      <c r="R141" s="490">
        <f t="shared" si="31"/>
        <v>0</v>
      </c>
      <c r="S141" s="799">
        <f t="shared" si="32"/>
        <v>0</v>
      </c>
    </row>
    <row r="142" spans="1:19">
      <c r="A142" s="965"/>
      <c r="B142" s="137"/>
      <c r="C142" s="53">
        <f t="shared" si="23"/>
        <v>1</v>
      </c>
      <c r="D142" s="963"/>
      <c r="E142" s="53">
        <f t="shared" si="24"/>
        <v>1</v>
      </c>
      <c r="F142" s="963"/>
      <c r="G142" s="53">
        <f t="shared" si="25"/>
        <v>1</v>
      </c>
      <c r="H142" s="963"/>
      <c r="I142" s="53">
        <f t="shared" si="26"/>
        <v>1</v>
      </c>
      <c r="J142" s="963"/>
      <c r="K142" s="53">
        <f t="shared" si="27"/>
        <v>1</v>
      </c>
      <c r="L142" s="963"/>
      <c r="M142" s="53">
        <f t="shared" si="28"/>
        <v>1</v>
      </c>
      <c r="N142" s="963"/>
      <c r="O142" s="53">
        <f t="shared" si="29"/>
        <v>1</v>
      </c>
      <c r="P142" s="963"/>
      <c r="Q142" s="53">
        <f t="shared" si="30"/>
        <v>1</v>
      </c>
      <c r="R142" s="490">
        <f t="shared" si="31"/>
        <v>0</v>
      </c>
      <c r="S142" s="799">
        <f t="shared" si="32"/>
        <v>0</v>
      </c>
    </row>
    <row r="143" spans="1:19">
      <c r="A143" s="965"/>
      <c r="B143" s="137"/>
      <c r="C143" s="53">
        <f t="shared" si="23"/>
        <v>1</v>
      </c>
      <c r="D143" s="963"/>
      <c r="E143" s="53">
        <f t="shared" si="24"/>
        <v>1</v>
      </c>
      <c r="F143" s="963"/>
      <c r="G143" s="53">
        <f t="shared" si="25"/>
        <v>1</v>
      </c>
      <c r="H143" s="963"/>
      <c r="I143" s="53">
        <f t="shared" si="26"/>
        <v>1</v>
      </c>
      <c r="J143" s="963"/>
      <c r="K143" s="53">
        <f t="shared" si="27"/>
        <v>1</v>
      </c>
      <c r="L143" s="963"/>
      <c r="M143" s="53">
        <f t="shared" si="28"/>
        <v>1</v>
      </c>
      <c r="N143" s="963"/>
      <c r="O143" s="53">
        <f t="shared" si="29"/>
        <v>1</v>
      </c>
      <c r="P143" s="963"/>
      <c r="Q143" s="53">
        <f t="shared" si="30"/>
        <v>1</v>
      </c>
      <c r="R143" s="490">
        <f t="shared" si="31"/>
        <v>0</v>
      </c>
      <c r="S143" s="799">
        <f t="shared" si="32"/>
        <v>0</v>
      </c>
    </row>
    <row r="144" spans="1:19">
      <c r="A144" s="965"/>
      <c r="B144" s="137"/>
      <c r="C144" s="53">
        <f t="shared" si="23"/>
        <v>1</v>
      </c>
      <c r="D144" s="963"/>
      <c r="E144" s="53">
        <f t="shared" si="24"/>
        <v>1</v>
      </c>
      <c r="F144" s="963"/>
      <c r="G144" s="53">
        <f t="shared" si="25"/>
        <v>1</v>
      </c>
      <c r="H144" s="963"/>
      <c r="I144" s="53">
        <f t="shared" si="26"/>
        <v>1</v>
      </c>
      <c r="J144" s="963"/>
      <c r="K144" s="53">
        <f t="shared" si="27"/>
        <v>1</v>
      </c>
      <c r="L144" s="963"/>
      <c r="M144" s="53">
        <f t="shared" si="28"/>
        <v>1</v>
      </c>
      <c r="N144" s="963"/>
      <c r="O144" s="53">
        <f t="shared" si="29"/>
        <v>1</v>
      </c>
      <c r="P144" s="963"/>
      <c r="Q144" s="53">
        <f t="shared" si="30"/>
        <v>1</v>
      </c>
      <c r="R144" s="490">
        <f t="shared" si="31"/>
        <v>0</v>
      </c>
      <c r="S144" s="799">
        <f t="shared" si="32"/>
        <v>0</v>
      </c>
    </row>
    <row r="145" spans="1:19">
      <c r="A145" s="965"/>
      <c r="B145" s="137"/>
      <c r="C145" s="53">
        <f t="shared" si="23"/>
        <v>1</v>
      </c>
      <c r="D145" s="963"/>
      <c r="E145" s="53">
        <f t="shared" si="24"/>
        <v>1</v>
      </c>
      <c r="F145" s="963"/>
      <c r="G145" s="53">
        <f t="shared" si="25"/>
        <v>1</v>
      </c>
      <c r="H145" s="963"/>
      <c r="I145" s="53">
        <f t="shared" si="26"/>
        <v>1</v>
      </c>
      <c r="J145" s="963"/>
      <c r="K145" s="53">
        <f t="shared" si="27"/>
        <v>1</v>
      </c>
      <c r="L145" s="963"/>
      <c r="M145" s="53">
        <f t="shared" si="28"/>
        <v>1</v>
      </c>
      <c r="N145" s="963"/>
      <c r="O145" s="53">
        <f t="shared" si="29"/>
        <v>1</v>
      </c>
      <c r="P145" s="963"/>
      <c r="Q145" s="53">
        <f t="shared" si="30"/>
        <v>1</v>
      </c>
      <c r="R145" s="490">
        <f t="shared" si="31"/>
        <v>0</v>
      </c>
      <c r="S145" s="799">
        <f t="shared" si="32"/>
        <v>0</v>
      </c>
    </row>
    <row r="146" spans="1:19">
      <c r="A146" s="965"/>
      <c r="B146" s="137"/>
      <c r="C146" s="53">
        <f t="shared" si="23"/>
        <v>1</v>
      </c>
      <c r="D146" s="963"/>
      <c r="E146" s="53">
        <f t="shared" si="24"/>
        <v>1</v>
      </c>
      <c r="F146" s="963"/>
      <c r="G146" s="53">
        <f t="shared" si="25"/>
        <v>1</v>
      </c>
      <c r="H146" s="963"/>
      <c r="I146" s="53">
        <f t="shared" si="26"/>
        <v>1</v>
      </c>
      <c r="J146" s="963"/>
      <c r="K146" s="53">
        <f t="shared" si="27"/>
        <v>1</v>
      </c>
      <c r="L146" s="963"/>
      <c r="M146" s="53">
        <f t="shared" si="28"/>
        <v>1</v>
      </c>
      <c r="N146" s="963"/>
      <c r="O146" s="53">
        <f t="shared" si="29"/>
        <v>1</v>
      </c>
      <c r="P146" s="963"/>
      <c r="Q146" s="53">
        <f t="shared" si="30"/>
        <v>1</v>
      </c>
      <c r="R146" s="490">
        <f t="shared" si="31"/>
        <v>0</v>
      </c>
      <c r="S146" s="799">
        <f t="shared" si="32"/>
        <v>0</v>
      </c>
    </row>
    <row r="147" spans="1:19">
      <c r="A147" s="965"/>
      <c r="B147" s="137"/>
      <c r="C147" s="53">
        <f t="shared" si="23"/>
        <v>1</v>
      </c>
      <c r="D147" s="963"/>
      <c r="E147" s="53">
        <f t="shared" si="24"/>
        <v>1</v>
      </c>
      <c r="F147" s="963"/>
      <c r="G147" s="53">
        <f t="shared" si="25"/>
        <v>1</v>
      </c>
      <c r="H147" s="963"/>
      <c r="I147" s="53">
        <f t="shared" si="26"/>
        <v>1</v>
      </c>
      <c r="J147" s="963"/>
      <c r="K147" s="53">
        <f t="shared" si="27"/>
        <v>1</v>
      </c>
      <c r="L147" s="963"/>
      <c r="M147" s="53">
        <f t="shared" si="28"/>
        <v>1</v>
      </c>
      <c r="N147" s="963"/>
      <c r="O147" s="53">
        <f t="shared" si="29"/>
        <v>1</v>
      </c>
      <c r="P147" s="963"/>
      <c r="Q147" s="53">
        <f t="shared" si="30"/>
        <v>1</v>
      </c>
      <c r="R147" s="490">
        <f t="shared" si="31"/>
        <v>0</v>
      </c>
      <c r="S147" s="799">
        <f t="shared" si="32"/>
        <v>0</v>
      </c>
    </row>
    <row r="148" spans="1:19">
      <c r="A148" s="965"/>
      <c r="B148" s="137"/>
      <c r="C148" s="53">
        <f t="shared" si="23"/>
        <v>1</v>
      </c>
      <c r="D148" s="963"/>
      <c r="E148" s="53">
        <f t="shared" si="24"/>
        <v>1</v>
      </c>
      <c r="F148" s="963"/>
      <c r="G148" s="53">
        <f t="shared" si="25"/>
        <v>1</v>
      </c>
      <c r="H148" s="963"/>
      <c r="I148" s="53">
        <f t="shared" si="26"/>
        <v>1</v>
      </c>
      <c r="J148" s="963"/>
      <c r="K148" s="53">
        <f t="shared" si="27"/>
        <v>1</v>
      </c>
      <c r="L148" s="963"/>
      <c r="M148" s="53">
        <f t="shared" si="28"/>
        <v>1</v>
      </c>
      <c r="N148" s="963"/>
      <c r="O148" s="53">
        <f t="shared" si="29"/>
        <v>1</v>
      </c>
      <c r="P148" s="963"/>
      <c r="Q148" s="53">
        <f t="shared" si="30"/>
        <v>1</v>
      </c>
      <c r="R148" s="490">
        <f t="shared" si="31"/>
        <v>0</v>
      </c>
      <c r="S148" s="799">
        <f t="shared" si="32"/>
        <v>0</v>
      </c>
    </row>
    <row r="149" spans="1:19">
      <c r="A149" s="965"/>
      <c r="B149" s="137"/>
      <c r="C149" s="53">
        <f t="shared" si="23"/>
        <v>1</v>
      </c>
      <c r="D149" s="963"/>
      <c r="E149" s="53">
        <f t="shared" si="24"/>
        <v>1</v>
      </c>
      <c r="F149" s="963"/>
      <c r="G149" s="53">
        <f t="shared" si="25"/>
        <v>1</v>
      </c>
      <c r="H149" s="963"/>
      <c r="I149" s="53">
        <f t="shared" si="26"/>
        <v>1</v>
      </c>
      <c r="J149" s="963"/>
      <c r="K149" s="53">
        <f t="shared" si="27"/>
        <v>1</v>
      </c>
      <c r="L149" s="963"/>
      <c r="M149" s="53">
        <f t="shared" si="28"/>
        <v>1</v>
      </c>
      <c r="N149" s="963"/>
      <c r="O149" s="53">
        <f t="shared" si="29"/>
        <v>1</v>
      </c>
      <c r="P149" s="963"/>
      <c r="Q149" s="53">
        <f t="shared" si="30"/>
        <v>1</v>
      </c>
      <c r="R149" s="490">
        <f t="shared" si="31"/>
        <v>0</v>
      </c>
      <c r="S149" s="799">
        <f t="shared" si="32"/>
        <v>0</v>
      </c>
    </row>
    <row r="150" spans="1:19">
      <c r="A150" s="965"/>
      <c r="B150" s="137"/>
      <c r="C150" s="53">
        <f t="shared" si="23"/>
        <v>1</v>
      </c>
      <c r="D150" s="963"/>
      <c r="E150" s="53">
        <f t="shared" si="24"/>
        <v>1</v>
      </c>
      <c r="F150" s="963"/>
      <c r="G150" s="53">
        <f t="shared" si="25"/>
        <v>1</v>
      </c>
      <c r="H150" s="963"/>
      <c r="I150" s="53">
        <f t="shared" si="26"/>
        <v>1</v>
      </c>
      <c r="J150" s="963"/>
      <c r="K150" s="53">
        <f t="shared" si="27"/>
        <v>1</v>
      </c>
      <c r="L150" s="963"/>
      <c r="M150" s="53">
        <f t="shared" si="28"/>
        <v>1</v>
      </c>
      <c r="N150" s="963"/>
      <c r="O150" s="53">
        <f t="shared" si="29"/>
        <v>1</v>
      </c>
      <c r="P150" s="963"/>
      <c r="Q150" s="53">
        <f t="shared" si="30"/>
        <v>1</v>
      </c>
      <c r="R150" s="490">
        <f t="shared" si="31"/>
        <v>0</v>
      </c>
      <c r="S150" s="799">
        <f t="shared" si="32"/>
        <v>0</v>
      </c>
    </row>
    <row r="151" spans="1:19">
      <c r="A151" s="965"/>
      <c r="B151" s="137"/>
      <c r="C151" s="53">
        <f t="shared" si="23"/>
        <v>1</v>
      </c>
      <c r="D151" s="963"/>
      <c r="E151" s="53">
        <f t="shared" si="24"/>
        <v>1</v>
      </c>
      <c r="F151" s="963"/>
      <c r="G151" s="53">
        <f t="shared" si="25"/>
        <v>1</v>
      </c>
      <c r="H151" s="963"/>
      <c r="I151" s="53">
        <f t="shared" si="26"/>
        <v>1</v>
      </c>
      <c r="J151" s="963"/>
      <c r="K151" s="53">
        <f t="shared" si="27"/>
        <v>1</v>
      </c>
      <c r="L151" s="963"/>
      <c r="M151" s="53">
        <f t="shared" si="28"/>
        <v>1</v>
      </c>
      <c r="N151" s="963"/>
      <c r="O151" s="53">
        <f t="shared" si="29"/>
        <v>1</v>
      </c>
      <c r="P151" s="963"/>
      <c r="Q151" s="53">
        <f t="shared" si="30"/>
        <v>1</v>
      </c>
      <c r="R151" s="490">
        <f t="shared" si="31"/>
        <v>0</v>
      </c>
      <c r="S151" s="799">
        <f t="shared" si="32"/>
        <v>0</v>
      </c>
    </row>
    <row r="152" spans="1:19">
      <c r="A152" s="965"/>
      <c r="B152" s="137"/>
      <c r="C152" s="53">
        <f t="shared" si="23"/>
        <v>1</v>
      </c>
      <c r="D152" s="963"/>
      <c r="E152" s="53">
        <f t="shared" si="24"/>
        <v>1</v>
      </c>
      <c r="F152" s="963"/>
      <c r="G152" s="53">
        <f t="shared" si="25"/>
        <v>1</v>
      </c>
      <c r="H152" s="963"/>
      <c r="I152" s="53">
        <f t="shared" si="26"/>
        <v>1</v>
      </c>
      <c r="J152" s="963"/>
      <c r="K152" s="53">
        <f t="shared" si="27"/>
        <v>1</v>
      </c>
      <c r="L152" s="963"/>
      <c r="M152" s="53">
        <f t="shared" si="28"/>
        <v>1</v>
      </c>
      <c r="N152" s="963"/>
      <c r="O152" s="53">
        <f t="shared" si="29"/>
        <v>1</v>
      </c>
      <c r="P152" s="963"/>
      <c r="Q152" s="53">
        <f t="shared" si="30"/>
        <v>1</v>
      </c>
      <c r="R152" s="490">
        <f t="shared" si="31"/>
        <v>0</v>
      </c>
      <c r="S152" s="799">
        <f t="shared" si="32"/>
        <v>0</v>
      </c>
    </row>
    <row r="153" spans="1:19">
      <c r="A153" s="965"/>
      <c r="B153" s="137"/>
      <c r="C153" s="53">
        <f t="shared" si="23"/>
        <v>1</v>
      </c>
      <c r="D153" s="963"/>
      <c r="E153" s="53">
        <f t="shared" si="24"/>
        <v>1</v>
      </c>
      <c r="F153" s="963"/>
      <c r="G153" s="53">
        <f t="shared" si="25"/>
        <v>1</v>
      </c>
      <c r="H153" s="963"/>
      <c r="I153" s="53">
        <f t="shared" si="26"/>
        <v>1</v>
      </c>
      <c r="J153" s="963"/>
      <c r="K153" s="53">
        <f t="shared" si="27"/>
        <v>1</v>
      </c>
      <c r="L153" s="963"/>
      <c r="M153" s="53">
        <f t="shared" si="28"/>
        <v>1</v>
      </c>
      <c r="N153" s="963"/>
      <c r="O153" s="53">
        <f t="shared" si="29"/>
        <v>1</v>
      </c>
      <c r="P153" s="963"/>
      <c r="Q153" s="53">
        <f t="shared" si="30"/>
        <v>1</v>
      </c>
      <c r="R153" s="490">
        <f t="shared" si="31"/>
        <v>0</v>
      </c>
      <c r="S153" s="799">
        <f t="shared" si="32"/>
        <v>0</v>
      </c>
    </row>
    <row r="154" spans="1:19">
      <c r="A154" s="965"/>
      <c r="B154" s="137"/>
      <c r="C154" s="53">
        <f t="shared" ref="C154:C217" si="33">IF(B154="",1,(LOOKUP(B154,$3:$3,$4:$4)-LOOKUP($B$24,$3:$3,$4:$4)+100)/100)</f>
        <v>1</v>
      </c>
      <c r="D154" s="963"/>
      <c r="E154" s="53">
        <f t="shared" ref="E154:E217" si="34">(SUMIF($5:$5,D154,$6:$6)-SUMIF($5:$5,$D$24,$6:$6)+100)/100</f>
        <v>1</v>
      </c>
      <c r="F154" s="963"/>
      <c r="G154" s="53">
        <f t="shared" ref="G154:G217" si="35">(SUMIF($7:$7,F154,$8:$8)-SUMIF($7:$7,$F$24,$8:$8)+100)/100</f>
        <v>1</v>
      </c>
      <c r="H154" s="963"/>
      <c r="I154" s="53">
        <f t="shared" ref="I154:I217" si="36">(SUMIF($9:$9,H154,$10:$10)-SUMIF($9:$9,$H$24,$10:$10)+100)/100</f>
        <v>1</v>
      </c>
      <c r="J154" s="963"/>
      <c r="K154" s="53">
        <f t="shared" ref="K154:K217" si="37">(SUMIF($11:$11,J154,$12:$12)-SUMIF($11:$11,$J$24,$12:$12)+100)/100</f>
        <v>1</v>
      </c>
      <c r="L154" s="963"/>
      <c r="M154" s="53">
        <f t="shared" ref="M154:M217" si="38">(SUMIF($13:$13,L154,$14:$14)-SUMIF($13:$13,$L$24,$14:$14)+100)/100</f>
        <v>1</v>
      </c>
      <c r="N154" s="963"/>
      <c r="O154" s="53">
        <f t="shared" ref="O154:O217" si="39">(SUMIF($15:$15,N154,$16:$16)-SUMIF($15:$15,$N$24,$16:$16)+100)/100</f>
        <v>1</v>
      </c>
      <c r="P154" s="963"/>
      <c r="Q154" s="53">
        <f t="shared" ref="Q154:Q217" si="40">(SUMIF($17:$17,P154,$18:$18)-SUMIF($17:$17,$P$24,$18:$18)+100)/100</f>
        <v>1</v>
      </c>
      <c r="R154" s="490">
        <f t="shared" ref="R154:R217" si="41">IF(B154="",0,ROUND($R$24*C154*E154*G154*I154*K154*M154*O154*Q154,0))</f>
        <v>0</v>
      </c>
      <c r="S154" s="799">
        <f t="shared" si="32"/>
        <v>0</v>
      </c>
    </row>
    <row r="155" spans="1:19">
      <c r="A155" s="965"/>
      <c r="B155" s="137"/>
      <c r="C155" s="53">
        <f t="shared" si="33"/>
        <v>1</v>
      </c>
      <c r="D155" s="963"/>
      <c r="E155" s="53">
        <f t="shared" si="34"/>
        <v>1</v>
      </c>
      <c r="F155" s="963"/>
      <c r="G155" s="53">
        <f t="shared" si="35"/>
        <v>1</v>
      </c>
      <c r="H155" s="963"/>
      <c r="I155" s="53">
        <f t="shared" si="36"/>
        <v>1</v>
      </c>
      <c r="J155" s="963"/>
      <c r="K155" s="53">
        <f t="shared" si="37"/>
        <v>1</v>
      </c>
      <c r="L155" s="963"/>
      <c r="M155" s="53">
        <f t="shared" si="38"/>
        <v>1</v>
      </c>
      <c r="N155" s="963"/>
      <c r="O155" s="53">
        <f t="shared" si="39"/>
        <v>1</v>
      </c>
      <c r="P155" s="963"/>
      <c r="Q155" s="53">
        <f t="shared" si="40"/>
        <v>1</v>
      </c>
      <c r="R155" s="490">
        <f t="shared" si="41"/>
        <v>0</v>
      </c>
      <c r="S155" s="799">
        <f t="shared" si="32"/>
        <v>0</v>
      </c>
    </row>
    <row r="156" spans="1:19">
      <c r="A156" s="965"/>
      <c r="B156" s="137"/>
      <c r="C156" s="53">
        <f t="shared" si="33"/>
        <v>1</v>
      </c>
      <c r="D156" s="963"/>
      <c r="E156" s="53">
        <f t="shared" si="34"/>
        <v>1</v>
      </c>
      <c r="F156" s="963"/>
      <c r="G156" s="53">
        <f t="shared" si="35"/>
        <v>1</v>
      </c>
      <c r="H156" s="963"/>
      <c r="I156" s="53">
        <f t="shared" si="36"/>
        <v>1</v>
      </c>
      <c r="J156" s="963"/>
      <c r="K156" s="53">
        <f t="shared" si="37"/>
        <v>1</v>
      </c>
      <c r="L156" s="963"/>
      <c r="M156" s="53">
        <f t="shared" si="38"/>
        <v>1</v>
      </c>
      <c r="N156" s="963"/>
      <c r="O156" s="53">
        <f t="shared" si="39"/>
        <v>1</v>
      </c>
      <c r="P156" s="963"/>
      <c r="Q156" s="53">
        <f t="shared" si="40"/>
        <v>1</v>
      </c>
      <c r="R156" s="490">
        <f t="shared" si="41"/>
        <v>0</v>
      </c>
      <c r="S156" s="799">
        <f t="shared" si="32"/>
        <v>0</v>
      </c>
    </row>
    <row r="157" spans="1:19">
      <c r="A157" s="965"/>
      <c r="B157" s="137"/>
      <c r="C157" s="53">
        <f t="shared" si="33"/>
        <v>1</v>
      </c>
      <c r="D157" s="963"/>
      <c r="E157" s="53">
        <f t="shared" si="34"/>
        <v>1</v>
      </c>
      <c r="F157" s="963"/>
      <c r="G157" s="53">
        <f t="shared" si="35"/>
        <v>1</v>
      </c>
      <c r="H157" s="963"/>
      <c r="I157" s="53">
        <f t="shared" si="36"/>
        <v>1</v>
      </c>
      <c r="J157" s="963"/>
      <c r="K157" s="53">
        <f t="shared" si="37"/>
        <v>1</v>
      </c>
      <c r="L157" s="963"/>
      <c r="M157" s="53">
        <f t="shared" si="38"/>
        <v>1</v>
      </c>
      <c r="N157" s="963"/>
      <c r="O157" s="53">
        <f t="shared" si="39"/>
        <v>1</v>
      </c>
      <c r="P157" s="963"/>
      <c r="Q157" s="53">
        <f t="shared" si="40"/>
        <v>1</v>
      </c>
      <c r="R157" s="490">
        <f t="shared" si="41"/>
        <v>0</v>
      </c>
      <c r="S157" s="799">
        <f t="shared" si="32"/>
        <v>0</v>
      </c>
    </row>
    <row r="158" spans="1:19">
      <c r="A158" s="965"/>
      <c r="B158" s="137"/>
      <c r="C158" s="53">
        <f t="shared" si="33"/>
        <v>1</v>
      </c>
      <c r="D158" s="963"/>
      <c r="E158" s="53">
        <f t="shared" si="34"/>
        <v>1</v>
      </c>
      <c r="F158" s="963"/>
      <c r="G158" s="53">
        <f t="shared" si="35"/>
        <v>1</v>
      </c>
      <c r="H158" s="963"/>
      <c r="I158" s="53">
        <f t="shared" si="36"/>
        <v>1</v>
      </c>
      <c r="J158" s="963"/>
      <c r="K158" s="53">
        <f t="shared" si="37"/>
        <v>1</v>
      </c>
      <c r="L158" s="963"/>
      <c r="M158" s="53">
        <f t="shared" si="38"/>
        <v>1</v>
      </c>
      <c r="N158" s="963"/>
      <c r="O158" s="53">
        <f t="shared" si="39"/>
        <v>1</v>
      </c>
      <c r="P158" s="963"/>
      <c r="Q158" s="53">
        <f t="shared" si="40"/>
        <v>1</v>
      </c>
      <c r="R158" s="490">
        <f t="shared" si="41"/>
        <v>0</v>
      </c>
      <c r="S158" s="799">
        <f t="shared" si="32"/>
        <v>0</v>
      </c>
    </row>
    <row r="159" spans="1:19">
      <c r="A159" s="965"/>
      <c r="B159" s="137"/>
      <c r="C159" s="53">
        <f t="shared" si="33"/>
        <v>1</v>
      </c>
      <c r="D159" s="963"/>
      <c r="E159" s="53">
        <f t="shared" si="34"/>
        <v>1</v>
      </c>
      <c r="F159" s="963"/>
      <c r="G159" s="53">
        <f t="shared" si="35"/>
        <v>1</v>
      </c>
      <c r="H159" s="963"/>
      <c r="I159" s="53">
        <f t="shared" si="36"/>
        <v>1</v>
      </c>
      <c r="J159" s="963"/>
      <c r="K159" s="53">
        <f t="shared" si="37"/>
        <v>1</v>
      </c>
      <c r="L159" s="963"/>
      <c r="M159" s="53">
        <f t="shared" si="38"/>
        <v>1</v>
      </c>
      <c r="N159" s="963"/>
      <c r="O159" s="53">
        <f t="shared" si="39"/>
        <v>1</v>
      </c>
      <c r="P159" s="963"/>
      <c r="Q159" s="53">
        <f t="shared" si="40"/>
        <v>1</v>
      </c>
      <c r="R159" s="490">
        <f t="shared" si="41"/>
        <v>0</v>
      </c>
      <c r="S159" s="799">
        <f t="shared" si="32"/>
        <v>0</v>
      </c>
    </row>
    <row r="160" spans="1:19">
      <c r="A160" s="965"/>
      <c r="B160" s="137"/>
      <c r="C160" s="53">
        <f t="shared" si="33"/>
        <v>1</v>
      </c>
      <c r="D160" s="963"/>
      <c r="E160" s="53">
        <f t="shared" si="34"/>
        <v>1</v>
      </c>
      <c r="F160" s="963"/>
      <c r="G160" s="53">
        <f t="shared" si="35"/>
        <v>1</v>
      </c>
      <c r="H160" s="963"/>
      <c r="I160" s="53">
        <f t="shared" si="36"/>
        <v>1</v>
      </c>
      <c r="J160" s="963"/>
      <c r="K160" s="53">
        <f t="shared" si="37"/>
        <v>1</v>
      </c>
      <c r="L160" s="963"/>
      <c r="M160" s="53">
        <f t="shared" si="38"/>
        <v>1</v>
      </c>
      <c r="N160" s="963"/>
      <c r="O160" s="53">
        <f t="shared" si="39"/>
        <v>1</v>
      </c>
      <c r="P160" s="963"/>
      <c r="Q160" s="53">
        <f t="shared" si="40"/>
        <v>1</v>
      </c>
      <c r="R160" s="490">
        <f t="shared" si="41"/>
        <v>0</v>
      </c>
      <c r="S160" s="799">
        <f t="shared" si="32"/>
        <v>0</v>
      </c>
    </row>
    <row r="161" spans="1:19">
      <c r="A161" s="965"/>
      <c r="B161" s="137"/>
      <c r="C161" s="53">
        <f t="shared" si="33"/>
        <v>1</v>
      </c>
      <c r="D161" s="963"/>
      <c r="E161" s="53">
        <f t="shared" si="34"/>
        <v>1</v>
      </c>
      <c r="F161" s="963"/>
      <c r="G161" s="53">
        <f t="shared" si="35"/>
        <v>1</v>
      </c>
      <c r="H161" s="963"/>
      <c r="I161" s="53">
        <f t="shared" si="36"/>
        <v>1</v>
      </c>
      <c r="J161" s="963"/>
      <c r="K161" s="53">
        <f t="shared" si="37"/>
        <v>1</v>
      </c>
      <c r="L161" s="963"/>
      <c r="M161" s="53">
        <f t="shared" si="38"/>
        <v>1</v>
      </c>
      <c r="N161" s="963"/>
      <c r="O161" s="53">
        <f t="shared" si="39"/>
        <v>1</v>
      </c>
      <c r="P161" s="963"/>
      <c r="Q161" s="53">
        <f t="shared" si="40"/>
        <v>1</v>
      </c>
      <c r="R161" s="490">
        <f t="shared" si="41"/>
        <v>0</v>
      </c>
      <c r="S161" s="799">
        <f t="shared" si="32"/>
        <v>0</v>
      </c>
    </row>
    <row r="162" spans="1:19">
      <c r="A162" s="965"/>
      <c r="B162" s="137"/>
      <c r="C162" s="53">
        <f t="shared" si="33"/>
        <v>1</v>
      </c>
      <c r="D162" s="963"/>
      <c r="E162" s="53">
        <f t="shared" si="34"/>
        <v>1</v>
      </c>
      <c r="F162" s="963"/>
      <c r="G162" s="53">
        <f t="shared" si="35"/>
        <v>1</v>
      </c>
      <c r="H162" s="963"/>
      <c r="I162" s="53">
        <f t="shared" si="36"/>
        <v>1</v>
      </c>
      <c r="J162" s="963"/>
      <c r="K162" s="53">
        <f t="shared" si="37"/>
        <v>1</v>
      </c>
      <c r="L162" s="963"/>
      <c r="M162" s="53">
        <f t="shared" si="38"/>
        <v>1</v>
      </c>
      <c r="N162" s="963"/>
      <c r="O162" s="53">
        <f t="shared" si="39"/>
        <v>1</v>
      </c>
      <c r="P162" s="963"/>
      <c r="Q162" s="53">
        <f t="shared" si="40"/>
        <v>1</v>
      </c>
      <c r="R162" s="490">
        <f t="shared" si="41"/>
        <v>0</v>
      </c>
      <c r="S162" s="799">
        <f t="shared" si="32"/>
        <v>0</v>
      </c>
    </row>
    <row r="163" spans="1:19">
      <c r="A163" s="965"/>
      <c r="B163" s="137"/>
      <c r="C163" s="53">
        <f t="shared" si="33"/>
        <v>1</v>
      </c>
      <c r="D163" s="963"/>
      <c r="E163" s="53">
        <f t="shared" si="34"/>
        <v>1</v>
      </c>
      <c r="F163" s="963"/>
      <c r="G163" s="53">
        <f t="shared" si="35"/>
        <v>1</v>
      </c>
      <c r="H163" s="963"/>
      <c r="I163" s="53">
        <f t="shared" si="36"/>
        <v>1</v>
      </c>
      <c r="J163" s="963"/>
      <c r="K163" s="53">
        <f t="shared" si="37"/>
        <v>1</v>
      </c>
      <c r="L163" s="963"/>
      <c r="M163" s="53">
        <f t="shared" si="38"/>
        <v>1</v>
      </c>
      <c r="N163" s="963"/>
      <c r="O163" s="53">
        <f t="shared" si="39"/>
        <v>1</v>
      </c>
      <c r="P163" s="963"/>
      <c r="Q163" s="53">
        <f t="shared" si="40"/>
        <v>1</v>
      </c>
      <c r="R163" s="490">
        <f t="shared" si="41"/>
        <v>0</v>
      </c>
      <c r="S163" s="799">
        <f t="shared" si="32"/>
        <v>0</v>
      </c>
    </row>
    <row r="164" spans="1:19">
      <c r="A164" s="965"/>
      <c r="B164" s="137"/>
      <c r="C164" s="53">
        <f t="shared" si="33"/>
        <v>1</v>
      </c>
      <c r="D164" s="963"/>
      <c r="E164" s="53">
        <f t="shared" si="34"/>
        <v>1</v>
      </c>
      <c r="F164" s="963"/>
      <c r="G164" s="53">
        <f t="shared" si="35"/>
        <v>1</v>
      </c>
      <c r="H164" s="963"/>
      <c r="I164" s="53">
        <f t="shared" si="36"/>
        <v>1</v>
      </c>
      <c r="J164" s="963"/>
      <c r="K164" s="53">
        <f t="shared" si="37"/>
        <v>1</v>
      </c>
      <c r="L164" s="963"/>
      <c r="M164" s="53">
        <f t="shared" si="38"/>
        <v>1</v>
      </c>
      <c r="N164" s="963"/>
      <c r="O164" s="53">
        <f t="shared" si="39"/>
        <v>1</v>
      </c>
      <c r="P164" s="963"/>
      <c r="Q164" s="53">
        <f t="shared" si="40"/>
        <v>1</v>
      </c>
      <c r="R164" s="490">
        <f t="shared" si="41"/>
        <v>0</v>
      </c>
      <c r="S164" s="799">
        <f t="shared" si="32"/>
        <v>0</v>
      </c>
    </row>
    <row r="165" spans="1:19">
      <c r="A165" s="965"/>
      <c r="B165" s="137"/>
      <c r="C165" s="53">
        <f t="shared" si="33"/>
        <v>1</v>
      </c>
      <c r="D165" s="963"/>
      <c r="E165" s="53">
        <f t="shared" si="34"/>
        <v>1</v>
      </c>
      <c r="F165" s="963"/>
      <c r="G165" s="53">
        <f t="shared" si="35"/>
        <v>1</v>
      </c>
      <c r="H165" s="963"/>
      <c r="I165" s="53">
        <f t="shared" si="36"/>
        <v>1</v>
      </c>
      <c r="J165" s="963"/>
      <c r="K165" s="53">
        <f t="shared" si="37"/>
        <v>1</v>
      </c>
      <c r="L165" s="963"/>
      <c r="M165" s="53">
        <f t="shared" si="38"/>
        <v>1</v>
      </c>
      <c r="N165" s="963"/>
      <c r="O165" s="53">
        <f t="shared" si="39"/>
        <v>1</v>
      </c>
      <c r="P165" s="963"/>
      <c r="Q165" s="53">
        <f t="shared" si="40"/>
        <v>1</v>
      </c>
      <c r="R165" s="490">
        <f t="shared" si="41"/>
        <v>0</v>
      </c>
      <c r="S165" s="799">
        <f t="shared" si="32"/>
        <v>0</v>
      </c>
    </row>
    <row r="166" spans="1:19">
      <c r="A166" s="965"/>
      <c r="B166" s="137"/>
      <c r="C166" s="53">
        <f t="shared" si="33"/>
        <v>1</v>
      </c>
      <c r="D166" s="963"/>
      <c r="E166" s="53">
        <f t="shared" si="34"/>
        <v>1</v>
      </c>
      <c r="F166" s="963"/>
      <c r="G166" s="53">
        <f t="shared" si="35"/>
        <v>1</v>
      </c>
      <c r="H166" s="963"/>
      <c r="I166" s="53">
        <f t="shared" si="36"/>
        <v>1</v>
      </c>
      <c r="J166" s="963"/>
      <c r="K166" s="53">
        <f t="shared" si="37"/>
        <v>1</v>
      </c>
      <c r="L166" s="963"/>
      <c r="M166" s="53">
        <f t="shared" si="38"/>
        <v>1</v>
      </c>
      <c r="N166" s="963"/>
      <c r="O166" s="53">
        <f t="shared" si="39"/>
        <v>1</v>
      </c>
      <c r="P166" s="963"/>
      <c r="Q166" s="53">
        <f t="shared" si="40"/>
        <v>1</v>
      </c>
      <c r="R166" s="490">
        <f t="shared" si="41"/>
        <v>0</v>
      </c>
      <c r="S166" s="799">
        <f t="shared" si="32"/>
        <v>0</v>
      </c>
    </row>
    <row r="167" spans="1:19">
      <c r="A167" s="965"/>
      <c r="B167" s="137"/>
      <c r="C167" s="53">
        <f t="shared" si="33"/>
        <v>1</v>
      </c>
      <c r="D167" s="963"/>
      <c r="E167" s="53">
        <f t="shared" si="34"/>
        <v>1</v>
      </c>
      <c r="F167" s="963"/>
      <c r="G167" s="53">
        <f t="shared" si="35"/>
        <v>1</v>
      </c>
      <c r="H167" s="963"/>
      <c r="I167" s="53">
        <f t="shared" si="36"/>
        <v>1</v>
      </c>
      <c r="J167" s="963"/>
      <c r="K167" s="53">
        <f t="shared" si="37"/>
        <v>1</v>
      </c>
      <c r="L167" s="963"/>
      <c r="M167" s="53">
        <f t="shared" si="38"/>
        <v>1</v>
      </c>
      <c r="N167" s="963"/>
      <c r="O167" s="53">
        <f t="shared" si="39"/>
        <v>1</v>
      </c>
      <c r="P167" s="963"/>
      <c r="Q167" s="53">
        <f t="shared" si="40"/>
        <v>1</v>
      </c>
      <c r="R167" s="490">
        <f t="shared" si="41"/>
        <v>0</v>
      </c>
      <c r="S167" s="799">
        <f t="shared" si="32"/>
        <v>0</v>
      </c>
    </row>
    <row r="168" spans="1:19">
      <c r="A168" s="965"/>
      <c r="B168" s="137"/>
      <c r="C168" s="53">
        <f t="shared" si="33"/>
        <v>1</v>
      </c>
      <c r="D168" s="963"/>
      <c r="E168" s="53">
        <f t="shared" si="34"/>
        <v>1</v>
      </c>
      <c r="F168" s="963"/>
      <c r="G168" s="53">
        <f t="shared" si="35"/>
        <v>1</v>
      </c>
      <c r="H168" s="963"/>
      <c r="I168" s="53">
        <f t="shared" si="36"/>
        <v>1</v>
      </c>
      <c r="J168" s="963"/>
      <c r="K168" s="53">
        <f t="shared" si="37"/>
        <v>1</v>
      </c>
      <c r="L168" s="963"/>
      <c r="M168" s="53">
        <f t="shared" si="38"/>
        <v>1</v>
      </c>
      <c r="N168" s="963"/>
      <c r="O168" s="53">
        <f t="shared" si="39"/>
        <v>1</v>
      </c>
      <c r="P168" s="963"/>
      <c r="Q168" s="53">
        <f t="shared" si="40"/>
        <v>1</v>
      </c>
      <c r="R168" s="490">
        <f t="shared" si="41"/>
        <v>0</v>
      </c>
      <c r="S168" s="799">
        <f t="shared" si="32"/>
        <v>0</v>
      </c>
    </row>
    <row r="169" spans="1:19">
      <c r="A169" s="965"/>
      <c r="B169" s="137"/>
      <c r="C169" s="53">
        <f t="shared" si="33"/>
        <v>1</v>
      </c>
      <c r="D169" s="963"/>
      <c r="E169" s="53">
        <f t="shared" si="34"/>
        <v>1</v>
      </c>
      <c r="F169" s="963"/>
      <c r="G169" s="53">
        <f t="shared" si="35"/>
        <v>1</v>
      </c>
      <c r="H169" s="963"/>
      <c r="I169" s="53">
        <f t="shared" si="36"/>
        <v>1</v>
      </c>
      <c r="J169" s="963"/>
      <c r="K169" s="53">
        <f t="shared" si="37"/>
        <v>1</v>
      </c>
      <c r="L169" s="963"/>
      <c r="M169" s="53">
        <f t="shared" si="38"/>
        <v>1</v>
      </c>
      <c r="N169" s="963"/>
      <c r="O169" s="53">
        <f t="shared" si="39"/>
        <v>1</v>
      </c>
      <c r="P169" s="963"/>
      <c r="Q169" s="53">
        <f t="shared" si="40"/>
        <v>1</v>
      </c>
      <c r="R169" s="490">
        <f t="shared" si="41"/>
        <v>0</v>
      </c>
      <c r="S169" s="799">
        <f t="shared" si="32"/>
        <v>0</v>
      </c>
    </row>
    <row r="170" spans="1:19">
      <c r="A170" s="965"/>
      <c r="B170" s="137"/>
      <c r="C170" s="53">
        <f t="shared" si="33"/>
        <v>1</v>
      </c>
      <c r="D170" s="963"/>
      <c r="E170" s="53">
        <f t="shared" si="34"/>
        <v>1</v>
      </c>
      <c r="F170" s="963"/>
      <c r="G170" s="53">
        <f t="shared" si="35"/>
        <v>1</v>
      </c>
      <c r="H170" s="963"/>
      <c r="I170" s="53">
        <f t="shared" si="36"/>
        <v>1</v>
      </c>
      <c r="J170" s="963"/>
      <c r="K170" s="53">
        <f t="shared" si="37"/>
        <v>1</v>
      </c>
      <c r="L170" s="963"/>
      <c r="M170" s="53">
        <f t="shared" si="38"/>
        <v>1</v>
      </c>
      <c r="N170" s="963"/>
      <c r="O170" s="53">
        <f t="shared" si="39"/>
        <v>1</v>
      </c>
      <c r="P170" s="963"/>
      <c r="Q170" s="53">
        <f t="shared" si="40"/>
        <v>1</v>
      </c>
      <c r="R170" s="490">
        <f t="shared" si="41"/>
        <v>0</v>
      </c>
      <c r="S170" s="799">
        <f t="shared" si="32"/>
        <v>0</v>
      </c>
    </row>
    <row r="171" spans="1:19">
      <c r="A171" s="965"/>
      <c r="B171" s="137"/>
      <c r="C171" s="53">
        <f t="shared" si="33"/>
        <v>1</v>
      </c>
      <c r="D171" s="963"/>
      <c r="E171" s="53">
        <f t="shared" si="34"/>
        <v>1</v>
      </c>
      <c r="F171" s="963"/>
      <c r="G171" s="53">
        <f t="shared" si="35"/>
        <v>1</v>
      </c>
      <c r="H171" s="963"/>
      <c r="I171" s="53">
        <f t="shared" si="36"/>
        <v>1</v>
      </c>
      <c r="J171" s="963"/>
      <c r="K171" s="53">
        <f t="shared" si="37"/>
        <v>1</v>
      </c>
      <c r="L171" s="963"/>
      <c r="M171" s="53">
        <f t="shared" si="38"/>
        <v>1</v>
      </c>
      <c r="N171" s="963"/>
      <c r="O171" s="53">
        <f t="shared" si="39"/>
        <v>1</v>
      </c>
      <c r="P171" s="963"/>
      <c r="Q171" s="53">
        <f t="shared" si="40"/>
        <v>1</v>
      </c>
      <c r="R171" s="490">
        <f t="shared" si="41"/>
        <v>0</v>
      </c>
      <c r="S171" s="799">
        <f t="shared" si="32"/>
        <v>0</v>
      </c>
    </row>
    <row r="172" spans="1:19">
      <c r="A172" s="965"/>
      <c r="B172" s="137"/>
      <c r="C172" s="53">
        <f t="shared" si="33"/>
        <v>1</v>
      </c>
      <c r="D172" s="963"/>
      <c r="E172" s="53">
        <f t="shared" si="34"/>
        <v>1</v>
      </c>
      <c r="F172" s="963"/>
      <c r="G172" s="53">
        <f t="shared" si="35"/>
        <v>1</v>
      </c>
      <c r="H172" s="963"/>
      <c r="I172" s="53">
        <f t="shared" si="36"/>
        <v>1</v>
      </c>
      <c r="J172" s="963"/>
      <c r="K172" s="53">
        <f t="shared" si="37"/>
        <v>1</v>
      </c>
      <c r="L172" s="963"/>
      <c r="M172" s="53">
        <f t="shared" si="38"/>
        <v>1</v>
      </c>
      <c r="N172" s="963"/>
      <c r="O172" s="53">
        <f t="shared" si="39"/>
        <v>1</v>
      </c>
      <c r="P172" s="963"/>
      <c r="Q172" s="53">
        <f t="shared" si="40"/>
        <v>1</v>
      </c>
      <c r="R172" s="490">
        <f t="shared" si="41"/>
        <v>0</v>
      </c>
      <c r="S172" s="799">
        <f t="shared" si="32"/>
        <v>0</v>
      </c>
    </row>
    <row r="173" spans="1:19">
      <c r="A173" s="965"/>
      <c r="B173" s="137"/>
      <c r="C173" s="53">
        <f t="shared" si="33"/>
        <v>1</v>
      </c>
      <c r="D173" s="963"/>
      <c r="E173" s="53">
        <f t="shared" si="34"/>
        <v>1</v>
      </c>
      <c r="F173" s="963"/>
      <c r="G173" s="53">
        <f t="shared" si="35"/>
        <v>1</v>
      </c>
      <c r="H173" s="963"/>
      <c r="I173" s="53">
        <f t="shared" si="36"/>
        <v>1</v>
      </c>
      <c r="J173" s="963"/>
      <c r="K173" s="53">
        <f t="shared" si="37"/>
        <v>1</v>
      </c>
      <c r="L173" s="963"/>
      <c r="M173" s="53">
        <f t="shared" si="38"/>
        <v>1</v>
      </c>
      <c r="N173" s="963"/>
      <c r="O173" s="53">
        <f t="shared" si="39"/>
        <v>1</v>
      </c>
      <c r="P173" s="963"/>
      <c r="Q173" s="53">
        <f t="shared" si="40"/>
        <v>1</v>
      </c>
      <c r="R173" s="490">
        <f t="shared" si="41"/>
        <v>0</v>
      </c>
      <c r="S173" s="799">
        <f t="shared" si="32"/>
        <v>0</v>
      </c>
    </row>
    <row r="174" spans="1:19">
      <c r="A174" s="965"/>
      <c r="B174" s="137"/>
      <c r="C174" s="53">
        <f t="shared" si="33"/>
        <v>1</v>
      </c>
      <c r="D174" s="963"/>
      <c r="E174" s="53">
        <f t="shared" si="34"/>
        <v>1</v>
      </c>
      <c r="F174" s="963"/>
      <c r="G174" s="53">
        <f t="shared" si="35"/>
        <v>1</v>
      </c>
      <c r="H174" s="963"/>
      <c r="I174" s="53">
        <f t="shared" si="36"/>
        <v>1</v>
      </c>
      <c r="J174" s="963"/>
      <c r="K174" s="53">
        <f t="shared" si="37"/>
        <v>1</v>
      </c>
      <c r="L174" s="963"/>
      <c r="M174" s="53">
        <f t="shared" si="38"/>
        <v>1</v>
      </c>
      <c r="N174" s="963"/>
      <c r="O174" s="53">
        <f t="shared" si="39"/>
        <v>1</v>
      </c>
      <c r="P174" s="963"/>
      <c r="Q174" s="53">
        <f t="shared" si="40"/>
        <v>1</v>
      </c>
      <c r="R174" s="490">
        <f t="shared" si="41"/>
        <v>0</v>
      </c>
      <c r="S174" s="799">
        <f t="shared" si="32"/>
        <v>0</v>
      </c>
    </row>
    <row r="175" spans="1:19">
      <c r="A175" s="965"/>
      <c r="B175" s="137"/>
      <c r="C175" s="53">
        <f t="shared" si="33"/>
        <v>1</v>
      </c>
      <c r="D175" s="963"/>
      <c r="E175" s="53">
        <f t="shared" si="34"/>
        <v>1</v>
      </c>
      <c r="F175" s="963"/>
      <c r="G175" s="53">
        <f t="shared" si="35"/>
        <v>1</v>
      </c>
      <c r="H175" s="963"/>
      <c r="I175" s="53">
        <f t="shared" si="36"/>
        <v>1</v>
      </c>
      <c r="J175" s="963"/>
      <c r="K175" s="53">
        <f t="shared" si="37"/>
        <v>1</v>
      </c>
      <c r="L175" s="963"/>
      <c r="M175" s="53">
        <f t="shared" si="38"/>
        <v>1</v>
      </c>
      <c r="N175" s="963"/>
      <c r="O175" s="53">
        <f t="shared" si="39"/>
        <v>1</v>
      </c>
      <c r="P175" s="963"/>
      <c r="Q175" s="53">
        <f t="shared" si="40"/>
        <v>1</v>
      </c>
      <c r="R175" s="490">
        <f t="shared" si="41"/>
        <v>0</v>
      </c>
      <c r="S175" s="799">
        <f t="shared" si="32"/>
        <v>0</v>
      </c>
    </row>
    <row r="176" spans="1:19">
      <c r="A176" s="965"/>
      <c r="B176" s="137"/>
      <c r="C176" s="53">
        <f t="shared" si="33"/>
        <v>1</v>
      </c>
      <c r="D176" s="963"/>
      <c r="E176" s="53">
        <f t="shared" si="34"/>
        <v>1</v>
      </c>
      <c r="F176" s="963"/>
      <c r="G176" s="53">
        <f t="shared" si="35"/>
        <v>1</v>
      </c>
      <c r="H176" s="963"/>
      <c r="I176" s="53">
        <f t="shared" si="36"/>
        <v>1</v>
      </c>
      <c r="J176" s="963"/>
      <c r="K176" s="53">
        <f t="shared" si="37"/>
        <v>1</v>
      </c>
      <c r="L176" s="963"/>
      <c r="M176" s="53">
        <f t="shared" si="38"/>
        <v>1</v>
      </c>
      <c r="N176" s="963"/>
      <c r="O176" s="53">
        <f t="shared" si="39"/>
        <v>1</v>
      </c>
      <c r="P176" s="963"/>
      <c r="Q176" s="53">
        <f t="shared" si="40"/>
        <v>1</v>
      </c>
      <c r="R176" s="490">
        <f t="shared" si="41"/>
        <v>0</v>
      </c>
      <c r="S176" s="799">
        <f t="shared" si="32"/>
        <v>0</v>
      </c>
    </row>
    <row r="177" spans="1:19">
      <c r="A177" s="965"/>
      <c r="B177" s="137"/>
      <c r="C177" s="53">
        <f t="shared" si="33"/>
        <v>1</v>
      </c>
      <c r="D177" s="963"/>
      <c r="E177" s="53">
        <f t="shared" si="34"/>
        <v>1</v>
      </c>
      <c r="F177" s="963"/>
      <c r="G177" s="53">
        <f t="shared" si="35"/>
        <v>1</v>
      </c>
      <c r="H177" s="963"/>
      <c r="I177" s="53">
        <f t="shared" si="36"/>
        <v>1</v>
      </c>
      <c r="J177" s="963"/>
      <c r="K177" s="53">
        <f t="shared" si="37"/>
        <v>1</v>
      </c>
      <c r="L177" s="963"/>
      <c r="M177" s="53">
        <f t="shared" si="38"/>
        <v>1</v>
      </c>
      <c r="N177" s="963"/>
      <c r="O177" s="53">
        <f t="shared" si="39"/>
        <v>1</v>
      </c>
      <c r="P177" s="963"/>
      <c r="Q177" s="53">
        <f t="shared" si="40"/>
        <v>1</v>
      </c>
      <c r="R177" s="490">
        <f t="shared" si="41"/>
        <v>0</v>
      </c>
      <c r="S177" s="799">
        <f t="shared" si="32"/>
        <v>0</v>
      </c>
    </row>
    <row r="178" spans="1:19">
      <c r="A178" s="965"/>
      <c r="B178" s="137"/>
      <c r="C178" s="53">
        <f t="shared" si="33"/>
        <v>1</v>
      </c>
      <c r="D178" s="963"/>
      <c r="E178" s="53">
        <f t="shared" si="34"/>
        <v>1</v>
      </c>
      <c r="F178" s="963"/>
      <c r="G178" s="53">
        <f t="shared" si="35"/>
        <v>1</v>
      </c>
      <c r="H178" s="963"/>
      <c r="I178" s="53">
        <f t="shared" si="36"/>
        <v>1</v>
      </c>
      <c r="J178" s="963"/>
      <c r="K178" s="53">
        <f t="shared" si="37"/>
        <v>1</v>
      </c>
      <c r="L178" s="963"/>
      <c r="M178" s="53">
        <f t="shared" si="38"/>
        <v>1</v>
      </c>
      <c r="N178" s="963"/>
      <c r="O178" s="53">
        <f t="shared" si="39"/>
        <v>1</v>
      </c>
      <c r="P178" s="963"/>
      <c r="Q178" s="53">
        <f t="shared" si="40"/>
        <v>1</v>
      </c>
      <c r="R178" s="490">
        <f t="shared" si="41"/>
        <v>0</v>
      </c>
      <c r="S178" s="799">
        <f t="shared" si="32"/>
        <v>0</v>
      </c>
    </row>
    <row r="179" spans="1:19">
      <c r="A179" s="965"/>
      <c r="B179" s="137"/>
      <c r="C179" s="53">
        <f t="shared" si="33"/>
        <v>1</v>
      </c>
      <c r="D179" s="963"/>
      <c r="E179" s="53">
        <f t="shared" si="34"/>
        <v>1</v>
      </c>
      <c r="F179" s="963"/>
      <c r="G179" s="53">
        <f t="shared" si="35"/>
        <v>1</v>
      </c>
      <c r="H179" s="963"/>
      <c r="I179" s="53">
        <f t="shared" si="36"/>
        <v>1</v>
      </c>
      <c r="J179" s="963"/>
      <c r="K179" s="53">
        <f t="shared" si="37"/>
        <v>1</v>
      </c>
      <c r="L179" s="963"/>
      <c r="M179" s="53">
        <f t="shared" si="38"/>
        <v>1</v>
      </c>
      <c r="N179" s="963"/>
      <c r="O179" s="53">
        <f t="shared" si="39"/>
        <v>1</v>
      </c>
      <c r="P179" s="963"/>
      <c r="Q179" s="53">
        <f t="shared" si="40"/>
        <v>1</v>
      </c>
      <c r="R179" s="490">
        <f t="shared" si="41"/>
        <v>0</v>
      </c>
      <c r="S179" s="799">
        <f t="shared" si="32"/>
        <v>0</v>
      </c>
    </row>
    <row r="180" spans="1:19">
      <c r="A180" s="965"/>
      <c r="B180" s="137"/>
      <c r="C180" s="53">
        <f t="shared" si="33"/>
        <v>1</v>
      </c>
      <c r="D180" s="963"/>
      <c r="E180" s="53">
        <f t="shared" si="34"/>
        <v>1</v>
      </c>
      <c r="F180" s="963"/>
      <c r="G180" s="53">
        <f t="shared" si="35"/>
        <v>1</v>
      </c>
      <c r="H180" s="963"/>
      <c r="I180" s="53">
        <f t="shared" si="36"/>
        <v>1</v>
      </c>
      <c r="J180" s="963"/>
      <c r="K180" s="53">
        <f t="shared" si="37"/>
        <v>1</v>
      </c>
      <c r="L180" s="963"/>
      <c r="M180" s="53">
        <f t="shared" si="38"/>
        <v>1</v>
      </c>
      <c r="N180" s="963"/>
      <c r="O180" s="53">
        <f t="shared" si="39"/>
        <v>1</v>
      </c>
      <c r="P180" s="963"/>
      <c r="Q180" s="53">
        <f t="shared" si="40"/>
        <v>1</v>
      </c>
      <c r="R180" s="490">
        <f t="shared" si="41"/>
        <v>0</v>
      </c>
      <c r="S180" s="799">
        <f t="shared" si="32"/>
        <v>0</v>
      </c>
    </row>
    <row r="181" spans="1:19">
      <c r="A181" s="965"/>
      <c r="B181" s="137"/>
      <c r="C181" s="53">
        <f t="shared" si="33"/>
        <v>1</v>
      </c>
      <c r="D181" s="963"/>
      <c r="E181" s="53">
        <f t="shared" si="34"/>
        <v>1</v>
      </c>
      <c r="F181" s="963"/>
      <c r="G181" s="53">
        <f t="shared" si="35"/>
        <v>1</v>
      </c>
      <c r="H181" s="963"/>
      <c r="I181" s="53">
        <f t="shared" si="36"/>
        <v>1</v>
      </c>
      <c r="J181" s="963"/>
      <c r="K181" s="53">
        <f t="shared" si="37"/>
        <v>1</v>
      </c>
      <c r="L181" s="963"/>
      <c r="M181" s="53">
        <f t="shared" si="38"/>
        <v>1</v>
      </c>
      <c r="N181" s="963"/>
      <c r="O181" s="53">
        <f t="shared" si="39"/>
        <v>1</v>
      </c>
      <c r="P181" s="963"/>
      <c r="Q181" s="53">
        <f t="shared" si="40"/>
        <v>1</v>
      </c>
      <c r="R181" s="490">
        <f t="shared" si="41"/>
        <v>0</v>
      </c>
      <c r="S181" s="799">
        <f t="shared" si="32"/>
        <v>0</v>
      </c>
    </row>
    <row r="182" spans="1:19">
      <c r="A182" s="965"/>
      <c r="B182" s="137"/>
      <c r="C182" s="53">
        <f t="shared" si="33"/>
        <v>1</v>
      </c>
      <c r="D182" s="963"/>
      <c r="E182" s="53">
        <f t="shared" si="34"/>
        <v>1</v>
      </c>
      <c r="F182" s="963"/>
      <c r="G182" s="53">
        <f t="shared" si="35"/>
        <v>1</v>
      </c>
      <c r="H182" s="963"/>
      <c r="I182" s="53">
        <f t="shared" si="36"/>
        <v>1</v>
      </c>
      <c r="J182" s="963"/>
      <c r="K182" s="53">
        <f t="shared" si="37"/>
        <v>1</v>
      </c>
      <c r="L182" s="963"/>
      <c r="M182" s="53">
        <f t="shared" si="38"/>
        <v>1</v>
      </c>
      <c r="N182" s="963"/>
      <c r="O182" s="53">
        <f t="shared" si="39"/>
        <v>1</v>
      </c>
      <c r="P182" s="963"/>
      <c r="Q182" s="53">
        <f t="shared" si="40"/>
        <v>1</v>
      </c>
      <c r="R182" s="490">
        <f t="shared" si="41"/>
        <v>0</v>
      </c>
      <c r="S182" s="799">
        <f t="shared" si="32"/>
        <v>0</v>
      </c>
    </row>
    <row r="183" spans="1:19">
      <c r="A183" s="965"/>
      <c r="B183" s="137"/>
      <c r="C183" s="53">
        <f t="shared" si="33"/>
        <v>1</v>
      </c>
      <c r="D183" s="963"/>
      <c r="E183" s="53">
        <f t="shared" si="34"/>
        <v>1</v>
      </c>
      <c r="F183" s="963"/>
      <c r="G183" s="53">
        <f t="shared" si="35"/>
        <v>1</v>
      </c>
      <c r="H183" s="963"/>
      <c r="I183" s="53">
        <f t="shared" si="36"/>
        <v>1</v>
      </c>
      <c r="J183" s="963"/>
      <c r="K183" s="53">
        <f t="shared" si="37"/>
        <v>1</v>
      </c>
      <c r="L183" s="963"/>
      <c r="M183" s="53">
        <f t="shared" si="38"/>
        <v>1</v>
      </c>
      <c r="N183" s="963"/>
      <c r="O183" s="53">
        <f t="shared" si="39"/>
        <v>1</v>
      </c>
      <c r="P183" s="963"/>
      <c r="Q183" s="53">
        <f t="shared" si="40"/>
        <v>1</v>
      </c>
      <c r="R183" s="490">
        <f t="shared" si="41"/>
        <v>0</v>
      </c>
      <c r="S183" s="799">
        <f t="shared" si="32"/>
        <v>0</v>
      </c>
    </row>
    <row r="184" spans="1:19">
      <c r="A184" s="965"/>
      <c r="B184" s="137"/>
      <c r="C184" s="53">
        <f t="shared" si="33"/>
        <v>1</v>
      </c>
      <c r="D184" s="963"/>
      <c r="E184" s="53">
        <f t="shared" si="34"/>
        <v>1</v>
      </c>
      <c r="F184" s="963"/>
      <c r="G184" s="53">
        <f t="shared" si="35"/>
        <v>1</v>
      </c>
      <c r="H184" s="963"/>
      <c r="I184" s="53">
        <f t="shared" si="36"/>
        <v>1</v>
      </c>
      <c r="J184" s="963"/>
      <c r="K184" s="53">
        <f t="shared" si="37"/>
        <v>1</v>
      </c>
      <c r="L184" s="963"/>
      <c r="M184" s="53">
        <f t="shared" si="38"/>
        <v>1</v>
      </c>
      <c r="N184" s="963"/>
      <c r="O184" s="53">
        <f t="shared" si="39"/>
        <v>1</v>
      </c>
      <c r="P184" s="963"/>
      <c r="Q184" s="53">
        <f t="shared" si="40"/>
        <v>1</v>
      </c>
      <c r="R184" s="490">
        <f t="shared" si="41"/>
        <v>0</v>
      </c>
      <c r="S184" s="799">
        <f t="shared" si="32"/>
        <v>0</v>
      </c>
    </row>
    <row r="185" spans="1:19">
      <c r="A185" s="965"/>
      <c r="B185" s="137"/>
      <c r="C185" s="53">
        <f t="shared" si="33"/>
        <v>1</v>
      </c>
      <c r="D185" s="963"/>
      <c r="E185" s="53">
        <f t="shared" si="34"/>
        <v>1</v>
      </c>
      <c r="F185" s="963"/>
      <c r="G185" s="53">
        <f t="shared" si="35"/>
        <v>1</v>
      </c>
      <c r="H185" s="963"/>
      <c r="I185" s="53">
        <f t="shared" si="36"/>
        <v>1</v>
      </c>
      <c r="J185" s="963"/>
      <c r="K185" s="53">
        <f t="shared" si="37"/>
        <v>1</v>
      </c>
      <c r="L185" s="963"/>
      <c r="M185" s="53">
        <f t="shared" si="38"/>
        <v>1</v>
      </c>
      <c r="N185" s="963"/>
      <c r="O185" s="53">
        <f t="shared" si="39"/>
        <v>1</v>
      </c>
      <c r="P185" s="963"/>
      <c r="Q185" s="53">
        <f t="shared" si="40"/>
        <v>1</v>
      </c>
      <c r="R185" s="490">
        <f t="shared" si="41"/>
        <v>0</v>
      </c>
      <c r="S185" s="799">
        <f t="shared" si="32"/>
        <v>0</v>
      </c>
    </row>
    <row r="186" spans="1:19">
      <c r="A186" s="965"/>
      <c r="B186" s="137"/>
      <c r="C186" s="53">
        <f t="shared" si="33"/>
        <v>1</v>
      </c>
      <c r="D186" s="963"/>
      <c r="E186" s="53">
        <f t="shared" si="34"/>
        <v>1</v>
      </c>
      <c r="F186" s="963"/>
      <c r="G186" s="53">
        <f t="shared" si="35"/>
        <v>1</v>
      </c>
      <c r="H186" s="963"/>
      <c r="I186" s="53">
        <f t="shared" si="36"/>
        <v>1</v>
      </c>
      <c r="J186" s="963"/>
      <c r="K186" s="53">
        <f t="shared" si="37"/>
        <v>1</v>
      </c>
      <c r="L186" s="963"/>
      <c r="M186" s="53">
        <f t="shared" si="38"/>
        <v>1</v>
      </c>
      <c r="N186" s="963"/>
      <c r="O186" s="53">
        <f t="shared" si="39"/>
        <v>1</v>
      </c>
      <c r="P186" s="963"/>
      <c r="Q186" s="53">
        <f t="shared" si="40"/>
        <v>1</v>
      </c>
      <c r="R186" s="490">
        <f t="shared" si="41"/>
        <v>0</v>
      </c>
      <c r="S186" s="799">
        <f t="shared" si="32"/>
        <v>0</v>
      </c>
    </row>
    <row r="187" spans="1:19">
      <c r="A187" s="965"/>
      <c r="B187" s="137"/>
      <c r="C187" s="53">
        <f t="shared" si="33"/>
        <v>1</v>
      </c>
      <c r="D187" s="963"/>
      <c r="E187" s="53">
        <f t="shared" si="34"/>
        <v>1</v>
      </c>
      <c r="F187" s="963"/>
      <c r="G187" s="53">
        <f t="shared" si="35"/>
        <v>1</v>
      </c>
      <c r="H187" s="963"/>
      <c r="I187" s="53">
        <f t="shared" si="36"/>
        <v>1</v>
      </c>
      <c r="J187" s="963"/>
      <c r="K187" s="53">
        <f t="shared" si="37"/>
        <v>1</v>
      </c>
      <c r="L187" s="963"/>
      <c r="M187" s="53">
        <f t="shared" si="38"/>
        <v>1</v>
      </c>
      <c r="N187" s="963"/>
      <c r="O187" s="53">
        <f t="shared" si="39"/>
        <v>1</v>
      </c>
      <c r="P187" s="963"/>
      <c r="Q187" s="53">
        <f t="shared" si="40"/>
        <v>1</v>
      </c>
      <c r="R187" s="490">
        <f t="shared" si="41"/>
        <v>0</v>
      </c>
      <c r="S187" s="799">
        <f t="shared" ref="S187:S222" si="42">ROUND(R187*B187/10000,0)</f>
        <v>0</v>
      </c>
    </row>
    <row r="188" spans="1:19">
      <c r="A188" s="965"/>
      <c r="B188" s="137"/>
      <c r="C188" s="53">
        <f t="shared" si="33"/>
        <v>1</v>
      </c>
      <c r="D188" s="963"/>
      <c r="E188" s="53">
        <f t="shared" si="34"/>
        <v>1</v>
      </c>
      <c r="F188" s="963"/>
      <c r="G188" s="53">
        <f t="shared" si="35"/>
        <v>1</v>
      </c>
      <c r="H188" s="963"/>
      <c r="I188" s="53">
        <f t="shared" si="36"/>
        <v>1</v>
      </c>
      <c r="J188" s="963"/>
      <c r="K188" s="53">
        <f t="shared" si="37"/>
        <v>1</v>
      </c>
      <c r="L188" s="963"/>
      <c r="M188" s="53">
        <f t="shared" si="38"/>
        <v>1</v>
      </c>
      <c r="N188" s="963"/>
      <c r="O188" s="53">
        <f t="shared" si="39"/>
        <v>1</v>
      </c>
      <c r="P188" s="963"/>
      <c r="Q188" s="53">
        <f t="shared" si="40"/>
        <v>1</v>
      </c>
      <c r="R188" s="490">
        <f t="shared" si="41"/>
        <v>0</v>
      </c>
      <c r="S188" s="799">
        <f t="shared" si="42"/>
        <v>0</v>
      </c>
    </row>
    <row r="189" spans="1:19">
      <c r="A189" s="965"/>
      <c r="B189" s="137"/>
      <c r="C189" s="53">
        <f t="shared" si="33"/>
        <v>1</v>
      </c>
      <c r="D189" s="963"/>
      <c r="E189" s="53">
        <f t="shared" si="34"/>
        <v>1</v>
      </c>
      <c r="F189" s="963"/>
      <c r="G189" s="53">
        <f t="shared" si="35"/>
        <v>1</v>
      </c>
      <c r="H189" s="963"/>
      <c r="I189" s="53">
        <f t="shared" si="36"/>
        <v>1</v>
      </c>
      <c r="J189" s="963"/>
      <c r="K189" s="53">
        <f t="shared" si="37"/>
        <v>1</v>
      </c>
      <c r="L189" s="963"/>
      <c r="M189" s="53">
        <f t="shared" si="38"/>
        <v>1</v>
      </c>
      <c r="N189" s="963"/>
      <c r="O189" s="53">
        <f t="shared" si="39"/>
        <v>1</v>
      </c>
      <c r="P189" s="963"/>
      <c r="Q189" s="53">
        <f t="shared" si="40"/>
        <v>1</v>
      </c>
      <c r="R189" s="490">
        <f t="shared" si="41"/>
        <v>0</v>
      </c>
      <c r="S189" s="799">
        <f t="shared" si="42"/>
        <v>0</v>
      </c>
    </row>
    <row r="190" spans="1:19">
      <c r="A190" s="965"/>
      <c r="B190" s="137"/>
      <c r="C190" s="53">
        <f t="shared" si="33"/>
        <v>1</v>
      </c>
      <c r="D190" s="963"/>
      <c r="E190" s="53">
        <f t="shared" si="34"/>
        <v>1</v>
      </c>
      <c r="F190" s="963"/>
      <c r="G190" s="53">
        <f t="shared" si="35"/>
        <v>1</v>
      </c>
      <c r="H190" s="963"/>
      <c r="I190" s="53">
        <f t="shared" si="36"/>
        <v>1</v>
      </c>
      <c r="J190" s="963"/>
      <c r="K190" s="53">
        <f t="shared" si="37"/>
        <v>1</v>
      </c>
      <c r="L190" s="963"/>
      <c r="M190" s="53">
        <f t="shared" si="38"/>
        <v>1</v>
      </c>
      <c r="N190" s="963"/>
      <c r="O190" s="53">
        <f t="shared" si="39"/>
        <v>1</v>
      </c>
      <c r="P190" s="963"/>
      <c r="Q190" s="53">
        <f t="shared" si="40"/>
        <v>1</v>
      </c>
      <c r="R190" s="490">
        <f t="shared" si="41"/>
        <v>0</v>
      </c>
      <c r="S190" s="799">
        <f t="shared" si="42"/>
        <v>0</v>
      </c>
    </row>
    <row r="191" spans="1:19">
      <c r="A191" s="965"/>
      <c r="B191" s="137"/>
      <c r="C191" s="53">
        <f t="shared" si="33"/>
        <v>1</v>
      </c>
      <c r="D191" s="963"/>
      <c r="E191" s="53">
        <f t="shared" si="34"/>
        <v>1</v>
      </c>
      <c r="F191" s="963"/>
      <c r="G191" s="53">
        <f t="shared" si="35"/>
        <v>1</v>
      </c>
      <c r="H191" s="963"/>
      <c r="I191" s="53">
        <f t="shared" si="36"/>
        <v>1</v>
      </c>
      <c r="J191" s="963"/>
      <c r="K191" s="53">
        <f t="shared" si="37"/>
        <v>1</v>
      </c>
      <c r="L191" s="963"/>
      <c r="M191" s="53">
        <f t="shared" si="38"/>
        <v>1</v>
      </c>
      <c r="N191" s="963"/>
      <c r="O191" s="53">
        <f t="shared" si="39"/>
        <v>1</v>
      </c>
      <c r="P191" s="963"/>
      <c r="Q191" s="53">
        <f t="shared" si="40"/>
        <v>1</v>
      </c>
      <c r="R191" s="490">
        <f t="shared" si="41"/>
        <v>0</v>
      </c>
      <c r="S191" s="799">
        <f t="shared" si="42"/>
        <v>0</v>
      </c>
    </row>
    <row r="192" spans="1:19">
      <c r="A192" s="965"/>
      <c r="B192" s="137"/>
      <c r="C192" s="53">
        <f t="shared" si="33"/>
        <v>1</v>
      </c>
      <c r="D192" s="963"/>
      <c r="E192" s="53">
        <f t="shared" si="34"/>
        <v>1</v>
      </c>
      <c r="F192" s="963"/>
      <c r="G192" s="53">
        <f t="shared" si="35"/>
        <v>1</v>
      </c>
      <c r="H192" s="963"/>
      <c r="I192" s="53">
        <f t="shared" si="36"/>
        <v>1</v>
      </c>
      <c r="J192" s="963"/>
      <c r="K192" s="53">
        <f t="shared" si="37"/>
        <v>1</v>
      </c>
      <c r="L192" s="963"/>
      <c r="M192" s="53">
        <f t="shared" si="38"/>
        <v>1</v>
      </c>
      <c r="N192" s="963"/>
      <c r="O192" s="53">
        <f t="shared" si="39"/>
        <v>1</v>
      </c>
      <c r="P192" s="963"/>
      <c r="Q192" s="53">
        <f t="shared" si="40"/>
        <v>1</v>
      </c>
      <c r="R192" s="490">
        <f t="shared" si="41"/>
        <v>0</v>
      </c>
      <c r="S192" s="799">
        <f t="shared" si="42"/>
        <v>0</v>
      </c>
    </row>
    <row r="193" spans="1:19">
      <c r="A193" s="965"/>
      <c r="B193" s="137"/>
      <c r="C193" s="53">
        <f t="shared" si="33"/>
        <v>1</v>
      </c>
      <c r="D193" s="963"/>
      <c r="E193" s="53">
        <f t="shared" si="34"/>
        <v>1</v>
      </c>
      <c r="F193" s="963"/>
      <c r="G193" s="53">
        <f t="shared" si="35"/>
        <v>1</v>
      </c>
      <c r="H193" s="963"/>
      <c r="I193" s="53">
        <f t="shared" si="36"/>
        <v>1</v>
      </c>
      <c r="J193" s="963"/>
      <c r="K193" s="53">
        <f t="shared" si="37"/>
        <v>1</v>
      </c>
      <c r="L193" s="963"/>
      <c r="M193" s="53">
        <f t="shared" si="38"/>
        <v>1</v>
      </c>
      <c r="N193" s="963"/>
      <c r="O193" s="53">
        <f t="shared" si="39"/>
        <v>1</v>
      </c>
      <c r="P193" s="963"/>
      <c r="Q193" s="53">
        <f t="shared" si="40"/>
        <v>1</v>
      </c>
      <c r="R193" s="490">
        <f t="shared" si="41"/>
        <v>0</v>
      </c>
      <c r="S193" s="799">
        <f t="shared" si="42"/>
        <v>0</v>
      </c>
    </row>
    <row r="194" spans="1:19">
      <c r="A194" s="965"/>
      <c r="B194" s="137"/>
      <c r="C194" s="53">
        <f t="shared" si="33"/>
        <v>1</v>
      </c>
      <c r="D194" s="963"/>
      <c r="E194" s="53">
        <f t="shared" si="34"/>
        <v>1</v>
      </c>
      <c r="F194" s="963"/>
      <c r="G194" s="53">
        <f t="shared" si="35"/>
        <v>1</v>
      </c>
      <c r="H194" s="963"/>
      <c r="I194" s="53">
        <f t="shared" si="36"/>
        <v>1</v>
      </c>
      <c r="J194" s="963"/>
      <c r="K194" s="53">
        <f t="shared" si="37"/>
        <v>1</v>
      </c>
      <c r="L194" s="963"/>
      <c r="M194" s="53">
        <f t="shared" si="38"/>
        <v>1</v>
      </c>
      <c r="N194" s="963"/>
      <c r="O194" s="53">
        <f t="shared" si="39"/>
        <v>1</v>
      </c>
      <c r="P194" s="963"/>
      <c r="Q194" s="53">
        <f t="shared" si="40"/>
        <v>1</v>
      </c>
      <c r="R194" s="490">
        <f t="shared" si="41"/>
        <v>0</v>
      </c>
      <c r="S194" s="799">
        <f t="shared" si="42"/>
        <v>0</v>
      </c>
    </row>
    <row r="195" spans="1:19">
      <c r="A195" s="965"/>
      <c r="B195" s="137"/>
      <c r="C195" s="53">
        <f t="shared" si="33"/>
        <v>1</v>
      </c>
      <c r="D195" s="963"/>
      <c r="E195" s="53">
        <f t="shared" si="34"/>
        <v>1</v>
      </c>
      <c r="F195" s="963"/>
      <c r="G195" s="53">
        <f t="shared" si="35"/>
        <v>1</v>
      </c>
      <c r="H195" s="963"/>
      <c r="I195" s="53">
        <f t="shared" si="36"/>
        <v>1</v>
      </c>
      <c r="J195" s="963"/>
      <c r="K195" s="53">
        <f t="shared" si="37"/>
        <v>1</v>
      </c>
      <c r="L195" s="963"/>
      <c r="M195" s="53">
        <f t="shared" si="38"/>
        <v>1</v>
      </c>
      <c r="N195" s="963"/>
      <c r="O195" s="53">
        <f t="shared" si="39"/>
        <v>1</v>
      </c>
      <c r="P195" s="963"/>
      <c r="Q195" s="53">
        <f t="shared" si="40"/>
        <v>1</v>
      </c>
      <c r="R195" s="490">
        <f t="shared" si="41"/>
        <v>0</v>
      </c>
      <c r="S195" s="799">
        <f t="shared" si="42"/>
        <v>0</v>
      </c>
    </row>
    <row r="196" spans="1:19">
      <c r="A196" s="965"/>
      <c r="B196" s="137"/>
      <c r="C196" s="53">
        <f t="shared" si="33"/>
        <v>1</v>
      </c>
      <c r="D196" s="963"/>
      <c r="E196" s="53">
        <f t="shared" si="34"/>
        <v>1</v>
      </c>
      <c r="F196" s="963"/>
      <c r="G196" s="53">
        <f t="shared" si="35"/>
        <v>1</v>
      </c>
      <c r="H196" s="963"/>
      <c r="I196" s="53">
        <f t="shared" si="36"/>
        <v>1</v>
      </c>
      <c r="J196" s="963"/>
      <c r="K196" s="53">
        <f t="shared" si="37"/>
        <v>1</v>
      </c>
      <c r="L196" s="963"/>
      <c r="M196" s="53">
        <f t="shared" si="38"/>
        <v>1</v>
      </c>
      <c r="N196" s="963"/>
      <c r="O196" s="53">
        <f t="shared" si="39"/>
        <v>1</v>
      </c>
      <c r="P196" s="963"/>
      <c r="Q196" s="53">
        <f t="shared" si="40"/>
        <v>1</v>
      </c>
      <c r="R196" s="490">
        <f t="shared" si="41"/>
        <v>0</v>
      </c>
      <c r="S196" s="799">
        <f t="shared" si="42"/>
        <v>0</v>
      </c>
    </row>
    <row r="197" spans="1:19">
      <c r="A197" s="965"/>
      <c r="B197" s="137"/>
      <c r="C197" s="53">
        <f t="shared" si="33"/>
        <v>1</v>
      </c>
      <c r="D197" s="963"/>
      <c r="E197" s="53">
        <f t="shared" si="34"/>
        <v>1</v>
      </c>
      <c r="F197" s="963"/>
      <c r="G197" s="53">
        <f t="shared" si="35"/>
        <v>1</v>
      </c>
      <c r="H197" s="963"/>
      <c r="I197" s="53">
        <f t="shared" si="36"/>
        <v>1</v>
      </c>
      <c r="J197" s="963"/>
      <c r="K197" s="53">
        <f t="shared" si="37"/>
        <v>1</v>
      </c>
      <c r="L197" s="963"/>
      <c r="M197" s="53">
        <f t="shared" si="38"/>
        <v>1</v>
      </c>
      <c r="N197" s="963"/>
      <c r="O197" s="53">
        <f t="shared" si="39"/>
        <v>1</v>
      </c>
      <c r="P197" s="963"/>
      <c r="Q197" s="53">
        <f t="shared" si="40"/>
        <v>1</v>
      </c>
      <c r="R197" s="490">
        <f t="shared" si="41"/>
        <v>0</v>
      </c>
      <c r="S197" s="799">
        <f t="shared" si="42"/>
        <v>0</v>
      </c>
    </row>
    <row r="198" spans="1:19">
      <c r="A198" s="965"/>
      <c r="B198" s="137"/>
      <c r="C198" s="53">
        <f t="shared" si="33"/>
        <v>1</v>
      </c>
      <c r="D198" s="963"/>
      <c r="E198" s="53">
        <f t="shared" si="34"/>
        <v>1</v>
      </c>
      <c r="F198" s="963"/>
      <c r="G198" s="53">
        <f t="shared" si="35"/>
        <v>1</v>
      </c>
      <c r="H198" s="963"/>
      <c r="I198" s="53">
        <f t="shared" si="36"/>
        <v>1</v>
      </c>
      <c r="J198" s="963"/>
      <c r="K198" s="53">
        <f t="shared" si="37"/>
        <v>1</v>
      </c>
      <c r="L198" s="963"/>
      <c r="M198" s="53">
        <f t="shared" si="38"/>
        <v>1</v>
      </c>
      <c r="N198" s="963"/>
      <c r="O198" s="53">
        <f t="shared" si="39"/>
        <v>1</v>
      </c>
      <c r="P198" s="963"/>
      <c r="Q198" s="53">
        <f t="shared" si="40"/>
        <v>1</v>
      </c>
      <c r="R198" s="490">
        <f t="shared" si="41"/>
        <v>0</v>
      </c>
      <c r="S198" s="799">
        <f t="shared" si="42"/>
        <v>0</v>
      </c>
    </row>
    <row r="199" spans="1:19">
      <c r="A199" s="965"/>
      <c r="B199" s="137"/>
      <c r="C199" s="53">
        <f t="shared" si="33"/>
        <v>1</v>
      </c>
      <c r="D199" s="963"/>
      <c r="E199" s="53">
        <f t="shared" si="34"/>
        <v>1</v>
      </c>
      <c r="F199" s="963"/>
      <c r="G199" s="53">
        <f t="shared" si="35"/>
        <v>1</v>
      </c>
      <c r="H199" s="963"/>
      <c r="I199" s="53">
        <f t="shared" si="36"/>
        <v>1</v>
      </c>
      <c r="J199" s="963"/>
      <c r="K199" s="53">
        <f t="shared" si="37"/>
        <v>1</v>
      </c>
      <c r="L199" s="963"/>
      <c r="M199" s="53">
        <f t="shared" si="38"/>
        <v>1</v>
      </c>
      <c r="N199" s="963"/>
      <c r="O199" s="53">
        <f t="shared" si="39"/>
        <v>1</v>
      </c>
      <c r="P199" s="963"/>
      <c r="Q199" s="53">
        <f t="shared" si="40"/>
        <v>1</v>
      </c>
      <c r="R199" s="490">
        <f t="shared" si="41"/>
        <v>0</v>
      </c>
      <c r="S199" s="799">
        <f t="shared" si="42"/>
        <v>0</v>
      </c>
    </row>
    <row r="200" spans="1:19">
      <c r="A200" s="965"/>
      <c r="B200" s="137"/>
      <c r="C200" s="53">
        <f t="shared" si="33"/>
        <v>1</v>
      </c>
      <c r="D200" s="963"/>
      <c r="E200" s="53">
        <f t="shared" si="34"/>
        <v>1</v>
      </c>
      <c r="F200" s="963"/>
      <c r="G200" s="53">
        <f t="shared" si="35"/>
        <v>1</v>
      </c>
      <c r="H200" s="963"/>
      <c r="I200" s="53">
        <f t="shared" si="36"/>
        <v>1</v>
      </c>
      <c r="J200" s="963"/>
      <c r="K200" s="53">
        <f t="shared" si="37"/>
        <v>1</v>
      </c>
      <c r="L200" s="963"/>
      <c r="M200" s="53">
        <f t="shared" si="38"/>
        <v>1</v>
      </c>
      <c r="N200" s="963"/>
      <c r="O200" s="53">
        <f t="shared" si="39"/>
        <v>1</v>
      </c>
      <c r="P200" s="963"/>
      <c r="Q200" s="53">
        <f t="shared" si="40"/>
        <v>1</v>
      </c>
      <c r="R200" s="490">
        <f t="shared" si="41"/>
        <v>0</v>
      </c>
      <c r="S200" s="799">
        <f t="shared" si="42"/>
        <v>0</v>
      </c>
    </row>
    <row r="201" spans="1:19">
      <c r="A201" s="965"/>
      <c r="B201" s="137"/>
      <c r="C201" s="53">
        <f t="shared" si="33"/>
        <v>1</v>
      </c>
      <c r="D201" s="963"/>
      <c r="E201" s="53">
        <f t="shared" si="34"/>
        <v>1</v>
      </c>
      <c r="F201" s="963"/>
      <c r="G201" s="53">
        <f t="shared" si="35"/>
        <v>1</v>
      </c>
      <c r="H201" s="963"/>
      <c r="I201" s="53">
        <f t="shared" si="36"/>
        <v>1</v>
      </c>
      <c r="J201" s="963"/>
      <c r="K201" s="53">
        <f t="shared" si="37"/>
        <v>1</v>
      </c>
      <c r="L201" s="963"/>
      <c r="M201" s="53">
        <f t="shared" si="38"/>
        <v>1</v>
      </c>
      <c r="N201" s="963"/>
      <c r="O201" s="53">
        <f t="shared" si="39"/>
        <v>1</v>
      </c>
      <c r="P201" s="963"/>
      <c r="Q201" s="53">
        <f t="shared" si="40"/>
        <v>1</v>
      </c>
      <c r="R201" s="490">
        <f t="shared" si="41"/>
        <v>0</v>
      </c>
      <c r="S201" s="799">
        <f t="shared" si="42"/>
        <v>0</v>
      </c>
    </row>
    <row r="202" spans="1:19">
      <c r="A202" s="965"/>
      <c r="B202" s="137"/>
      <c r="C202" s="53">
        <f t="shared" si="33"/>
        <v>1</v>
      </c>
      <c r="D202" s="963"/>
      <c r="E202" s="53">
        <f t="shared" si="34"/>
        <v>1</v>
      </c>
      <c r="F202" s="963"/>
      <c r="G202" s="53">
        <f t="shared" si="35"/>
        <v>1</v>
      </c>
      <c r="H202" s="963"/>
      <c r="I202" s="53">
        <f t="shared" si="36"/>
        <v>1</v>
      </c>
      <c r="J202" s="963"/>
      <c r="K202" s="53">
        <f t="shared" si="37"/>
        <v>1</v>
      </c>
      <c r="L202" s="963"/>
      <c r="M202" s="53">
        <f t="shared" si="38"/>
        <v>1</v>
      </c>
      <c r="N202" s="963"/>
      <c r="O202" s="53">
        <f t="shared" si="39"/>
        <v>1</v>
      </c>
      <c r="P202" s="963"/>
      <c r="Q202" s="53">
        <f t="shared" si="40"/>
        <v>1</v>
      </c>
      <c r="R202" s="490">
        <f t="shared" si="41"/>
        <v>0</v>
      </c>
      <c r="S202" s="799">
        <f t="shared" si="42"/>
        <v>0</v>
      </c>
    </row>
    <row r="203" spans="1:19">
      <c r="A203" s="965"/>
      <c r="B203" s="137"/>
      <c r="C203" s="53">
        <f t="shared" si="33"/>
        <v>1</v>
      </c>
      <c r="D203" s="963"/>
      <c r="E203" s="53">
        <f t="shared" si="34"/>
        <v>1</v>
      </c>
      <c r="F203" s="963"/>
      <c r="G203" s="53">
        <f t="shared" si="35"/>
        <v>1</v>
      </c>
      <c r="H203" s="963"/>
      <c r="I203" s="53">
        <f t="shared" si="36"/>
        <v>1</v>
      </c>
      <c r="J203" s="963"/>
      <c r="K203" s="53">
        <f t="shared" si="37"/>
        <v>1</v>
      </c>
      <c r="L203" s="963"/>
      <c r="M203" s="53">
        <f t="shared" si="38"/>
        <v>1</v>
      </c>
      <c r="N203" s="963"/>
      <c r="O203" s="53">
        <f t="shared" si="39"/>
        <v>1</v>
      </c>
      <c r="P203" s="963"/>
      <c r="Q203" s="53">
        <f t="shared" si="40"/>
        <v>1</v>
      </c>
      <c r="R203" s="490">
        <f t="shared" si="41"/>
        <v>0</v>
      </c>
      <c r="S203" s="799">
        <f t="shared" si="42"/>
        <v>0</v>
      </c>
    </row>
    <row r="204" spans="1:19">
      <c r="A204" s="965"/>
      <c r="B204" s="137"/>
      <c r="C204" s="53">
        <f t="shared" si="33"/>
        <v>1</v>
      </c>
      <c r="D204" s="963"/>
      <c r="E204" s="53">
        <f t="shared" si="34"/>
        <v>1</v>
      </c>
      <c r="F204" s="963"/>
      <c r="G204" s="53">
        <f t="shared" si="35"/>
        <v>1</v>
      </c>
      <c r="H204" s="963"/>
      <c r="I204" s="53">
        <f t="shared" si="36"/>
        <v>1</v>
      </c>
      <c r="J204" s="963"/>
      <c r="K204" s="53">
        <f t="shared" si="37"/>
        <v>1</v>
      </c>
      <c r="L204" s="963"/>
      <c r="M204" s="53">
        <f t="shared" si="38"/>
        <v>1</v>
      </c>
      <c r="N204" s="963"/>
      <c r="O204" s="53">
        <f t="shared" si="39"/>
        <v>1</v>
      </c>
      <c r="P204" s="963"/>
      <c r="Q204" s="53">
        <f t="shared" si="40"/>
        <v>1</v>
      </c>
      <c r="R204" s="490">
        <f t="shared" si="41"/>
        <v>0</v>
      </c>
      <c r="S204" s="799">
        <f t="shared" si="42"/>
        <v>0</v>
      </c>
    </row>
    <row r="205" spans="1:19">
      <c r="A205" s="965"/>
      <c r="B205" s="137"/>
      <c r="C205" s="53">
        <f t="shared" si="33"/>
        <v>1</v>
      </c>
      <c r="D205" s="963"/>
      <c r="E205" s="53">
        <f t="shared" si="34"/>
        <v>1</v>
      </c>
      <c r="F205" s="963"/>
      <c r="G205" s="53">
        <f t="shared" si="35"/>
        <v>1</v>
      </c>
      <c r="H205" s="963"/>
      <c r="I205" s="53">
        <f t="shared" si="36"/>
        <v>1</v>
      </c>
      <c r="J205" s="963"/>
      <c r="K205" s="53">
        <f t="shared" si="37"/>
        <v>1</v>
      </c>
      <c r="L205" s="963"/>
      <c r="M205" s="53">
        <f t="shared" si="38"/>
        <v>1</v>
      </c>
      <c r="N205" s="963"/>
      <c r="O205" s="53">
        <f t="shared" si="39"/>
        <v>1</v>
      </c>
      <c r="P205" s="963"/>
      <c r="Q205" s="53">
        <f t="shared" si="40"/>
        <v>1</v>
      </c>
      <c r="R205" s="490">
        <f t="shared" si="41"/>
        <v>0</v>
      </c>
      <c r="S205" s="799">
        <f t="shared" si="42"/>
        <v>0</v>
      </c>
    </row>
    <row r="206" spans="1:19">
      <c r="A206" s="965"/>
      <c r="B206" s="137"/>
      <c r="C206" s="53">
        <f t="shared" si="33"/>
        <v>1</v>
      </c>
      <c r="D206" s="963"/>
      <c r="E206" s="53">
        <f t="shared" si="34"/>
        <v>1</v>
      </c>
      <c r="F206" s="963"/>
      <c r="G206" s="53">
        <f t="shared" si="35"/>
        <v>1</v>
      </c>
      <c r="H206" s="963"/>
      <c r="I206" s="53">
        <f t="shared" si="36"/>
        <v>1</v>
      </c>
      <c r="J206" s="963"/>
      <c r="K206" s="53">
        <f t="shared" si="37"/>
        <v>1</v>
      </c>
      <c r="L206" s="963"/>
      <c r="M206" s="53">
        <f t="shared" si="38"/>
        <v>1</v>
      </c>
      <c r="N206" s="963"/>
      <c r="O206" s="53">
        <f t="shared" si="39"/>
        <v>1</v>
      </c>
      <c r="P206" s="963"/>
      <c r="Q206" s="53">
        <f t="shared" si="40"/>
        <v>1</v>
      </c>
      <c r="R206" s="490">
        <f t="shared" si="41"/>
        <v>0</v>
      </c>
      <c r="S206" s="799">
        <f t="shared" si="42"/>
        <v>0</v>
      </c>
    </row>
    <row r="207" spans="1:19">
      <c r="A207" s="965"/>
      <c r="B207" s="137"/>
      <c r="C207" s="53">
        <f t="shared" si="33"/>
        <v>1</v>
      </c>
      <c r="D207" s="963"/>
      <c r="E207" s="53">
        <f t="shared" si="34"/>
        <v>1</v>
      </c>
      <c r="F207" s="963"/>
      <c r="G207" s="53">
        <f t="shared" si="35"/>
        <v>1</v>
      </c>
      <c r="H207" s="963"/>
      <c r="I207" s="53">
        <f t="shared" si="36"/>
        <v>1</v>
      </c>
      <c r="J207" s="963"/>
      <c r="K207" s="53">
        <f t="shared" si="37"/>
        <v>1</v>
      </c>
      <c r="L207" s="963"/>
      <c r="M207" s="53">
        <f t="shared" si="38"/>
        <v>1</v>
      </c>
      <c r="N207" s="963"/>
      <c r="O207" s="53">
        <f t="shared" si="39"/>
        <v>1</v>
      </c>
      <c r="P207" s="963"/>
      <c r="Q207" s="53">
        <f t="shared" si="40"/>
        <v>1</v>
      </c>
      <c r="R207" s="490">
        <f t="shared" si="41"/>
        <v>0</v>
      </c>
      <c r="S207" s="799">
        <f t="shared" si="42"/>
        <v>0</v>
      </c>
    </row>
    <row r="208" spans="1:19">
      <c r="A208" s="965"/>
      <c r="B208" s="137"/>
      <c r="C208" s="53">
        <f t="shared" si="33"/>
        <v>1</v>
      </c>
      <c r="D208" s="963"/>
      <c r="E208" s="53">
        <f t="shared" si="34"/>
        <v>1</v>
      </c>
      <c r="F208" s="963"/>
      <c r="G208" s="53">
        <f t="shared" si="35"/>
        <v>1</v>
      </c>
      <c r="H208" s="963"/>
      <c r="I208" s="53">
        <f t="shared" si="36"/>
        <v>1</v>
      </c>
      <c r="J208" s="963"/>
      <c r="K208" s="53">
        <f t="shared" si="37"/>
        <v>1</v>
      </c>
      <c r="L208" s="963"/>
      <c r="M208" s="53">
        <f t="shared" si="38"/>
        <v>1</v>
      </c>
      <c r="N208" s="963"/>
      <c r="O208" s="53">
        <f t="shared" si="39"/>
        <v>1</v>
      </c>
      <c r="P208" s="963"/>
      <c r="Q208" s="53">
        <f t="shared" si="40"/>
        <v>1</v>
      </c>
      <c r="R208" s="490">
        <f t="shared" si="41"/>
        <v>0</v>
      </c>
      <c r="S208" s="799">
        <f t="shared" si="42"/>
        <v>0</v>
      </c>
    </row>
    <row r="209" spans="1:19">
      <c r="A209" s="965"/>
      <c r="B209" s="137"/>
      <c r="C209" s="53">
        <f t="shared" si="33"/>
        <v>1</v>
      </c>
      <c r="D209" s="963"/>
      <c r="E209" s="53">
        <f t="shared" si="34"/>
        <v>1</v>
      </c>
      <c r="F209" s="963"/>
      <c r="G209" s="53">
        <f t="shared" si="35"/>
        <v>1</v>
      </c>
      <c r="H209" s="963"/>
      <c r="I209" s="53">
        <f t="shared" si="36"/>
        <v>1</v>
      </c>
      <c r="J209" s="963"/>
      <c r="K209" s="53">
        <f t="shared" si="37"/>
        <v>1</v>
      </c>
      <c r="L209" s="963"/>
      <c r="M209" s="53">
        <f t="shared" si="38"/>
        <v>1</v>
      </c>
      <c r="N209" s="963"/>
      <c r="O209" s="53">
        <f t="shared" si="39"/>
        <v>1</v>
      </c>
      <c r="P209" s="963"/>
      <c r="Q209" s="53">
        <f t="shared" si="40"/>
        <v>1</v>
      </c>
      <c r="R209" s="490">
        <f t="shared" si="41"/>
        <v>0</v>
      </c>
      <c r="S209" s="799">
        <f t="shared" si="42"/>
        <v>0</v>
      </c>
    </row>
    <row r="210" spans="1:19">
      <c r="A210" s="965"/>
      <c r="B210" s="137"/>
      <c r="C210" s="53">
        <f t="shared" si="33"/>
        <v>1</v>
      </c>
      <c r="D210" s="963"/>
      <c r="E210" s="53">
        <f t="shared" si="34"/>
        <v>1</v>
      </c>
      <c r="F210" s="963"/>
      <c r="G210" s="53">
        <f t="shared" si="35"/>
        <v>1</v>
      </c>
      <c r="H210" s="963"/>
      <c r="I210" s="53">
        <f t="shared" si="36"/>
        <v>1</v>
      </c>
      <c r="J210" s="963"/>
      <c r="K210" s="53">
        <f t="shared" si="37"/>
        <v>1</v>
      </c>
      <c r="L210" s="963"/>
      <c r="M210" s="53">
        <f t="shared" si="38"/>
        <v>1</v>
      </c>
      <c r="N210" s="963"/>
      <c r="O210" s="53">
        <f t="shared" si="39"/>
        <v>1</v>
      </c>
      <c r="P210" s="963"/>
      <c r="Q210" s="53">
        <f t="shared" si="40"/>
        <v>1</v>
      </c>
      <c r="R210" s="490">
        <f t="shared" si="41"/>
        <v>0</v>
      </c>
      <c r="S210" s="799">
        <f t="shared" si="42"/>
        <v>0</v>
      </c>
    </row>
    <row r="211" spans="1:19">
      <c r="A211" s="965"/>
      <c r="B211" s="137"/>
      <c r="C211" s="53">
        <f t="shared" si="33"/>
        <v>1</v>
      </c>
      <c r="D211" s="963"/>
      <c r="E211" s="53">
        <f t="shared" si="34"/>
        <v>1</v>
      </c>
      <c r="F211" s="963"/>
      <c r="G211" s="53">
        <f t="shared" si="35"/>
        <v>1</v>
      </c>
      <c r="H211" s="963"/>
      <c r="I211" s="53">
        <f t="shared" si="36"/>
        <v>1</v>
      </c>
      <c r="J211" s="963"/>
      <c r="K211" s="53">
        <f t="shared" si="37"/>
        <v>1</v>
      </c>
      <c r="L211" s="963"/>
      <c r="M211" s="53">
        <f t="shared" si="38"/>
        <v>1</v>
      </c>
      <c r="N211" s="963"/>
      <c r="O211" s="53">
        <f t="shared" si="39"/>
        <v>1</v>
      </c>
      <c r="P211" s="963"/>
      <c r="Q211" s="53">
        <f t="shared" si="40"/>
        <v>1</v>
      </c>
      <c r="R211" s="490">
        <f t="shared" si="41"/>
        <v>0</v>
      </c>
      <c r="S211" s="799">
        <f t="shared" si="42"/>
        <v>0</v>
      </c>
    </row>
    <row r="212" spans="1:19">
      <c r="A212" s="965"/>
      <c r="B212" s="137"/>
      <c r="C212" s="53">
        <f t="shared" si="33"/>
        <v>1</v>
      </c>
      <c r="D212" s="963"/>
      <c r="E212" s="53">
        <f t="shared" si="34"/>
        <v>1</v>
      </c>
      <c r="F212" s="963"/>
      <c r="G212" s="53">
        <f t="shared" si="35"/>
        <v>1</v>
      </c>
      <c r="H212" s="963"/>
      <c r="I212" s="53">
        <f t="shared" si="36"/>
        <v>1</v>
      </c>
      <c r="J212" s="963"/>
      <c r="K212" s="53">
        <f t="shared" si="37"/>
        <v>1</v>
      </c>
      <c r="L212" s="963"/>
      <c r="M212" s="53">
        <f t="shared" si="38"/>
        <v>1</v>
      </c>
      <c r="N212" s="963"/>
      <c r="O212" s="53">
        <f t="shared" si="39"/>
        <v>1</v>
      </c>
      <c r="P212" s="963"/>
      <c r="Q212" s="53">
        <f t="shared" si="40"/>
        <v>1</v>
      </c>
      <c r="R212" s="490">
        <f t="shared" si="41"/>
        <v>0</v>
      </c>
      <c r="S212" s="799">
        <f t="shared" si="42"/>
        <v>0</v>
      </c>
    </row>
    <row r="213" spans="1:19">
      <c r="A213" s="965"/>
      <c r="B213" s="137"/>
      <c r="C213" s="53">
        <f t="shared" si="33"/>
        <v>1</v>
      </c>
      <c r="D213" s="963"/>
      <c r="E213" s="53">
        <f t="shared" si="34"/>
        <v>1</v>
      </c>
      <c r="F213" s="963"/>
      <c r="G213" s="53">
        <f t="shared" si="35"/>
        <v>1</v>
      </c>
      <c r="H213" s="963"/>
      <c r="I213" s="53">
        <f t="shared" si="36"/>
        <v>1</v>
      </c>
      <c r="J213" s="963"/>
      <c r="K213" s="53">
        <f t="shared" si="37"/>
        <v>1</v>
      </c>
      <c r="L213" s="963"/>
      <c r="M213" s="53">
        <f t="shared" si="38"/>
        <v>1</v>
      </c>
      <c r="N213" s="963"/>
      <c r="O213" s="53">
        <f t="shared" si="39"/>
        <v>1</v>
      </c>
      <c r="P213" s="963"/>
      <c r="Q213" s="53">
        <f t="shared" si="40"/>
        <v>1</v>
      </c>
      <c r="R213" s="490">
        <f t="shared" si="41"/>
        <v>0</v>
      </c>
      <c r="S213" s="799">
        <f t="shared" si="42"/>
        <v>0</v>
      </c>
    </row>
    <row r="214" spans="1:19">
      <c r="A214" s="965"/>
      <c r="B214" s="137"/>
      <c r="C214" s="53">
        <f t="shared" si="33"/>
        <v>1</v>
      </c>
      <c r="D214" s="963"/>
      <c r="E214" s="53">
        <f t="shared" si="34"/>
        <v>1</v>
      </c>
      <c r="F214" s="963"/>
      <c r="G214" s="53">
        <f t="shared" si="35"/>
        <v>1</v>
      </c>
      <c r="H214" s="963"/>
      <c r="I214" s="53">
        <f t="shared" si="36"/>
        <v>1</v>
      </c>
      <c r="J214" s="963"/>
      <c r="K214" s="53">
        <f t="shared" si="37"/>
        <v>1</v>
      </c>
      <c r="L214" s="963"/>
      <c r="M214" s="53">
        <f t="shared" si="38"/>
        <v>1</v>
      </c>
      <c r="N214" s="963"/>
      <c r="O214" s="53">
        <f t="shared" si="39"/>
        <v>1</v>
      </c>
      <c r="P214" s="963"/>
      <c r="Q214" s="53">
        <f t="shared" si="40"/>
        <v>1</v>
      </c>
      <c r="R214" s="490">
        <f t="shared" si="41"/>
        <v>0</v>
      </c>
      <c r="S214" s="799">
        <f t="shared" si="42"/>
        <v>0</v>
      </c>
    </row>
    <row r="215" spans="1:19">
      <c r="A215" s="965"/>
      <c r="B215" s="137"/>
      <c r="C215" s="53">
        <f t="shared" si="33"/>
        <v>1</v>
      </c>
      <c r="D215" s="963"/>
      <c r="E215" s="53">
        <f t="shared" si="34"/>
        <v>1</v>
      </c>
      <c r="F215" s="963"/>
      <c r="G215" s="53">
        <f t="shared" si="35"/>
        <v>1</v>
      </c>
      <c r="H215" s="963"/>
      <c r="I215" s="53">
        <f t="shared" si="36"/>
        <v>1</v>
      </c>
      <c r="J215" s="963"/>
      <c r="K215" s="53">
        <f t="shared" si="37"/>
        <v>1</v>
      </c>
      <c r="L215" s="963"/>
      <c r="M215" s="53">
        <f t="shared" si="38"/>
        <v>1</v>
      </c>
      <c r="N215" s="963"/>
      <c r="O215" s="53">
        <f t="shared" si="39"/>
        <v>1</v>
      </c>
      <c r="P215" s="963"/>
      <c r="Q215" s="53">
        <f t="shared" si="40"/>
        <v>1</v>
      </c>
      <c r="R215" s="490">
        <f t="shared" si="41"/>
        <v>0</v>
      </c>
      <c r="S215" s="799">
        <f t="shared" si="42"/>
        <v>0</v>
      </c>
    </row>
    <row r="216" spans="1:19">
      <c r="A216" s="965"/>
      <c r="B216" s="137"/>
      <c r="C216" s="53">
        <f t="shared" si="33"/>
        <v>1</v>
      </c>
      <c r="D216" s="963"/>
      <c r="E216" s="53">
        <f t="shared" si="34"/>
        <v>1</v>
      </c>
      <c r="F216" s="963"/>
      <c r="G216" s="53">
        <f t="shared" si="35"/>
        <v>1</v>
      </c>
      <c r="H216" s="963"/>
      <c r="I216" s="53">
        <f t="shared" si="36"/>
        <v>1</v>
      </c>
      <c r="J216" s="963"/>
      <c r="K216" s="53">
        <f t="shared" si="37"/>
        <v>1</v>
      </c>
      <c r="L216" s="963"/>
      <c r="M216" s="53">
        <f t="shared" si="38"/>
        <v>1</v>
      </c>
      <c r="N216" s="963"/>
      <c r="O216" s="53">
        <f t="shared" si="39"/>
        <v>1</v>
      </c>
      <c r="P216" s="963"/>
      <c r="Q216" s="53">
        <f t="shared" si="40"/>
        <v>1</v>
      </c>
      <c r="R216" s="490">
        <f t="shared" si="41"/>
        <v>0</v>
      </c>
      <c r="S216" s="799">
        <f t="shared" si="42"/>
        <v>0</v>
      </c>
    </row>
    <row r="217" spans="1:19">
      <c r="A217" s="965"/>
      <c r="B217" s="137"/>
      <c r="C217" s="53">
        <f t="shared" si="33"/>
        <v>1</v>
      </c>
      <c r="D217" s="963"/>
      <c r="E217" s="53">
        <f t="shared" si="34"/>
        <v>1</v>
      </c>
      <c r="F217" s="963"/>
      <c r="G217" s="53">
        <f t="shared" si="35"/>
        <v>1</v>
      </c>
      <c r="H217" s="963"/>
      <c r="I217" s="53">
        <f t="shared" si="36"/>
        <v>1</v>
      </c>
      <c r="J217" s="963"/>
      <c r="K217" s="53">
        <f t="shared" si="37"/>
        <v>1</v>
      </c>
      <c r="L217" s="963"/>
      <c r="M217" s="53">
        <f t="shared" si="38"/>
        <v>1</v>
      </c>
      <c r="N217" s="963"/>
      <c r="O217" s="53">
        <f t="shared" si="39"/>
        <v>1</v>
      </c>
      <c r="P217" s="963"/>
      <c r="Q217" s="53">
        <f t="shared" si="40"/>
        <v>1</v>
      </c>
      <c r="R217" s="490">
        <f t="shared" si="41"/>
        <v>0</v>
      </c>
      <c r="S217" s="799">
        <f t="shared" si="42"/>
        <v>0</v>
      </c>
    </row>
    <row r="218" spans="1:19">
      <c r="A218" s="965"/>
      <c r="B218" s="137"/>
      <c r="C218" s="53">
        <f t="shared" ref="C218:C281" si="43">IF(B218="",1,(LOOKUP(B218,$3:$3,$4:$4)-LOOKUP($B$24,$3:$3,$4:$4)+100)/100)</f>
        <v>1</v>
      </c>
      <c r="D218" s="963"/>
      <c r="E218" s="53">
        <f t="shared" ref="E218:E281" si="44">(SUMIF($5:$5,D218,$6:$6)-SUMIF($5:$5,$D$24,$6:$6)+100)/100</f>
        <v>1</v>
      </c>
      <c r="F218" s="963"/>
      <c r="G218" s="53">
        <f t="shared" ref="G218:G281" si="45">(SUMIF($7:$7,F218,$8:$8)-SUMIF($7:$7,$F$24,$8:$8)+100)/100</f>
        <v>1</v>
      </c>
      <c r="H218" s="963"/>
      <c r="I218" s="53">
        <f t="shared" ref="I218:I281" si="46">(SUMIF($9:$9,H218,$10:$10)-SUMIF($9:$9,$H$24,$10:$10)+100)/100</f>
        <v>1</v>
      </c>
      <c r="J218" s="963"/>
      <c r="K218" s="53">
        <f t="shared" ref="K218:K281" si="47">(SUMIF($11:$11,J218,$12:$12)-SUMIF($11:$11,$J$24,$12:$12)+100)/100</f>
        <v>1</v>
      </c>
      <c r="L218" s="963"/>
      <c r="M218" s="53">
        <f t="shared" ref="M218:M281" si="48">(SUMIF($13:$13,L218,$14:$14)-SUMIF($13:$13,$L$24,$14:$14)+100)/100</f>
        <v>1</v>
      </c>
      <c r="N218" s="963"/>
      <c r="O218" s="53">
        <f t="shared" ref="O218:O281" si="49">(SUMIF($15:$15,N218,$16:$16)-SUMIF($15:$15,$N$24,$16:$16)+100)/100</f>
        <v>1</v>
      </c>
      <c r="P218" s="963"/>
      <c r="Q218" s="53">
        <f t="shared" ref="Q218:Q281" si="50">(SUMIF($17:$17,P218,$18:$18)-SUMIF($17:$17,$P$24,$18:$18)+100)/100</f>
        <v>1</v>
      </c>
      <c r="R218" s="490">
        <f t="shared" ref="R218:R281" si="51">IF(B218="",0,ROUND($R$24*C218*E218*G218*I218*K218*M218*O218*Q218,0))</f>
        <v>0</v>
      </c>
      <c r="S218" s="799">
        <f t="shared" si="42"/>
        <v>0</v>
      </c>
    </row>
    <row r="219" spans="1:19">
      <c r="A219" s="965"/>
      <c r="B219" s="137"/>
      <c r="C219" s="53">
        <f t="shared" si="43"/>
        <v>1</v>
      </c>
      <c r="D219" s="963"/>
      <c r="E219" s="53">
        <f t="shared" si="44"/>
        <v>1</v>
      </c>
      <c r="F219" s="963"/>
      <c r="G219" s="53">
        <f t="shared" si="45"/>
        <v>1</v>
      </c>
      <c r="H219" s="963"/>
      <c r="I219" s="53">
        <f t="shared" si="46"/>
        <v>1</v>
      </c>
      <c r="J219" s="963"/>
      <c r="K219" s="53">
        <f t="shared" si="47"/>
        <v>1</v>
      </c>
      <c r="L219" s="963"/>
      <c r="M219" s="53">
        <f t="shared" si="48"/>
        <v>1</v>
      </c>
      <c r="N219" s="963"/>
      <c r="O219" s="53">
        <f t="shared" si="49"/>
        <v>1</v>
      </c>
      <c r="P219" s="963"/>
      <c r="Q219" s="53">
        <f t="shared" si="50"/>
        <v>1</v>
      </c>
      <c r="R219" s="490">
        <f t="shared" si="51"/>
        <v>0</v>
      </c>
      <c r="S219" s="799">
        <f t="shared" si="42"/>
        <v>0</v>
      </c>
    </row>
    <row r="220" spans="1:19">
      <c r="A220" s="965"/>
      <c r="B220" s="137"/>
      <c r="C220" s="53">
        <f t="shared" si="43"/>
        <v>1</v>
      </c>
      <c r="D220" s="963"/>
      <c r="E220" s="53">
        <f t="shared" si="44"/>
        <v>1</v>
      </c>
      <c r="F220" s="963"/>
      <c r="G220" s="53">
        <f t="shared" si="45"/>
        <v>1</v>
      </c>
      <c r="H220" s="963"/>
      <c r="I220" s="53">
        <f t="shared" si="46"/>
        <v>1</v>
      </c>
      <c r="J220" s="963"/>
      <c r="K220" s="53">
        <f t="shared" si="47"/>
        <v>1</v>
      </c>
      <c r="L220" s="963"/>
      <c r="M220" s="53">
        <f t="shared" si="48"/>
        <v>1</v>
      </c>
      <c r="N220" s="963"/>
      <c r="O220" s="53">
        <f t="shared" si="49"/>
        <v>1</v>
      </c>
      <c r="P220" s="963"/>
      <c r="Q220" s="53">
        <f t="shared" si="50"/>
        <v>1</v>
      </c>
      <c r="R220" s="490">
        <f t="shared" si="51"/>
        <v>0</v>
      </c>
      <c r="S220" s="799">
        <f t="shared" si="42"/>
        <v>0</v>
      </c>
    </row>
    <row r="221" spans="1:19">
      <c r="A221" s="965"/>
      <c r="B221" s="137"/>
      <c r="C221" s="53">
        <f t="shared" si="43"/>
        <v>1</v>
      </c>
      <c r="D221" s="963"/>
      <c r="E221" s="53">
        <f t="shared" si="44"/>
        <v>1</v>
      </c>
      <c r="F221" s="963"/>
      <c r="G221" s="53">
        <f t="shared" si="45"/>
        <v>1</v>
      </c>
      <c r="H221" s="963"/>
      <c r="I221" s="53">
        <f t="shared" si="46"/>
        <v>1</v>
      </c>
      <c r="J221" s="963"/>
      <c r="K221" s="53">
        <f t="shared" si="47"/>
        <v>1</v>
      </c>
      <c r="L221" s="963"/>
      <c r="M221" s="53">
        <f t="shared" si="48"/>
        <v>1</v>
      </c>
      <c r="N221" s="963"/>
      <c r="O221" s="53">
        <f t="shared" si="49"/>
        <v>1</v>
      </c>
      <c r="P221" s="963"/>
      <c r="Q221" s="53">
        <f t="shared" si="50"/>
        <v>1</v>
      </c>
      <c r="R221" s="490">
        <f t="shared" si="51"/>
        <v>0</v>
      </c>
      <c r="S221" s="799">
        <f t="shared" si="42"/>
        <v>0</v>
      </c>
    </row>
    <row r="222" spans="1:19">
      <c r="A222" s="965"/>
      <c r="B222" s="137"/>
      <c r="C222" s="53">
        <f t="shared" si="43"/>
        <v>1</v>
      </c>
      <c r="D222" s="963"/>
      <c r="E222" s="53">
        <f t="shared" si="44"/>
        <v>1</v>
      </c>
      <c r="F222" s="963"/>
      <c r="G222" s="53">
        <f t="shared" si="45"/>
        <v>1</v>
      </c>
      <c r="H222" s="963"/>
      <c r="I222" s="53">
        <f t="shared" si="46"/>
        <v>1</v>
      </c>
      <c r="J222" s="963"/>
      <c r="K222" s="53">
        <f t="shared" si="47"/>
        <v>1</v>
      </c>
      <c r="L222" s="963"/>
      <c r="M222" s="53">
        <f t="shared" si="48"/>
        <v>1</v>
      </c>
      <c r="N222" s="963"/>
      <c r="O222" s="53">
        <f t="shared" si="49"/>
        <v>1</v>
      </c>
      <c r="P222" s="963"/>
      <c r="Q222" s="53">
        <f t="shared" si="50"/>
        <v>1</v>
      </c>
      <c r="R222" s="490">
        <f t="shared" si="51"/>
        <v>0</v>
      </c>
      <c r="S222" s="799">
        <f t="shared" si="42"/>
        <v>0</v>
      </c>
    </row>
    <row r="223" spans="1:19">
      <c r="A223" s="965"/>
      <c r="B223" s="137"/>
      <c r="C223" s="53">
        <f t="shared" si="43"/>
        <v>1</v>
      </c>
      <c r="D223" s="963"/>
      <c r="E223" s="53">
        <f t="shared" si="44"/>
        <v>1</v>
      </c>
      <c r="F223" s="963"/>
      <c r="G223" s="53">
        <f t="shared" si="45"/>
        <v>1</v>
      </c>
      <c r="H223" s="963"/>
      <c r="I223" s="53">
        <f t="shared" si="46"/>
        <v>1</v>
      </c>
      <c r="J223" s="963"/>
      <c r="K223" s="53">
        <f t="shared" si="47"/>
        <v>1</v>
      </c>
      <c r="L223" s="963"/>
      <c r="M223" s="53">
        <f t="shared" si="48"/>
        <v>1</v>
      </c>
      <c r="N223" s="963"/>
      <c r="O223" s="53">
        <f t="shared" si="49"/>
        <v>1</v>
      </c>
      <c r="P223" s="963"/>
      <c r="Q223" s="53">
        <f t="shared" si="50"/>
        <v>1</v>
      </c>
      <c r="R223" s="490">
        <f t="shared" si="51"/>
        <v>0</v>
      </c>
      <c r="S223" s="799">
        <f t="shared" ref="S223:S286" si="52">ROUND(R223*B223/10000,0)</f>
        <v>0</v>
      </c>
    </row>
    <row r="224" spans="1:19">
      <c r="A224" s="965"/>
      <c r="B224" s="137"/>
      <c r="C224" s="53">
        <f t="shared" si="43"/>
        <v>1</v>
      </c>
      <c r="D224" s="963"/>
      <c r="E224" s="53">
        <f t="shared" si="44"/>
        <v>1</v>
      </c>
      <c r="F224" s="963"/>
      <c r="G224" s="53">
        <f t="shared" si="45"/>
        <v>1</v>
      </c>
      <c r="H224" s="963"/>
      <c r="I224" s="53">
        <f t="shared" si="46"/>
        <v>1</v>
      </c>
      <c r="J224" s="963"/>
      <c r="K224" s="53">
        <f t="shared" si="47"/>
        <v>1</v>
      </c>
      <c r="L224" s="963"/>
      <c r="M224" s="53">
        <f t="shared" si="48"/>
        <v>1</v>
      </c>
      <c r="N224" s="963"/>
      <c r="O224" s="53">
        <f t="shared" si="49"/>
        <v>1</v>
      </c>
      <c r="P224" s="963"/>
      <c r="Q224" s="53">
        <f t="shared" si="50"/>
        <v>1</v>
      </c>
      <c r="R224" s="490">
        <f t="shared" si="51"/>
        <v>0</v>
      </c>
      <c r="S224" s="799">
        <f t="shared" si="52"/>
        <v>0</v>
      </c>
    </row>
    <row r="225" spans="1:19">
      <c r="A225" s="965"/>
      <c r="B225" s="137"/>
      <c r="C225" s="53">
        <f t="shared" si="43"/>
        <v>1</v>
      </c>
      <c r="D225" s="963"/>
      <c r="E225" s="53">
        <f t="shared" si="44"/>
        <v>1</v>
      </c>
      <c r="F225" s="963"/>
      <c r="G225" s="53">
        <f t="shared" si="45"/>
        <v>1</v>
      </c>
      <c r="H225" s="963"/>
      <c r="I225" s="53">
        <f t="shared" si="46"/>
        <v>1</v>
      </c>
      <c r="J225" s="963"/>
      <c r="K225" s="53">
        <f t="shared" si="47"/>
        <v>1</v>
      </c>
      <c r="L225" s="963"/>
      <c r="M225" s="53">
        <f t="shared" si="48"/>
        <v>1</v>
      </c>
      <c r="N225" s="963"/>
      <c r="O225" s="53">
        <f t="shared" si="49"/>
        <v>1</v>
      </c>
      <c r="P225" s="963"/>
      <c r="Q225" s="53">
        <f t="shared" si="50"/>
        <v>1</v>
      </c>
      <c r="R225" s="490">
        <f t="shared" si="51"/>
        <v>0</v>
      </c>
      <c r="S225" s="799">
        <f t="shared" si="52"/>
        <v>0</v>
      </c>
    </row>
    <row r="226" spans="1:19">
      <c r="A226" s="965"/>
      <c r="B226" s="137"/>
      <c r="C226" s="53">
        <f t="shared" si="43"/>
        <v>1</v>
      </c>
      <c r="D226" s="963"/>
      <c r="E226" s="53">
        <f t="shared" si="44"/>
        <v>1</v>
      </c>
      <c r="F226" s="963"/>
      <c r="G226" s="53">
        <f t="shared" si="45"/>
        <v>1</v>
      </c>
      <c r="H226" s="963"/>
      <c r="I226" s="53">
        <f t="shared" si="46"/>
        <v>1</v>
      </c>
      <c r="J226" s="963"/>
      <c r="K226" s="53">
        <f t="shared" si="47"/>
        <v>1</v>
      </c>
      <c r="L226" s="963"/>
      <c r="M226" s="53">
        <f t="shared" si="48"/>
        <v>1</v>
      </c>
      <c r="N226" s="963"/>
      <c r="O226" s="53">
        <f t="shared" si="49"/>
        <v>1</v>
      </c>
      <c r="P226" s="963"/>
      <c r="Q226" s="53">
        <f t="shared" si="50"/>
        <v>1</v>
      </c>
      <c r="R226" s="490">
        <f t="shared" si="51"/>
        <v>0</v>
      </c>
      <c r="S226" s="799">
        <f t="shared" si="52"/>
        <v>0</v>
      </c>
    </row>
    <row r="227" spans="1:19">
      <c r="A227" s="965"/>
      <c r="B227" s="137"/>
      <c r="C227" s="53">
        <f t="shared" si="43"/>
        <v>1</v>
      </c>
      <c r="D227" s="963"/>
      <c r="E227" s="53">
        <f t="shared" si="44"/>
        <v>1</v>
      </c>
      <c r="F227" s="963"/>
      <c r="G227" s="53">
        <f t="shared" si="45"/>
        <v>1</v>
      </c>
      <c r="H227" s="963"/>
      <c r="I227" s="53">
        <f t="shared" si="46"/>
        <v>1</v>
      </c>
      <c r="J227" s="963"/>
      <c r="K227" s="53">
        <f t="shared" si="47"/>
        <v>1</v>
      </c>
      <c r="L227" s="963"/>
      <c r="M227" s="53">
        <f t="shared" si="48"/>
        <v>1</v>
      </c>
      <c r="N227" s="963"/>
      <c r="O227" s="53">
        <f t="shared" si="49"/>
        <v>1</v>
      </c>
      <c r="P227" s="963"/>
      <c r="Q227" s="53">
        <f t="shared" si="50"/>
        <v>1</v>
      </c>
      <c r="R227" s="490">
        <f t="shared" si="51"/>
        <v>0</v>
      </c>
      <c r="S227" s="799">
        <f t="shared" si="52"/>
        <v>0</v>
      </c>
    </row>
    <row r="228" spans="1:19">
      <c r="A228" s="965"/>
      <c r="B228" s="137"/>
      <c r="C228" s="53">
        <f t="shared" si="43"/>
        <v>1</v>
      </c>
      <c r="D228" s="963"/>
      <c r="E228" s="53">
        <f t="shared" si="44"/>
        <v>1</v>
      </c>
      <c r="F228" s="963"/>
      <c r="G228" s="53">
        <f t="shared" si="45"/>
        <v>1</v>
      </c>
      <c r="H228" s="963"/>
      <c r="I228" s="53">
        <f t="shared" si="46"/>
        <v>1</v>
      </c>
      <c r="J228" s="963"/>
      <c r="K228" s="53">
        <f t="shared" si="47"/>
        <v>1</v>
      </c>
      <c r="L228" s="963"/>
      <c r="M228" s="53">
        <f t="shared" si="48"/>
        <v>1</v>
      </c>
      <c r="N228" s="963"/>
      <c r="O228" s="53">
        <f t="shared" si="49"/>
        <v>1</v>
      </c>
      <c r="P228" s="963"/>
      <c r="Q228" s="53">
        <f t="shared" si="50"/>
        <v>1</v>
      </c>
      <c r="R228" s="490">
        <f t="shared" si="51"/>
        <v>0</v>
      </c>
      <c r="S228" s="799">
        <f t="shared" si="52"/>
        <v>0</v>
      </c>
    </row>
    <row r="229" spans="1:19">
      <c r="A229" s="965"/>
      <c r="B229" s="137"/>
      <c r="C229" s="53">
        <f t="shared" si="43"/>
        <v>1</v>
      </c>
      <c r="D229" s="963"/>
      <c r="E229" s="53">
        <f t="shared" si="44"/>
        <v>1</v>
      </c>
      <c r="F229" s="963"/>
      <c r="G229" s="53">
        <f t="shared" si="45"/>
        <v>1</v>
      </c>
      <c r="H229" s="963"/>
      <c r="I229" s="53">
        <f t="shared" si="46"/>
        <v>1</v>
      </c>
      <c r="J229" s="963"/>
      <c r="K229" s="53">
        <f t="shared" si="47"/>
        <v>1</v>
      </c>
      <c r="L229" s="963"/>
      <c r="M229" s="53">
        <f t="shared" si="48"/>
        <v>1</v>
      </c>
      <c r="N229" s="963"/>
      <c r="O229" s="53">
        <f t="shared" si="49"/>
        <v>1</v>
      </c>
      <c r="P229" s="963"/>
      <c r="Q229" s="53">
        <f t="shared" si="50"/>
        <v>1</v>
      </c>
      <c r="R229" s="490">
        <f t="shared" si="51"/>
        <v>0</v>
      </c>
      <c r="S229" s="799">
        <f t="shared" si="52"/>
        <v>0</v>
      </c>
    </row>
    <row r="230" spans="1:19">
      <c r="A230" s="965"/>
      <c r="B230" s="137"/>
      <c r="C230" s="53">
        <f t="shared" si="43"/>
        <v>1</v>
      </c>
      <c r="D230" s="963"/>
      <c r="E230" s="53">
        <f t="shared" si="44"/>
        <v>1</v>
      </c>
      <c r="F230" s="963"/>
      <c r="G230" s="53">
        <f t="shared" si="45"/>
        <v>1</v>
      </c>
      <c r="H230" s="963"/>
      <c r="I230" s="53">
        <f t="shared" si="46"/>
        <v>1</v>
      </c>
      <c r="J230" s="963"/>
      <c r="K230" s="53">
        <f t="shared" si="47"/>
        <v>1</v>
      </c>
      <c r="L230" s="963"/>
      <c r="M230" s="53">
        <f t="shared" si="48"/>
        <v>1</v>
      </c>
      <c r="N230" s="963"/>
      <c r="O230" s="53">
        <f t="shared" si="49"/>
        <v>1</v>
      </c>
      <c r="P230" s="963"/>
      <c r="Q230" s="53">
        <f t="shared" si="50"/>
        <v>1</v>
      </c>
      <c r="R230" s="490">
        <f t="shared" si="51"/>
        <v>0</v>
      </c>
      <c r="S230" s="799">
        <f t="shared" si="52"/>
        <v>0</v>
      </c>
    </row>
    <row r="231" spans="1:19">
      <c r="A231" s="965"/>
      <c r="B231" s="137"/>
      <c r="C231" s="53">
        <f t="shared" si="43"/>
        <v>1</v>
      </c>
      <c r="D231" s="963"/>
      <c r="E231" s="53">
        <f t="shared" si="44"/>
        <v>1</v>
      </c>
      <c r="F231" s="963"/>
      <c r="G231" s="53">
        <f t="shared" si="45"/>
        <v>1</v>
      </c>
      <c r="H231" s="963"/>
      <c r="I231" s="53">
        <f t="shared" si="46"/>
        <v>1</v>
      </c>
      <c r="J231" s="963"/>
      <c r="K231" s="53">
        <f t="shared" si="47"/>
        <v>1</v>
      </c>
      <c r="L231" s="963"/>
      <c r="M231" s="53">
        <f t="shared" si="48"/>
        <v>1</v>
      </c>
      <c r="N231" s="963"/>
      <c r="O231" s="53">
        <f t="shared" si="49"/>
        <v>1</v>
      </c>
      <c r="P231" s="963"/>
      <c r="Q231" s="53">
        <f t="shared" si="50"/>
        <v>1</v>
      </c>
      <c r="R231" s="490">
        <f t="shared" si="51"/>
        <v>0</v>
      </c>
      <c r="S231" s="799">
        <f t="shared" si="52"/>
        <v>0</v>
      </c>
    </row>
    <row r="232" spans="1:19">
      <c r="A232" s="965"/>
      <c r="B232" s="137"/>
      <c r="C232" s="53">
        <f t="shared" si="43"/>
        <v>1</v>
      </c>
      <c r="D232" s="963"/>
      <c r="E232" s="53">
        <f t="shared" si="44"/>
        <v>1</v>
      </c>
      <c r="F232" s="963"/>
      <c r="G232" s="53">
        <f t="shared" si="45"/>
        <v>1</v>
      </c>
      <c r="H232" s="963"/>
      <c r="I232" s="53">
        <f t="shared" si="46"/>
        <v>1</v>
      </c>
      <c r="J232" s="963"/>
      <c r="K232" s="53">
        <f t="shared" si="47"/>
        <v>1</v>
      </c>
      <c r="L232" s="963"/>
      <c r="M232" s="53">
        <f t="shared" si="48"/>
        <v>1</v>
      </c>
      <c r="N232" s="963"/>
      <c r="O232" s="53">
        <f t="shared" si="49"/>
        <v>1</v>
      </c>
      <c r="P232" s="963"/>
      <c r="Q232" s="53">
        <f t="shared" si="50"/>
        <v>1</v>
      </c>
      <c r="R232" s="490">
        <f t="shared" si="51"/>
        <v>0</v>
      </c>
      <c r="S232" s="799">
        <f t="shared" si="52"/>
        <v>0</v>
      </c>
    </row>
    <row r="233" spans="1:19">
      <c r="A233" s="965"/>
      <c r="B233" s="137"/>
      <c r="C233" s="53">
        <f t="shared" si="43"/>
        <v>1</v>
      </c>
      <c r="D233" s="963"/>
      <c r="E233" s="53">
        <f t="shared" si="44"/>
        <v>1</v>
      </c>
      <c r="F233" s="963"/>
      <c r="G233" s="53">
        <f t="shared" si="45"/>
        <v>1</v>
      </c>
      <c r="H233" s="963"/>
      <c r="I233" s="53">
        <f t="shared" si="46"/>
        <v>1</v>
      </c>
      <c r="J233" s="963"/>
      <c r="K233" s="53">
        <f t="shared" si="47"/>
        <v>1</v>
      </c>
      <c r="L233" s="963"/>
      <c r="M233" s="53">
        <f t="shared" si="48"/>
        <v>1</v>
      </c>
      <c r="N233" s="963"/>
      <c r="O233" s="53">
        <f t="shared" si="49"/>
        <v>1</v>
      </c>
      <c r="P233" s="963"/>
      <c r="Q233" s="53">
        <f t="shared" si="50"/>
        <v>1</v>
      </c>
      <c r="R233" s="490">
        <f t="shared" si="51"/>
        <v>0</v>
      </c>
      <c r="S233" s="799">
        <f t="shared" si="52"/>
        <v>0</v>
      </c>
    </row>
    <row r="234" spans="1:19">
      <c r="A234" s="965"/>
      <c r="B234" s="137"/>
      <c r="C234" s="53">
        <f t="shared" si="43"/>
        <v>1</v>
      </c>
      <c r="D234" s="963"/>
      <c r="E234" s="53">
        <f t="shared" si="44"/>
        <v>1</v>
      </c>
      <c r="F234" s="963"/>
      <c r="G234" s="53">
        <f t="shared" si="45"/>
        <v>1</v>
      </c>
      <c r="H234" s="963"/>
      <c r="I234" s="53">
        <f t="shared" si="46"/>
        <v>1</v>
      </c>
      <c r="J234" s="963"/>
      <c r="K234" s="53">
        <f t="shared" si="47"/>
        <v>1</v>
      </c>
      <c r="L234" s="963"/>
      <c r="M234" s="53">
        <f t="shared" si="48"/>
        <v>1</v>
      </c>
      <c r="N234" s="963"/>
      <c r="O234" s="53">
        <f t="shared" si="49"/>
        <v>1</v>
      </c>
      <c r="P234" s="963"/>
      <c r="Q234" s="53">
        <f t="shared" si="50"/>
        <v>1</v>
      </c>
      <c r="R234" s="490">
        <f t="shared" si="51"/>
        <v>0</v>
      </c>
      <c r="S234" s="799">
        <f t="shared" si="52"/>
        <v>0</v>
      </c>
    </row>
    <row r="235" spans="1:19">
      <c r="A235" s="965"/>
      <c r="B235" s="137"/>
      <c r="C235" s="53">
        <f t="shared" si="43"/>
        <v>1</v>
      </c>
      <c r="D235" s="963"/>
      <c r="E235" s="53">
        <f t="shared" si="44"/>
        <v>1</v>
      </c>
      <c r="F235" s="963"/>
      <c r="G235" s="53">
        <f t="shared" si="45"/>
        <v>1</v>
      </c>
      <c r="H235" s="963"/>
      <c r="I235" s="53">
        <f t="shared" si="46"/>
        <v>1</v>
      </c>
      <c r="J235" s="963"/>
      <c r="K235" s="53">
        <f t="shared" si="47"/>
        <v>1</v>
      </c>
      <c r="L235" s="963"/>
      <c r="M235" s="53">
        <f t="shared" si="48"/>
        <v>1</v>
      </c>
      <c r="N235" s="963"/>
      <c r="O235" s="53">
        <f t="shared" si="49"/>
        <v>1</v>
      </c>
      <c r="P235" s="963"/>
      <c r="Q235" s="53">
        <f t="shared" si="50"/>
        <v>1</v>
      </c>
      <c r="R235" s="490">
        <f t="shared" si="51"/>
        <v>0</v>
      </c>
      <c r="S235" s="799">
        <f t="shared" si="52"/>
        <v>0</v>
      </c>
    </row>
    <row r="236" spans="1:19">
      <c r="A236" s="965"/>
      <c r="B236" s="137"/>
      <c r="C236" s="53">
        <f t="shared" si="43"/>
        <v>1</v>
      </c>
      <c r="D236" s="963"/>
      <c r="E236" s="53">
        <f t="shared" si="44"/>
        <v>1</v>
      </c>
      <c r="F236" s="963"/>
      <c r="G236" s="53">
        <f t="shared" si="45"/>
        <v>1</v>
      </c>
      <c r="H236" s="963"/>
      <c r="I236" s="53">
        <f t="shared" si="46"/>
        <v>1</v>
      </c>
      <c r="J236" s="963"/>
      <c r="K236" s="53">
        <f t="shared" si="47"/>
        <v>1</v>
      </c>
      <c r="L236" s="963"/>
      <c r="M236" s="53">
        <f t="shared" si="48"/>
        <v>1</v>
      </c>
      <c r="N236" s="963"/>
      <c r="O236" s="53">
        <f t="shared" si="49"/>
        <v>1</v>
      </c>
      <c r="P236" s="963"/>
      <c r="Q236" s="53">
        <f t="shared" si="50"/>
        <v>1</v>
      </c>
      <c r="R236" s="490">
        <f t="shared" si="51"/>
        <v>0</v>
      </c>
      <c r="S236" s="799">
        <f t="shared" si="52"/>
        <v>0</v>
      </c>
    </row>
    <row r="237" spans="1:19">
      <c r="A237" s="965"/>
      <c r="B237" s="137"/>
      <c r="C237" s="53">
        <f t="shared" si="43"/>
        <v>1</v>
      </c>
      <c r="D237" s="963"/>
      <c r="E237" s="53">
        <f t="shared" si="44"/>
        <v>1</v>
      </c>
      <c r="F237" s="963"/>
      <c r="G237" s="53">
        <f t="shared" si="45"/>
        <v>1</v>
      </c>
      <c r="H237" s="963"/>
      <c r="I237" s="53">
        <f t="shared" si="46"/>
        <v>1</v>
      </c>
      <c r="J237" s="963"/>
      <c r="K237" s="53">
        <f t="shared" si="47"/>
        <v>1</v>
      </c>
      <c r="L237" s="963"/>
      <c r="M237" s="53">
        <f t="shared" si="48"/>
        <v>1</v>
      </c>
      <c r="N237" s="963"/>
      <c r="O237" s="53">
        <f t="shared" si="49"/>
        <v>1</v>
      </c>
      <c r="P237" s="963"/>
      <c r="Q237" s="53">
        <f t="shared" si="50"/>
        <v>1</v>
      </c>
      <c r="R237" s="490">
        <f t="shared" si="51"/>
        <v>0</v>
      </c>
      <c r="S237" s="799">
        <f t="shared" si="52"/>
        <v>0</v>
      </c>
    </row>
    <row r="238" spans="1:19">
      <c r="A238" s="965"/>
      <c r="B238" s="137"/>
      <c r="C238" s="53">
        <f t="shared" si="43"/>
        <v>1</v>
      </c>
      <c r="D238" s="963"/>
      <c r="E238" s="53">
        <f t="shared" si="44"/>
        <v>1</v>
      </c>
      <c r="F238" s="963"/>
      <c r="G238" s="53">
        <f t="shared" si="45"/>
        <v>1</v>
      </c>
      <c r="H238" s="963"/>
      <c r="I238" s="53">
        <f t="shared" si="46"/>
        <v>1</v>
      </c>
      <c r="J238" s="963"/>
      <c r="K238" s="53">
        <f t="shared" si="47"/>
        <v>1</v>
      </c>
      <c r="L238" s="963"/>
      <c r="M238" s="53">
        <f t="shared" si="48"/>
        <v>1</v>
      </c>
      <c r="N238" s="963"/>
      <c r="O238" s="53">
        <f t="shared" si="49"/>
        <v>1</v>
      </c>
      <c r="P238" s="963"/>
      <c r="Q238" s="53">
        <f t="shared" si="50"/>
        <v>1</v>
      </c>
      <c r="R238" s="490">
        <f t="shared" si="51"/>
        <v>0</v>
      </c>
      <c r="S238" s="799">
        <f t="shared" si="52"/>
        <v>0</v>
      </c>
    </row>
    <row r="239" spans="1:19">
      <c r="A239" s="965"/>
      <c r="B239" s="137"/>
      <c r="C239" s="53">
        <f t="shared" si="43"/>
        <v>1</v>
      </c>
      <c r="D239" s="963"/>
      <c r="E239" s="53">
        <f t="shared" si="44"/>
        <v>1</v>
      </c>
      <c r="F239" s="963"/>
      <c r="G239" s="53">
        <f t="shared" si="45"/>
        <v>1</v>
      </c>
      <c r="H239" s="963"/>
      <c r="I239" s="53">
        <f t="shared" si="46"/>
        <v>1</v>
      </c>
      <c r="J239" s="963"/>
      <c r="K239" s="53">
        <f t="shared" si="47"/>
        <v>1</v>
      </c>
      <c r="L239" s="963"/>
      <c r="M239" s="53">
        <f t="shared" si="48"/>
        <v>1</v>
      </c>
      <c r="N239" s="963"/>
      <c r="O239" s="53">
        <f t="shared" si="49"/>
        <v>1</v>
      </c>
      <c r="P239" s="963"/>
      <c r="Q239" s="53">
        <f t="shared" si="50"/>
        <v>1</v>
      </c>
      <c r="R239" s="490">
        <f t="shared" si="51"/>
        <v>0</v>
      </c>
      <c r="S239" s="799">
        <f t="shared" si="52"/>
        <v>0</v>
      </c>
    </row>
    <row r="240" spans="1:19">
      <c r="A240" s="965"/>
      <c r="B240" s="137"/>
      <c r="C240" s="53">
        <f t="shared" si="43"/>
        <v>1</v>
      </c>
      <c r="D240" s="963"/>
      <c r="E240" s="53">
        <f t="shared" si="44"/>
        <v>1</v>
      </c>
      <c r="F240" s="963"/>
      <c r="G240" s="53">
        <f t="shared" si="45"/>
        <v>1</v>
      </c>
      <c r="H240" s="963"/>
      <c r="I240" s="53">
        <f t="shared" si="46"/>
        <v>1</v>
      </c>
      <c r="J240" s="963"/>
      <c r="K240" s="53">
        <f t="shared" si="47"/>
        <v>1</v>
      </c>
      <c r="L240" s="963"/>
      <c r="M240" s="53">
        <f t="shared" si="48"/>
        <v>1</v>
      </c>
      <c r="N240" s="963"/>
      <c r="O240" s="53">
        <f t="shared" si="49"/>
        <v>1</v>
      </c>
      <c r="P240" s="963"/>
      <c r="Q240" s="53">
        <f t="shared" si="50"/>
        <v>1</v>
      </c>
      <c r="R240" s="490">
        <f t="shared" si="51"/>
        <v>0</v>
      </c>
      <c r="S240" s="799">
        <f t="shared" si="52"/>
        <v>0</v>
      </c>
    </row>
    <row r="241" spans="1:19">
      <c r="A241" s="965"/>
      <c r="B241" s="137"/>
      <c r="C241" s="53">
        <f t="shared" si="43"/>
        <v>1</v>
      </c>
      <c r="D241" s="963"/>
      <c r="E241" s="53">
        <f t="shared" si="44"/>
        <v>1</v>
      </c>
      <c r="F241" s="963"/>
      <c r="G241" s="53">
        <f t="shared" si="45"/>
        <v>1</v>
      </c>
      <c r="H241" s="963"/>
      <c r="I241" s="53">
        <f t="shared" si="46"/>
        <v>1</v>
      </c>
      <c r="J241" s="963"/>
      <c r="K241" s="53">
        <f t="shared" si="47"/>
        <v>1</v>
      </c>
      <c r="L241" s="963"/>
      <c r="M241" s="53">
        <f t="shared" si="48"/>
        <v>1</v>
      </c>
      <c r="N241" s="963"/>
      <c r="O241" s="53">
        <f t="shared" si="49"/>
        <v>1</v>
      </c>
      <c r="P241" s="963"/>
      <c r="Q241" s="53">
        <f t="shared" si="50"/>
        <v>1</v>
      </c>
      <c r="R241" s="490">
        <f t="shared" si="51"/>
        <v>0</v>
      </c>
      <c r="S241" s="799">
        <f t="shared" si="52"/>
        <v>0</v>
      </c>
    </row>
    <row r="242" spans="1:19">
      <c r="A242" s="965"/>
      <c r="B242" s="137"/>
      <c r="C242" s="53">
        <f t="shared" si="43"/>
        <v>1</v>
      </c>
      <c r="D242" s="963"/>
      <c r="E242" s="53">
        <f t="shared" si="44"/>
        <v>1</v>
      </c>
      <c r="F242" s="963"/>
      <c r="G242" s="53">
        <f t="shared" si="45"/>
        <v>1</v>
      </c>
      <c r="H242" s="963"/>
      <c r="I242" s="53">
        <f t="shared" si="46"/>
        <v>1</v>
      </c>
      <c r="J242" s="963"/>
      <c r="K242" s="53">
        <f t="shared" si="47"/>
        <v>1</v>
      </c>
      <c r="L242" s="963"/>
      <c r="M242" s="53">
        <f t="shared" si="48"/>
        <v>1</v>
      </c>
      <c r="N242" s="963"/>
      <c r="O242" s="53">
        <f t="shared" si="49"/>
        <v>1</v>
      </c>
      <c r="P242" s="963"/>
      <c r="Q242" s="53">
        <f t="shared" si="50"/>
        <v>1</v>
      </c>
      <c r="R242" s="490">
        <f t="shared" si="51"/>
        <v>0</v>
      </c>
      <c r="S242" s="799">
        <f t="shared" si="52"/>
        <v>0</v>
      </c>
    </row>
    <row r="243" spans="1:19">
      <c r="A243" s="965"/>
      <c r="B243" s="137"/>
      <c r="C243" s="53">
        <f t="shared" si="43"/>
        <v>1</v>
      </c>
      <c r="D243" s="963"/>
      <c r="E243" s="53">
        <f t="shared" si="44"/>
        <v>1</v>
      </c>
      <c r="F243" s="963"/>
      <c r="G243" s="53">
        <f t="shared" si="45"/>
        <v>1</v>
      </c>
      <c r="H243" s="963"/>
      <c r="I243" s="53">
        <f t="shared" si="46"/>
        <v>1</v>
      </c>
      <c r="J243" s="963"/>
      <c r="K243" s="53">
        <f t="shared" si="47"/>
        <v>1</v>
      </c>
      <c r="L243" s="963"/>
      <c r="M243" s="53">
        <f t="shared" si="48"/>
        <v>1</v>
      </c>
      <c r="N243" s="963"/>
      <c r="O243" s="53">
        <f t="shared" si="49"/>
        <v>1</v>
      </c>
      <c r="P243" s="963"/>
      <c r="Q243" s="53">
        <f t="shared" si="50"/>
        <v>1</v>
      </c>
      <c r="R243" s="490">
        <f t="shared" si="51"/>
        <v>0</v>
      </c>
      <c r="S243" s="799">
        <f t="shared" si="52"/>
        <v>0</v>
      </c>
    </row>
    <row r="244" spans="1:19">
      <c r="A244" s="965"/>
      <c r="B244" s="137"/>
      <c r="C244" s="53">
        <f t="shared" si="43"/>
        <v>1</v>
      </c>
      <c r="D244" s="963"/>
      <c r="E244" s="53">
        <f t="shared" si="44"/>
        <v>1</v>
      </c>
      <c r="F244" s="963"/>
      <c r="G244" s="53">
        <f t="shared" si="45"/>
        <v>1</v>
      </c>
      <c r="H244" s="963"/>
      <c r="I244" s="53">
        <f t="shared" si="46"/>
        <v>1</v>
      </c>
      <c r="J244" s="963"/>
      <c r="K244" s="53">
        <f t="shared" si="47"/>
        <v>1</v>
      </c>
      <c r="L244" s="963"/>
      <c r="M244" s="53">
        <f t="shared" si="48"/>
        <v>1</v>
      </c>
      <c r="N244" s="963"/>
      <c r="O244" s="53">
        <f t="shared" si="49"/>
        <v>1</v>
      </c>
      <c r="P244" s="963"/>
      <c r="Q244" s="53">
        <f t="shared" si="50"/>
        <v>1</v>
      </c>
      <c r="R244" s="490">
        <f t="shared" si="51"/>
        <v>0</v>
      </c>
      <c r="S244" s="799">
        <f t="shared" si="52"/>
        <v>0</v>
      </c>
    </row>
    <row r="245" spans="1:19">
      <c r="A245" s="965"/>
      <c r="B245" s="137"/>
      <c r="C245" s="53">
        <f t="shared" si="43"/>
        <v>1</v>
      </c>
      <c r="D245" s="963"/>
      <c r="E245" s="53">
        <f t="shared" si="44"/>
        <v>1</v>
      </c>
      <c r="F245" s="963"/>
      <c r="G245" s="53">
        <f t="shared" si="45"/>
        <v>1</v>
      </c>
      <c r="H245" s="963"/>
      <c r="I245" s="53">
        <f t="shared" si="46"/>
        <v>1</v>
      </c>
      <c r="J245" s="963"/>
      <c r="K245" s="53">
        <f t="shared" si="47"/>
        <v>1</v>
      </c>
      <c r="L245" s="963"/>
      <c r="M245" s="53">
        <f t="shared" si="48"/>
        <v>1</v>
      </c>
      <c r="N245" s="963"/>
      <c r="O245" s="53">
        <f t="shared" si="49"/>
        <v>1</v>
      </c>
      <c r="P245" s="963"/>
      <c r="Q245" s="53">
        <f t="shared" si="50"/>
        <v>1</v>
      </c>
      <c r="R245" s="490">
        <f t="shared" si="51"/>
        <v>0</v>
      </c>
      <c r="S245" s="799">
        <f t="shared" si="52"/>
        <v>0</v>
      </c>
    </row>
    <row r="246" spans="1:19">
      <c r="A246" s="965"/>
      <c r="B246" s="137"/>
      <c r="C246" s="53">
        <f t="shared" si="43"/>
        <v>1</v>
      </c>
      <c r="D246" s="963"/>
      <c r="E246" s="53">
        <f t="shared" si="44"/>
        <v>1</v>
      </c>
      <c r="F246" s="963"/>
      <c r="G246" s="53">
        <f t="shared" si="45"/>
        <v>1</v>
      </c>
      <c r="H246" s="963"/>
      <c r="I246" s="53">
        <f t="shared" si="46"/>
        <v>1</v>
      </c>
      <c r="J246" s="963"/>
      <c r="K246" s="53">
        <f t="shared" si="47"/>
        <v>1</v>
      </c>
      <c r="L246" s="963"/>
      <c r="M246" s="53">
        <f t="shared" si="48"/>
        <v>1</v>
      </c>
      <c r="N246" s="963"/>
      <c r="O246" s="53">
        <f t="shared" si="49"/>
        <v>1</v>
      </c>
      <c r="P246" s="963"/>
      <c r="Q246" s="53">
        <f t="shared" si="50"/>
        <v>1</v>
      </c>
      <c r="R246" s="490">
        <f t="shared" si="51"/>
        <v>0</v>
      </c>
      <c r="S246" s="799">
        <f t="shared" si="52"/>
        <v>0</v>
      </c>
    </row>
    <row r="247" spans="1:19">
      <c r="A247" s="965"/>
      <c r="B247" s="137"/>
      <c r="C247" s="53">
        <f t="shared" si="43"/>
        <v>1</v>
      </c>
      <c r="D247" s="963"/>
      <c r="E247" s="53">
        <f t="shared" si="44"/>
        <v>1</v>
      </c>
      <c r="F247" s="963"/>
      <c r="G247" s="53">
        <f t="shared" si="45"/>
        <v>1</v>
      </c>
      <c r="H247" s="963"/>
      <c r="I247" s="53">
        <f t="shared" si="46"/>
        <v>1</v>
      </c>
      <c r="J247" s="963"/>
      <c r="K247" s="53">
        <f t="shared" si="47"/>
        <v>1</v>
      </c>
      <c r="L247" s="963"/>
      <c r="M247" s="53">
        <f t="shared" si="48"/>
        <v>1</v>
      </c>
      <c r="N247" s="963"/>
      <c r="O247" s="53">
        <f t="shared" si="49"/>
        <v>1</v>
      </c>
      <c r="P247" s="963"/>
      <c r="Q247" s="53">
        <f t="shared" si="50"/>
        <v>1</v>
      </c>
      <c r="R247" s="490">
        <f t="shared" si="51"/>
        <v>0</v>
      </c>
      <c r="S247" s="799">
        <f t="shared" si="52"/>
        <v>0</v>
      </c>
    </row>
    <row r="248" spans="1:19">
      <c r="A248" s="965"/>
      <c r="B248" s="137"/>
      <c r="C248" s="53">
        <f t="shared" si="43"/>
        <v>1</v>
      </c>
      <c r="D248" s="963"/>
      <c r="E248" s="53">
        <f t="shared" si="44"/>
        <v>1</v>
      </c>
      <c r="F248" s="963"/>
      <c r="G248" s="53">
        <f t="shared" si="45"/>
        <v>1</v>
      </c>
      <c r="H248" s="963"/>
      <c r="I248" s="53">
        <f t="shared" si="46"/>
        <v>1</v>
      </c>
      <c r="J248" s="963"/>
      <c r="K248" s="53">
        <f t="shared" si="47"/>
        <v>1</v>
      </c>
      <c r="L248" s="963"/>
      <c r="M248" s="53">
        <f t="shared" si="48"/>
        <v>1</v>
      </c>
      <c r="N248" s="963"/>
      <c r="O248" s="53">
        <f t="shared" si="49"/>
        <v>1</v>
      </c>
      <c r="P248" s="963"/>
      <c r="Q248" s="53">
        <f t="shared" si="50"/>
        <v>1</v>
      </c>
      <c r="R248" s="490">
        <f t="shared" si="51"/>
        <v>0</v>
      </c>
      <c r="S248" s="799">
        <f t="shared" si="52"/>
        <v>0</v>
      </c>
    </row>
    <row r="249" spans="1:19">
      <c r="A249" s="965"/>
      <c r="B249" s="137"/>
      <c r="C249" s="53">
        <f t="shared" si="43"/>
        <v>1</v>
      </c>
      <c r="D249" s="963"/>
      <c r="E249" s="53">
        <f t="shared" si="44"/>
        <v>1</v>
      </c>
      <c r="F249" s="963"/>
      <c r="G249" s="53">
        <f t="shared" si="45"/>
        <v>1</v>
      </c>
      <c r="H249" s="963"/>
      <c r="I249" s="53">
        <f t="shared" si="46"/>
        <v>1</v>
      </c>
      <c r="J249" s="963"/>
      <c r="K249" s="53">
        <f t="shared" si="47"/>
        <v>1</v>
      </c>
      <c r="L249" s="963"/>
      <c r="M249" s="53">
        <f t="shared" si="48"/>
        <v>1</v>
      </c>
      <c r="N249" s="963"/>
      <c r="O249" s="53">
        <f t="shared" si="49"/>
        <v>1</v>
      </c>
      <c r="P249" s="963"/>
      <c r="Q249" s="53">
        <f t="shared" si="50"/>
        <v>1</v>
      </c>
      <c r="R249" s="490">
        <f t="shared" si="51"/>
        <v>0</v>
      </c>
      <c r="S249" s="799">
        <f t="shared" si="52"/>
        <v>0</v>
      </c>
    </row>
    <row r="250" spans="1:19">
      <c r="A250" s="965"/>
      <c r="B250" s="137"/>
      <c r="C250" s="53">
        <f t="shared" si="43"/>
        <v>1</v>
      </c>
      <c r="D250" s="963"/>
      <c r="E250" s="53">
        <f t="shared" si="44"/>
        <v>1</v>
      </c>
      <c r="F250" s="963"/>
      <c r="G250" s="53">
        <f t="shared" si="45"/>
        <v>1</v>
      </c>
      <c r="H250" s="963"/>
      <c r="I250" s="53">
        <f t="shared" si="46"/>
        <v>1</v>
      </c>
      <c r="J250" s="963"/>
      <c r="K250" s="53">
        <f t="shared" si="47"/>
        <v>1</v>
      </c>
      <c r="L250" s="963"/>
      <c r="M250" s="53">
        <f t="shared" si="48"/>
        <v>1</v>
      </c>
      <c r="N250" s="963"/>
      <c r="O250" s="53">
        <f t="shared" si="49"/>
        <v>1</v>
      </c>
      <c r="P250" s="963"/>
      <c r="Q250" s="53">
        <f t="shared" si="50"/>
        <v>1</v>
      </c>
      <c r="R250" s="490">
        <f t="shared" si="51"/>
        <v>0</v>
      </c>
      <c r="S250" s="799">
        <f t="shared" si="52"/>
        <v>0</v>
      </c>
    </row>
    <row r="251" spans="1:19">
      <c r="A251" s="965"/>
      <c r="B251" s="137"/>
      <c r="C251" s="53">
        <f t="shared" si="43"/>
        <v>1</v>
      </c>
      <c r="D251" s="963"/>
      <c r="E251" s="53">
        <f t="shared" si="44"/>
        <v>1</v>
      </c>
      <c r="F251" s="963"/>
      <c r="G251" s="53">
        <f t="shared" si="45"/>
        <v>1</v>
      </c>
      <c r="H251" s="963"/>
      <c r="I251" s="53">
        <f t="shared" si="46"/>
        <v>1</v>
      </c>
      <c r="J251" s="963"/>
      <c r="K251" s="53">
        <f t="shared" si="47"/>
        <v>1</v>
      </c>
      <c r="L251" s="963"/>
      <c r="M251" s="53">
        <f t="shared" si="48"/>
        <v>1</v>
      </c>
      <c r="N251" s="963"/>
      <c r="O251" s="53">
        <f t="shared" si="49"/>
        <v>1</v>
      </c>
      <c r="P251" s="963"/>
      <c r="Q251" s="53">
        <f t="shared" si="50"/>
        <v>1</v>
      </c>
      <c r="R251" s="490">
        <f t="shared" si="51"/>
        <v>0</v>
      </c>
      <c r="S251" s="799">
        <f t="shared" si="52"/>
        <v>0</v>
      </c>
    </row>
    <row r="252" spans="1:19">
      <c r="A252" s="965"/>
      <c r="B252" s="137"/>
      <c r="C252" s="53">
        <f t="shared" si="43"/>
        <v>1</v>
      </c>
      <c r="D252" s="963"/>
      <c r="E252" s="53">
        <f t="shared" si="44"/>
        <v>1</v>
      </c>
      <c r="F252" s="963"/>
      <c r="G252" s="53">
        <f t="shared" si="45"/>
        <v>1</v>
      </c>
      <c r="H252" s="963"/>
      <c r="I252" s="53">
        <f t="shared" si="46"/>
        <v>1</v>
      </c>
      <c r="J252" s="963"/>
      <c r="K252" s="53">
        <f t="shared" si="47"/>
        <v>1</v>
      </c>
      <c r="L252" s="963"/>
      <c r="M252" s="53">
        <f t="shared" si="48"/>
        <v>1</v>
      </c>
      <c r="N252" s="963"/>
      <c r="O252" s="53">
        <f t="shared" si="49"/>
        <v>1</v>
      </c>
      <c r="P252" s="963"/>
      <c r="Q252" s="53">
        <f t="shared" si="50"/>
        <v>1</v>
      </c>
      <c r="R252" s="490">
        <f t="shared" si="51"/>
        <v>0</v>
      </c>
      <c r="S252" s="799">
        <f t="shared" si="52"/>
        <v>0</v>
      </c>
    </row>
    <row r="253" spans="1:19">
      <c r="A253" s="965"/>
      <c r="B253" s="137"/>
      <c r="C253" s="53">
        <f t="shared" si="43"/>
        <v>1</v>
      </c>
      <c r="D253" s="963"/>
      <c r="E253" s="53">
        <f t="shared" si="44"/>
        <v>1</v>
      </c>
      <c r="F253" s="963"/>
      <c r="G253" s="53">
        <f t="shared" si="45"/>
        <v>1</v>
      </c>
      <c r="H253" s="963"/>
      <c r="I253" s="53">
        <f t="shared" si="46"/>
        <v>1</v>
      </c>
      <c r="J253" s="963"/>
      <c r="K253" s="53">
        <f t="shared" si="47"/>
        <v>1</v>
      </c>
      <c r="L253" s="963"/>
      <c r="M253" s="53">
        <f t="shared" si="48"/>
        <v>1</v>
      </c>
      <c r="N253" s="963"/>
      <c r="O253" s="53">
        <f t="shared" si="49"/>
        <v>1</v>
      </c>
      <c r="P253" s="963"/>
      <c r="Q253" s="53">
        <f t="shared" si="50"/>
        <v>1</v>
      </c>
      <c r="R253" s="490">
        <f t="shared" si="51"/>
        <v>0</v>
      </c>
      <c r="S253" s="799">
        <f t="shared" si="52"/>
        <v>0</v>
      </c>
    </row>
    <row r="254" spans="1:19">
      <c r="A254" s="965"/>
      <c r="B254" s="137"/>
      <c r="C254" s="53">
        <f t="shared" si="43"/>
        <v>1</v>
      </c>
      <c r="D254" s="963"/>
      <c r="E254" s="53">
        <f t="shared" si="44"/>
        <v>1</v>
      </c>
      <c r="F254" s="963"/>
      <c r="G254" s="53">
        <f t="shared" si="45"/>
        <v>1</v>
      </c>
      <c r="H254" s="963"/>
      <c r="I254" s="53">
        <f t="shared" si="46"/>
        <v>1</v>
      </c>
      <c r="J254" s="963"/>
      <c r="K254" s="53">
        <f t="shared" si="47"/>
        <v>1</v>
      </c>
      <c r="L254" s="963"/>
      <c r="M254" s="53">
        <f t="shared" si="48"/>
        <v>1</v>
      </c>
      <c r="N254" s="963"/>
      <c r="O254" s="53">
        <f t="shared" si="49"/>
        <v>1</v>
      </c>
      <c r="P254" s="963"/>
      <c r="Q254" s="53">
        <f t="shared" si="50"/>
        <v>1</v>
      </c>
      <c r="R254" s="490">
        <f t="shared" si="51"/>
        <v>0</v>
      </c>
      <c r="S254" s="799">
        <f t="shared" si="52"/>
        <v>0</v>
      </c>
    </row>
    <row r="255" spans="1:19">
      <c r="A255" s="965"/>
      <c r="B255" s="137"/>
      <c r="C255" s="53">
        <f t="shared" si="43"/>
        <v>1</v>
      </c>
      <c r="D255" s="963"/>
      <c r="E255" s="53">
        <f t="shared" si="44"/>
        <v>1</v>
      </c>
      <c r="F255" s="963"/>
      <c r="G255" s="53">
        <f t="shared" si="45"/>
        <v>1</v>
      </c>
      <c r="H255" s="963"/>
      <c r="I255" s="53">
        <f t="shared" si="46"/>
        <v>1</v>
      </c>
      <c r="J255" s="963"/>
      <c r="K255" s="53">
        <f t="shared" si="47"/>
        <v>1</v>
      </c>
      <c r="L255" s="963"/>
      <c r="M255" s="53">
        <f t="shared" si="48"/>
        <v>1</v>
      </c>
      <c r="N255" s="963"/>
      <c r="O255" s="53">
        <f t="shared" si="49"/>
        <v>1</v>
      </c>
      <c r="P255" s="963"/>
      <c r="Q255" s="53">
        <f t="shared" si="50"/>
        <v>1</v>
      </c>
      <c r="R255" s="490">
        <f t="shared" si="51"/>
        <v>0</v>
      </c>
      <c r="S255" s="799">
        <f t="shared" si="52"/>
        <v>0</v>
      </c>
    </row>
    <row r="256" spans="1:19">
      <c r="A256" s="965"/>
      <c r="B256" s="137"/>
      <c r="C256" s="53">
        <f t="shared" si="43"/>
        <v>1</v>
      </c>
      <c r="D256" s="963"/>
      <c r="E256" s="53">
        <f t="shared" si="44"/>
        <v>1</v>
      </c>
      <c r="F256" s="963"/>
      <c r="G256" s="53">
        <f t="shared" si="45"/>
        <v>1</v>
      </c>
      <c r="H256" s="963"/>
      <c r="I256" s="53">
        <f t="shared" si="46"/>
        <v>1</v>
      </c>
      <c r="J256" s="963"/>
      <c r="K256" s="53">
        <f t="shared" si="47"/>
        <v>1</v>
      </c>
      <c r="L256" s="963"/>
      <c r="M256" s="53">
        <f t="shared" si="48"/>
        <v>1</v>
      </c>
      <c r="N256" s="963"/>
      <c r="O256" s="53">
        <f t="shared" si="49"/>
        <v>1</v>
      </c>
      <c r="P256" s="963"/>
      <c r="Q256" s="53">
        <f t="shared" si="50"/>
        <v>1</v>
      </c>
      <c r="R256" s="490">
        <f t="shared" si="51"/>
        <v>0</v>
      </c>
      <c r="S256" s="799">
        <f t="shared" si="52"/>
        <v>0</v>
      </c>
    </row>
    <row r="257" spans="1:19">
      <c r="A257" s="965"/>
      <c r="B257" s="137"/>
      <c r="C257" s="53">
        <f t="shared" si="43"/>
        <v>1</v>
      </c>
      <c r="D257" s="963"/>
      <c r="E257" s="53">
        <f t="shared" si="44"/>
        <v>1</v>
      </c>
      <c r="F257" s="963"/>
      <c r="G257" s="53">
        <f t="shared" si="45"/>
        <v>1</v>
      </c>
      <c r="H257" s="963"/>
      <c r="I257" s="53">
        <f t="shared" si="46"/>
        <v>1</v>
      </c>
      <c r="J257" s="963"/>
      <c r="K257" s="53">
        <f t="shared" si="47"/>
        <v>1</v>
      </c>
      <c r="L257" s="963"/>
      <c r="M257" s="53">
        <f t="shared" si="48"/>
        <v>1</v>
      </c>
      <c r="N257" s="963"/>
      <c r="O257" s="53">
        <f t="shared" si="49"/>
        <v>1</v>
      </c>
      <c r="P257" s="963"/>
      <c r="Q257" s="53">
        <f t="shared" si="50"/>
        <v>1</v>
      </c>
      <c r="R257" s="490">
        <f t="shared" si="51"/>
        <v>0</v>
      </c>
      <c r="S257" s="799">
        <f t="shared" si="52"/>
        <v>0</v>
      </c>
    </row>
    <row r="258" spans="1:19">
      <c r="A258" s="965"/>
      <c r="B258" s="137"/>
      <c r="C258" s="53">
        <f t="shared" si="43"/>
        <v>1</v>
      </c>
      <c r="D258" s="963"/>
      <c r="E258" s="53">
        <f t="shared" si="44"/>
        <v>1</v>
      </c>
      <c r="F258" s="963"/>
      <c r="G258" s="53">
        <f t="shared" si="45"/>
        <v>1</v>
      </c>
      <c r="H258" s="963"/>
      <c r="I258" s="53">
        <f t="shared" si="46"/>
        <v>1</v>
      </c>
      <c r="J258" s="963"/>
      <c r="K258" s="53">
        <f t="shared" si="47"/>
        <v>1</v>
      </c>
      <c r="L258" s="963"/>
      <c r="M258" s="53">
        <f t="shared" si="48"/>
        <v>1</v>
      </c>
      <c r="N258" s="963"/>
      <c r="O258" s="53">
        <f t="shared" si="49"/>
        <v>1</v>
      </c>
      <c r="P258" s="963"/>
      <c r="Q258" s="53">
        <f t="shared" si="50"/>
        <v>1</v>
      </c>
      <c r="R258" s="490">
        <f t="shared" si="51"/>
        <v>0</v>
      </c>
      <c r="S258" s="799">
        <f t="shared" si="52"/>
        <v>0</v>
      </c>
    </row>
    <row r="259" spans="1:19">
      <c r="A259" s="965"/>
      <c r="B259" s="137"/>
      <c r="C259" s="53">
        <f t="shared" si="43"/>
        <v>1</v>
      </c>
      <c r="D259" s="963"/>
      <c r="E259" s="53">
        <f t="shared" si="44"/>
        <v>1</v>
      </c>
      <c r="F259" s="963"/>
      <c r="G259" s="53">
        <f t="shared" si="45"/>
        <v>1</v>
      </c>
      <c r="H259" s="963"/>
      <c r="I259" s="53">
        <f t="shared" si="46"/>
        <v>1</v>
      </c>
      <c r="J259" s="963"/>
      <c r="K259" s="53">
        <f t="shared" si="47"/>
        <v>1</v>
      </c>
      <c r="L259" s="963"/>
      <c r="M259" s="53">
        <f t="shared" si="48"/>
        <v>1</v>
      </c>
      <c r="N259" s="963"/>
      <c r="O259" s="53">
        <f t="shared" si="49"/>
        <v>1</v>
      </c>
      <c r="P259" s="963"/>
      <c r="Q259" s="53">
        <f t="shared" si="50"/>
        <v>1</v>
      </c>
      <c r="R259" s="490">
        <f t="shared" si="51"/>
        <v>0</v>
      </c>
      <c r="S259" s="799">
        <f t="shared" si="52"/>
        <v>0</v>
      </c>
    </row>
    <row r="260" spans="1:19">
      <c r="A260" s="965"/>
      <c r="B260" s="137"/>
      <c r="C260" s="53">
        <f t="shared" si="43"/>
        <v>1</v>
      </c>
      <c r="D260" s="963"/>
      <c r="E260" s="53">
        <f t="shared" si="44"/>
        <v>1</v>
      </c>
      <c r="F260" s="963"/>
      <c r="G260" s="53">
        <f t="shared" si="45"/>
        <v>1</v>
      </c>
      <c r="H260" s="963"/>
      <c r="I260" s="53">
        <f t="shared" si="46"/>
        <v>1</v>
      </c>
      <c r="J260" s="963"/>
      <c r="K260" s="53">
        <f t="shared" si="47"/>
        <v>1</v>
      </c>
      <c r="L260" s="963"/>
      <c r="M260" s="53">
        <f t="shared" si="48"/>
        <v>1</v>
      </c>
      <c r="N260" s="963"/>
      <c r="O260" s="53">
        <f t="shared" si="49"/>
        <v>1</v>
      </c>
      <c r="P260" s="963"/>
      <c r="Q260" s="53">
        <f t="shared" si="50"/>
        <v>1</v>
      </c>
      <c r="R260" s="490">
        <f t="shared" si="51"/>
        <v>0</v>
      </c>
      <c r="S260" s="799">
        <f t="shared" si="52"/>
        <v>0</v>
      </c>
    </row>
    <row r="261" spans="1:19">
      <c r="A261" s="965"/>
      <c r="B261" s="137"/>
      <c r="C261" s="53">
        <f t="shared" si="43"/>
        <v>1</v>
      </c>
      <c r="D261" s="963"/>
      <c r="E261" s="53">
        <f t="shared" si="44"/>
        <v>1</v>
      </c>
      <c r="F261" s="963"/>
      <c r="G261" s="53">
        <f t="shared" si="45"/>
        <v>1</v>
      </c>
      <c r="H261" s="963"/>
      <c r="I261" s="53">
        <f t="shared" si="46"/>
        <v>1</v>
      </c>
      <c r="J261" s="963"/>
      <c r="K261" s="53">
        <f t="shared" si="47"/>
        <v>1</v>
      </c>
      <c r="L261" s="963"/>
      <c r="M261" s="53">
        <f t="shared" si="48"/>
        <v>1</v>
      </c>
      <c r="N261" s="963"/>
      <c r="O261" s="53">
        <f t="shared" si="49"/>
        <v>1</v>
      </c>
      <c r="P261" s="963"/>
      <c r="Q261" s="53">
        <f t="shared" si="50"/>
        <v>1</v>
      </c>
      <c r="R261" s="490">
        <f t="shared" si="51"/>
        <v>0</v>
      </c>
      <c r="S261" s="799">
        <f t="shared" si="52"/>
        <v>0</v>
      </c>
    </row>
    <row r="262" spans="1:19">
      <c r="A262" s="965"/>
      <c r="B262" s="137"/>
      <c r="C262" s="53">
        <f t="shared" si="43"/>
        <v>1</v>
      </c>
      <c r="D262" s="963"/>
      <c r="E262" s="53">
        <f t="shared" si="44"/>
        <v>1</v>
      </c>
      <c r="F262" s="963"/>
      <c r="G262" s="53">
        <f t="shared" si="45"/>
        <v>1</v>
      </c>
      <c r="H262" s="963"/>
      <c r="I262" s="53">
        <f t="shared" si="46"/>
        <v>1</v>
      </c>
      <c r="J262" s="963"/>
      <c r="K262" s="53">
        <f t="shared" si="47"/>
        <v>1</v>
      </c>
      <c r="L262" s="963"/>
      <c r="M262" s="53">
        <f t="shared" si="48"/>
        <v>1</v>
      </c>
      <c r="N262" s="963"/>
      <c r="O262" s="53">
        <f t="shared" si="49"/>
        <v>1</v>
      </c>
      <c r="P262" s="963"/>
      <c r="Q262" s="53">
        <f t="shared" si="50"/>
        <v>1</v>
      </c>
      <c r="R262" s="490">
        <f t="shared" si="51"/>
        <v>0</v>
      </c>
      <c r="S262" s="799">
        <f t="shared" si="52"/>
        <v>0</v>
      </c>
    </row>
    <row r="263" spans="1:19">
      <c r="A263" s="965"/>
      <c r="B263" s="137"/>
      <c r="C263" s="53">
        <f t="shared" si="43"/>
        <v>1</v>
      </c>
      <c r="D263" s="963"/>
      <c r="E263" s="53">
        <f t="shared" si="44"/>
        <v>1</v>
      </c>
      <c r="F263" s="963"/>
      <c r="G263" s="53">
        <f t="shared" si="45"/>
        <v>1</v>
      </c>
      <c r="H263" s="963"/>
      <c r="I263" s="53">
        <f t="shared" si="46"/>
        <v>1</v>
      </c>
      <c r="J263" s="963"/>
      <c r="K263" s="53">
        <f t="shared" si="47"/>
        <v>1</v>
      </c>
      <c r="L263" s="963"/>
      <c r="M263" s="53">
        <f t="shared" si="48"/>
        <v>1</v>
      </c>
      <c r="N263" s="963"/>
      <c r="O263" s="53">
        <f t="shared" si="49"/>
        <v>1</v>
      </c>
      <c r="P263" s="963"/>
      <c r="Q263" s="53">
        <f t="shared" si="50"/>
        <v>1</v>
      </c>
      <c r="R263" s="490">
        <f t="shared" si="51"/>
        <v>0</v>
      </c>
      <c r="S263" s="799">
        <f t="shared" si="52"/>
        <v>0</v>
      </c>
    </row>
    <row r="264" spans="1:19">
      <c r="A264" s="965"/>
      <c r="B264" s="137"/>
      <c r="C264" s="53">
        <f t="shared" si="43"/>
        <v>1</v>
      </c>
      <c r="D264" s="963"/>
      <c r="E264" s="53">
        <f t="shared" si="44"/>
        <v>1</v>
      </c>
      <c r="F264" s="963"/>
      <c r="G264" s="53">
        <f t="shared" si="45"/>
        <v>1</v>
      </c>
      <c r="H264" s="963"/>
      <c r="I264" s="53">
        <f t="shared" si="46"/>
        <v>1</v>
      </c>
      <c r="J264" s="963"/>
      <c r="K264" s="53">
        <f t="shared" si="47"/>
        <v>1</v>
      </c>
      <c r="L264" s="963"/>
      <c r="M264" s="53">
        <f t="shared" si="48"/>
        <v>1</v>
      </c>
      <c r="N264" s="963"/>
      <c r="O264" s="53">
        <f t="shared" si="49"/>
        <v>1</v>
      </c>
      <c r="P264" s="963"/>
      <c r="Q264" s="53">
        <f t="shared" si="50"/>
        <v>1</v>
      </c>
      <c r="R264" s="490">
        <f t="shared" si="51"/>
        <v>0</v>
      </c>
      <c r="S264" s="799">
        <f t="shared" si="52"/>
        <v>0</v>
      </c>
    </row>
    <row r="265" spans="1:19">
      <c r="A265" s="965"/>
      <c r="B265" s="137"/>
      <c r="C265" s="53">
        <f t="shared" si="43"/>
        <v>1</v>
      </c>
      <c r="D265" s="963"/>
      <c r="E265" s="53">
        <f t="shared" si="44"/>
        <v>1</v>
      </c>
      <c r="F265" s="963"/>
      <c r="G265" s="53">
        <f t="shared" si="45"/>
        <v>1</v>
      </c>
      <c r="H265" s="963"/>
      <c r="I265" s="53">
        <f t="shared" si="46"/>
        <v>1</v>
      </c>
      <c r="J265" s="963"/>
      <c r="K265" s="53">
        <f t="shared" si="47"/>
        <v>1</v>
      </c>
      <c r="L265" s="963"/>
      <c r="M265" s="53">
        <f t="shared" si="48"/>
        <v>1</v>
      </c>
      <c r="N265" s="963"/>
      <c r="O265" s="53">
        <f t="shared" si="49"/>
        <v>1</v>
      </c>
      <c r="P265" s="963"/>
      <c r="Q265" s="53">
        <f t="shared" si="50"/>
        <v>1</v>
      </c>
      <c r="R265" s="490">
        <f t="shared" si="51"/>
        <v>0</v>
      </c>
      <c r="S265" s="799">
        <f t="shared" si="52"/>
        <v>0</v>
      </c>
    </row>
    <row r="266" spans="1:19">
      <c r="A266" s="965"/>
      <c r="B266" s="137"/>
      <c r="C266" s="53">
        <f t="shared" si="43"/>
        <v>1</v>
      </c>
      <c r="D266" s="963"/>
      <c r="E266" s="53">
        <f t="shared" si="44"/>
        <v>1</v>
      </c>
      <c r="F266" s="963"/>
      <c r="G266" s="53">
        <f t="shared" si="45"/>
        <v>1</v>
      </c>
      <c r="H266" s="963"/>
      <c r="I266" s="53">
        <f t="shared" si="46"/>
        <v>1</v>
      </c>
      <c r="J266" s="963"/>
      <c r="K266" s="53">
        <f t="shared" si="47"/>
        <v>1</v>
      </c>
      <c r="L266" s="963"/>
      <c r="M266" s="53">
        <f t="shared" si="48"/>
        <v>1</v>
      </c>
      <c r="N266" s="963"/>
      <c r="O266" s="53">
        <f t="shared" si="49"/>
        <v>1</v>
      </c>
      <c r="P266" s="963"/>
      <c r="Q266" s="53">
        <f t="shared" si="50"/>
        <v>1</v>
      </c>
      <c r="R266" s="490">
        <f t="shared" si="51"/>
        <v>0</v>
      </c>
      <c r="S266" s="799">
        <f t="shared" si="52"/>
        <v>0</v>
      </c>
    </row>
    <row r="267" spans="1:19">
      <c r="A267" s="965"/>
      <c r="B267" s="137"/>
      <c r="C267" s="53">
        <f t="shared" si="43"/>
        <v>1</v>
      </c>
      <c r="D267" s="963"/>
      <c r="E267" s="53">
        <f t="shared" si="44"/>
        <v>1</v>
      </c>
      <c r="F267" s="963"/>
      <c r="G267" s="53">
        <f t="shared" si="45"/>
        <v>1</v>
      </c>
      <c r="H267" s="963"/>
      <c r="I267" s="53">
        <f t="shared" si="46"/>
        <v>1</v>
      </c>
      <c r="J267" s="963"/>
      <c r="K267" s="53">
        <f t="shared" si="47"/>
        <v>1</v>
      </c>
      <c r="L267" s="963"/>
      <c r="M267" s="53">
        <f t="shared" si="48"/>
        <v>1</v>
      </c>
      <c r="N267" s="963"/>
      <c r="O267" s="53">
        <f t="shared" si="49"/>
        <v>1</v>
      </c>
      <c r="P267" s="963"/>
      <c r="Q267" s="53">
        <f t="shared" si="50"/>
        <v>1</v>
      </c>
      <c r="R267" s="490">
        <f t="shared" si="51"/>
        <v>0</v>
      </c>
      <c r="S267" s="799">
        <f t="shared" si="52"/>
        <v>0</v>
      </c>
    </row>
    <row r="268" spans="1:19">
      <c r="A268" s="965"/>
      <c r="B268" s="137"/>
      <c r="C268" s="53">
        <f t="shared" si="43"/>
        <v>1</v>
      </c>
      <c r="D268" s="963"/>
      <c r="E268" s="53">
        <f t="shared" si="44"/>
        <v>1</v>
      </c>
      <c r="F268" s="963"/>
      <c r="G268" s="53">
        <f t="shared" si="45"/>
        <v>1</v>
      </c>
      <c r="H268" s="963"/>
      <c r="I268" s="53">
        <f t="shared" si="46"/>
        <v>1</v>
      </c>
      <c r="J268" s="963"/>
      <c r="K268" s="53">
        <f t="shared" si="47"/>
        <v>1</v>
      </c>
      <c r="L268" s="963"/>
      <c r="M268" s="53">
        <f t="shared" si="48"/>
        <v>1</v>
      </c>
      <c r="N268" s="963"/>
      <c r="O268" s="53">
        <f t="shared" si="49"/>
        <v>1</v>
      </c>
      <c r="P268" s="963"/>
      <c r="Q268" s="53">
        <f t="shared" si="50"/>
        <v>1</v>
      </c>
      <c r="R268" s="490">
        <f t="shared" si="51"/>
        <v>0</v>
      </c>
      <c r="S268" s="799">
        <f t="shared" si="52"/>
        <v>0</v>
      </c>
    </row>
    <row r="269" spans="1:19">
      <c r="A269" s="965"/>
      <c r="B269" s="137"/>
      <c r="C269" s="53">
        <f t="shared" si="43"/>
        <v>1</v>
      </c>
      <c r="D269" s="963"/>
      <c r="E269" s="53">
        <f t="shared" si="44"/>
        <v>1</v>
      </c>
      <c r="F269" s="963"/>
      <c r="G269" s="53">
        <f t="shared" si="45"/>
        <v>1</v>
      </c>
      <c r="H269" s="963"/>
      <c r="I269" s="53">
        <f t="shared" si="46"/>
        <v>1</v>
      </c>
      <c r="J269" s="963"/>
      <c r="K269" s="53">
        <f t="shared" si="47"/>
        <v>1</v>
      </c>
      <c r="L269" s="963"/>
      <c r="M269" s="53">
        <f t="shared" si="48"/>
        <v>1</v>
      </c>
      <c r="N269" s="963"/>
      <c r="O269" s="53">
        <f t="shared" si="49"/>
        <v>1</v>
      </c>
      <c r="P269" s="963"/>
      <c r="Q269" s="53">
        <f t="shared" si="50"/>
        <v>1</v>
      </c>
      <c r="R269" s="490">
        <f t="shared" si="51"/>
        <v>0</v>
      </c>
      <c r="S269" s="799">
        <f t="shared" si="52"/>
        <v>0</v>
      </c>
    </row>
    <row r="270" spans="1:19">
      <c r="A270" s="965"/>
      <c r="B270" s="137"/>
      <c r="C270" s="53">
        <f t="shared" si="43"/>
        <v>1</v>
      </c>
      <c r="D270" s="963"/>
      <c r="E270" s="53">
        <f t="shared" si="44"/>
        <v>1</v>
      </c>
      <c r="F270" s="963"/>
      <c r="G270" s="53">
        <f t="shared" si="45"/>
        <v>1</v>
      </c>
      <c r="H270" s="963"/>
      <c r="I270" s="53">
        <f t="shared" si="46"/>
        <v>1</v>
      </c>
      <c r="J270" s="963"/>
      <c r="K270" s="53">
        <f t="shared" si="47"/>
        <v>1</v>
      </c>
      <c r="L270" s="963"/>
      <c r="M270" s="53">
        <f t="shared" si="48"/>
        <v>1</v>
      </c>
      <c r="N270" s="963"/>
      <c r="O270" s="53">
        <f t="shared" si="49"/>
        <v>1</v>
      </c>
      <c r="P270" s="963"/>
      <c r="Q270" s="53">
        <f t="shared" si="50"/>
        <v>1</v>
      </c>
      <c r="R270" s="490">
        <f t="shared" si="51"/>
        <v>0</v>
      </c>
      <c r="S270" s="799">
        <f t="shared" si="52"/>
        <v>0</v>
      </c>
    </row>
    <row r="271" spans="1:19">
      <c r="A271" s="965"/>
      <c r="B271" s="137"/>
      <c r="C271" s="53">
        <f t="shared" si="43"/>
        <v>1</v>
      </c>
      <c r="D271" s="963"/>
      <c r="E271" s="53">
        <f t="shared" si="44"/>
        <v>1</v>
      </c>
      <c r="F271" s="963"/>
      <c r="G271" s="53">
        <f t="shared" si="45"/>
        <v>1</v>
      </c>
      <c r="H271" s="963"/>
      <c r="I271" s="53">
        <f t="shared" si="46"/>
        <v>1</v>
      </c>
      <c r="J271" s="963"/>
      <c r="K271" s="53">
        <f t="shared" si="47"/>
        <v>1</v>
      </c>
      <c r="L271" s="963"/>
      <c r="M271" s="53">
        <f t="shared" si="48"/>
        <v>1</v>
      </c>
      <c r="N271" s="963"/>
      <c r="O271" s="53">
        <f t="shared" si="49"/>
        <v>1</v>
      </c>
      <c r="P271" s="963"/>
      <c r="Q271" s="53">
        <f t="shared" si="50"/>
        <v>1</v>
      </c>
      <c r="R271" s="490">
        <f t="shared" si="51"/>
        <v>0</v>
      </c>
      <c r="S271" s="799">
        <f t="shared" si="52"/>
        <v>0</v>
      </c>
    </row>
    <row r="272" spans="1:19">
      <c r="A272" s="965"/>
      <c r="B272" s="137"/>
      <c r="C272" s="53">
        <f t="shared" si="43"/>
        <v>1</v>
      </c>
      <c r="D272" s="963"/>
      <c r="E272" s="53">
        <f t="shared" si="44"/>
        <v>1</v>
      </c>
      <c r="F272" s="963"/>
      <c r="G272" s="53">
        <f t="shared" si="45"/>
        <v>1</v>
      </c>
      <c r="H272" s="963"/>
      <c r="I272" s="53">
        <f t="shared" si="46"/>
        <v>1</v>
      </c>
      <c r="J272" s="963"/>
      <c r="K272" s="53">
        <f t="shared" si="47"/>
        <v>1</v>
      </c>
      <c r="L272" s="963"/>
      <c r="M272" s="53">
        <f t="shared" si="48"/>
        <v>1</v>
      </c>
      <c r="N272" s="963"/>
      <c r="O272" s="53">
        <f t="shared" si="49"/>
        <v>1</v>
      </c>
      <c r="P272" s="963"/>
      <c r="Q272" s="53">
        <f t="shared" si="50"/>
        <v>1</v>
      </c>
      <c r="R272" s="490">
        <f t="shared" si="51"/>
        <v>0</v>
      </c>
      <c r="S272" s="799">
        <f t="shared" si="52"/>
        <v>0</v>
      </c>
    </row>
    <row r="273" spans="1:19">
      <c r="A273" s="965"/>
      <c r="B273" s="137"/>
      <c r="C273" s="53">
        <f t="shared" si="43"/>
        <v>1</v>
      </c>
      <c r="D273" s="963"/>
      <c r="E273" s="53">
        <f t="shared" si="44"/>
        <v>1</v>
      </c>
      <c r="F273" s="963"/>
      <c r="G273" s="53">
        <f t="shared" si="45"/>
        <v>1</v>
      </c>
      <c r="H273" s="963"/>
      <c r="I273" s="53">
        <f t="shared" si="46"/>
        <v>1</v>
      </c>
      <c r="J273" s="963"/>
      <c r="K273" s="53">
        <f t="shared" si="47"/>
        <v>1</v>
      </c>
      <c r="L273" s="963"/>
      <c r="M273" s="53">
        <f t="shared" si="48"/>
        <v>1</v>
      </c>
      <c r="N273" s="963"/>
      <c r="O273" s="53">
        <f t="shared" si="49"/>
        <v>1</v>
      </c>
      <c r="P273" s="963"/>
      <c r="Q273" s="53">
        <f t="shared" si="50"/>
        <v>1</v>
      </c>
      <c r="R273" s="490">
        <f t="shared" si="51"/>
        <v>0</v>
      </c>
      <c r="S273" s="799">
        <f t="shared" si="52"/>
        <v>0</v>
      </c>
    </row>
    <row r="274" spans="1:19">
      <c r="A274" s="965"/>
      <c r="B274" s="137"/>
      <c r="C274" s="53">
        <f t="shared" si="43"/>
        <v>1</v>
      </c>
      <c r="D274" s="963"/>
      <c r="E274" s="53">
        <f t="shared" si="44"/>
        <v>1</v>
      </c>
      <c r="F274" s="963"/>
      <c r="G274" s="53">
        <f t="shared" si="45"/>
        <v>1</v>
      </c>
      <c r="H274" s="963"/>
      <c r="I274" s="53">
        <f t="shared" si="46"/>
        <v>1</v>
      </c>
      <c r="J274" s="963"/>
      <c r="K274" s="53">
        <f t="shared" si="47"/>
        <v>1</v>
      </c>
      <c r="L274" s="963"/>
      <c r="M274" s="53">
        <f t="shared" si="48"/>
        <v>1</v>
      </c>
      <c r="N274" s="963"/>
      <c r="O274" s="53">
        <f t="shared" si="49"/>
        <v>1</v>
      </c>
      <c r="P274" s="963"/>
      <c r="Q274" s="53">
        <f t="shared" si="50"/>
        <v>1</v>
      </c>
      <c r="R274" s="490">
        <f t="shared" si="51"/>
        <v>0</v>
      </c>
      <c r="S274" s="799">
        <f t="shared" si="52"/>
        <v>0</v>
      </c>
    </row>
    <row r="275" spans="1:19">
      <c r="A275" s="965"/>
      <c r="B275" s="137"/>
      <c r="C275" s="53">
        <f t="shared" si="43"/>
        <v>1</v>
      </c>
      <c r="D275" s="963"/>
      <c r="E275" s="53">
        <f t="shared" si="44"/>
        <v>1</v>
      </c>
      <c r="F275" s="963"/>
      <c r="G275" s="53">
        <f t="shared" si="45"/>
        <v>1</v>
      </c>
      <c r="H275" s="963"/>
      <c r="I275" s="53">
        <f t="shared" si="46"/>
        <v>1</v>
      </c>
      <c r="J275" s="963"/>
      <c r="K275" s="53">
        <f t="shared" si="47"/>
        <v>1</v>
      </c>
      <c r="L275" s="963"/>
      <c r="M275" s="53">
        <f t="shared" si="48"/>
        <v>1</v>
      </c>
      <c r="N275" s="963"/>
      <c r="O275" s="53">
        <f t="shared" si="49"/>
        <v>1</v>
      </c>
      <c r="P275" s="963"/>
      <c r="Q275" s="53">
        <f t="shared" si="50"/>
        <v>1</v>
      </c>
      <c r="R275" s="490">
        <f t="shared" si="51"/>
        <v>0</v>
      </c>
      <c r="S275" s="799">
        <f t="shared" si="52"/>
        <v>0</v>
      </c>
    </row>
    <row r="276" spans="1:19">
      <c r="A276" s="965"/>
      <c r="B276" s="137"/>
      <c r="C276" s="53">
        <f t="shared" si="43"/>
        <v>1</v>
      </c>
      <c r="D276" s="963"/>
      <c r="E276" s="53">
        <f t="shared" si="44"/>
        <v>1</v>
      </c>
      <c r="F276" s="963"/>
      <c r="G276" s="53">
        <f t="shared" si="45"/>
        <v>1</v>
      </c>
      <c r="H276" s="963"/>
      <c r="I276" s="53">
        <f t="shared" si="46"/>
        <v>1</v>
      </c>
      <c r="J276" s="963"/>
      <c r="K276" s="53">
        <f t="shared" si="47"/>
        <v>1</v>
      </c>
      <c r="L276" s="963"/>
      <c r="M276" s="53">
        <f t="shared" si="48"/>
        <v>1</v>
      </c>
      <c r="N276" s="963"/>
      <c r="O276" s="53">
        <f t="shared" si="49"/>
        <v>1</v>
      </c>
      <c r="P276" s="963"/>
      <c r="Q276" s="53">
        <f t="shared" si="50"/>
        <v>1</v>
      </c>
      <c r="R276" s="490">
        <f t="shared" si="51"/>
        <v>0</v>
      </c>
      <c r="S276" s="799">
        <f t="shared" si="52"/>
        <v>0</v>
      </c>
    </row>
    <row r="277" spans="1:19">
      <c r="A277" s="965"/>
      <c r="B277" s="137"/>
      <c r="C277" s="53">
        <f t="shared" si="43"/>
        <v>1</v>
      </c>
      <c r="D277" s="963"/>
      <c r="E277" s="53">
        <f t="shared" si="44"/>
        <v>1</v>
      </c>
      <c r="F277" s="963"/>
      <c r="G277" s="53">
        <f t="shared" si="45"/>
        <v>1</v>
      </c>
      <c r="H277" s="963"/>
      <c r="I277" s="53">
        <f t="shared" si="46"/>
        <v>1</v>
      </c>
      <c r="J277" s="963"/>
      <c r="K277" s="53">
        <f t="shared" si="47"/>
        <v>1</v>
      </c>
      <c r="L277" s="963"/>
      <c r="M277" s="53">
        <f t="shared" si="48"/>
        <v>1</v>
      </c>
      <c r="N277" s="963"/>
      <c r="O277" s="53">
        <f t="shared" si="49"/>
        <v>1</v>
      </c>
      <c r="P277" s="963"/>
      <c r="Q277" s="53">
        <f t="shared" si="50"/>
        <v>1</v>
      </c>
      <c r="R277" s="490">
        <f t="shared" si="51"/>
        <v>0</v>
      </c>
      <c r="S277" s="799">
        <f t="shared" si="52"/>
        <v>0</v>
      </c>
    </row>
    <row r="278" spans="1:19">
      <c r="A278" s="965"/>
      <c r="B278" s="137"/>
      <c r="C278" s="53">
        <f t="shared" si="43"/>
        <v>1</v>
      </c>
      <c r="D278" s="963"/>
      <c r="E278" s="53">
        <f t="shared" si="44"/>
        <v>1</v>
      </c>
      <c r="F278" s="963"/>
      <c r="G278" s="53">
        <f t="shared" si="45"/>
        <v>1</v>
      </c>
      <c r="H278" s="963"/>
      <c r="I278" s="53">
        <f t="shared" si="46"/>
        <v>1</v>
      </c>
      <c r="J278" s="963"/>
      <c r="K278" s="53">
        <f t="shared" si="47"/>
        <v>1</v>
      </c>
      <c r="L278" s="963"/>
      <c r="M278" s="53">
        <f t="shared" si="48"/>
        <v>1</v>
      </c>
      <c r="N278" s="963"/>
      <c r="O278" s="53">
        <f t="shared" si="49"/>
        <v>1</v>
      </c>
      <c r="P278" s="963"/>
      <c r="Q278" s="53">
        <f t="shared" si="50"/>
        <v>1</v>
      </c>
      <c r="R278" s="490">
        <f t="shared" si="51"/>
        <v>0</v>
      </c>
      <c r="S278" s="799">
        <f t="shared" si="52"/>
        <v>0</v>
      </c>
    </row>
    <row r="279" spans="1:19">
      <c r="A279" s="965"/>
      <c r="B279" s="137"/>
      <c r="C279" s="53">
        <f t="shared" si="43"/>
        <v>1</v>
      </c>
      <c r="D279" s="963"/>
      <c r="E279" s="53">
        <f t="shared" si="44"/>
        <v>1</v>
      </c>
      <c r="F279" s="963"/>
      <c r="G279" s="53">
        <f t="shared" si="45"/>
        <v>1</v>
      </c>
      <c r="H279" s="963"/>
      <c r="I279" s="53">
        <f t="shared" si="46"/>
        <v>1</v>
      </c>
      <c r="J279" s="963"/>
      <c r="K279" s="53">
        <f t="shared" si="47"/>
        <v>1</v>
      </c>
      <c r="L279" s="963"/>
      <c r="M279" s="53">
        <f t="shared" si="48"/>
        <v>1</v>
      </c>
      <c r="N279" s="963"/>
      <c r="O279" s="53">
        <f t="shared" si="49"/>
        <v>1</v>
      </c>
      <c r="P279" s="963"/>
      <c r="Q279" s="53">
        <f t="shared" si="50"/>
        <v>1</v>
      </c>
      <c r="R279" s="490">
        <f t="shared" si="51"/>
        <v>0</v>
      </c>
      <c r="S279" s="799">
        <f t="shared" si="52"/>
        <v>0</v>
      </c>
    </row>
    <row r="280" spans="1:19">
      <c r="A280" s="965"/>
      <c r="B280" s="137"/>
      <c r="C280" s="53">
        <f t="shared" si="43"/>
        <v>1</v>
      </c>
      <c r="D280" s="963"/>
      <c r="E280" s="53">
        <f t="shared" si="44"/>
        <v>1</v>
      </c>
      <c r="F280" s="963"/>
      <c r="G280" s="53">
        <f t="shared" si="45"/>
        <v>1</v>
      </c>
      <c r="H280" s="963"/>
      <c r="I280" s="53">
        <f t="shared" si="46"/>
        <v>1</v>
      </c>
      <c r="J280" s="963"/>
      <c r="K280" s="53">
        <f t="shared" si="47"/>
        <v>1</v>
      </c>
      <c r="L280" s="963"/>
      <c r="M280" s="53">
        <f t="shared" si="48"/>
        <v>1</v>
      </c>
      <c r="N280" s="963"/>
      <c r="O280" s="53">
        <f t="shared" si="49"/>
        <v>1</v>
      </c>
      <c r="P280" s="963"/>
      <c r="Q280" s="53">
        <f t="shared" si="50"/>
        <v>1</v>
      </c>
      <c r="R280" s="490">
        <f t="shared" si="51"/>
        <v>0</v>
      </c>
      <c r="S280" s="799">
        <f t="shared" si="52"/>
        <v>0</v>
      </c>
    </row>
    <row r="281" spans="1:19">
      <c r="A281" s="965"/>
      <c r="B281" s="137"/>
      <c r="C281" s="53">
        <f t="shared" si="43"/>
        <v>1</v>
      </c>
      <c r="D281" s="963"/>
      <c r="E281" s="53">
        <f t="shared" si="44"/>
        <v>1</v>
      </c>
      <c r="F281" s="963"/>
      <c r="G281" s="53">
        <f t="shared" si="45"/>
        <v>1</v>
      </c>
      <c r="H281" s="963"/>
      <c r="I281" s="53">
        <f t="shared" si="46"/>
        <v>1</v>
      </c>
      <c r="J281" s="963"/>
      <c r="K281" s="53">
        <f t="shared" si="47"/>
        <v>1</v>
      </c>
      <c r="L281" s="963"/>
      <c r="M281" s="53">
        <f t="shared" si="48"/>
        <v>1</v>
      </c>
      <c r="N281" s="963"/>
      <c r="O281" s="53">
        <f t="shared" si="49"/>
        <v>1</v>
      </c>
      <c r="P281" s="963"/>
      <c r="Q281" s="53">
        <f t="shared" si="50"/>
        <v>1</v>
      </c>
      <c r="R281" s="490">
        <f t="shared" si="51"/>
        <v>0</v>
      </c>
      <c r="S281" s="799">
        <f t="shared" si="52"/>
        <v>0</v>
      </c>
    </row>
    <row r="282" spans="1:19">
      <c r="A282" s="965"/>
      <c r="B282" s="137"/>
      <c r="C282" s="53">
        <f t="shared" ref="C282:C345" si="53">IF(B282="",1,(LOOKUP(B282,$3:$3,$4:$4)-LOOKUP($B$24,$3:$3,$4:$4)+100)/100)</f>
        <v>1</v>
      </c>
      <c r="D282" s="963"/>
      <c r="E282" s="53">
        <f t="shared" ref="E282:E345" si="54">(SUMIF($5:$5,D282,$6:$6)-SUMIF($5:$5,$D$24,$6:$6)+100)/100</f>
        <v>1</v>
      </c>
      <c r="F282" s="963"/>
      <c r="G282" s="53">
        <f t="shared" ref="G282:G345" si="55">(SUMIF($7:$7,F282,$8:$8)-SUMIF($7:$7,$F$24,$8:$8)+100)/100</f>
        <v>1</v>
      </c>
      <c r="H282" s="963"/>
      <c r="I282" s="53">
        <f t="shared" ref="I282:I345" si="56">(SUMIF($9:$9,H282,$10:$10)-SUMIF($9:$9,$H$24,$10:$10)+100)/100</f>
        <v>1</v>
      </c>
      <c r="J282" s="963"/>
      <c r="K282" s="53">
        <f t="shared" ref="K282:K345" si="57">(SUMIF($11:$11,J282,$12:$12)-SUMIF($11:$11,$J$24,$12:$12)+100)/100</f>
        <v>1</v>
      </c>
      <c r="L282" s="963"/>
      <c r="M282" s="53">
        <f t="shared" ref="M282:M345" si="58">(SUMIF($13:$13,L282,$14:$14)-SUMIF($13:$13,$L$24,$14:$14)+100)/100</f>
        <v>1</v>
      </c>
      <c r="N282" s="963"/>
      <c r="O282" s="53">
        <f t="shared" ref="O282:O345" si="59">(SUMIF($15:$15,N282,$16:$16)-SUMIF($15:$15,$N$24,$16:$16)+100)/100</f>
        <v>1</v>
      </c>
      <c r="P282" s="963"/>
      <c r="Q282" s="53">
        <f t="shared" ref="Q282:Q345" si="60">(SUMIF($17:$17,P282,$18:$18)-SUMIF($17:$17,$P$24,$18:$18)+100)/100</f>
        <v>1</v>
      </c>
      <c r="R282" s="490">
        <f t="shared" ref="R282:R345" si="61">IF(B282="",0,ROUND($R$24*C282*E282*G282*I282*K282*M282*O282*Q282,0))</f>
        <v>0</v>
      </c>
      <c r="S282" s="799">
        <f t="shared" si="52"/>
        <v>0</v>
      </c>
    </row>
    <row r="283" spans="1:19">
      <c r="A283" s="965"/>
      <c r="B283" s="137"/>
      <c r="C283" s="53">
        <f t="shared" si="53"/>
        <v>1</v>
      </c>
      <c r="D283" s="963"/>
      <c r="E283" s="53">
        <f t="shared" si="54"/>
        <v>1</v>
      </c>
      <c r="F283" s="963"/>
      <c r="G283" s="53">
        <f t="shared" si="55"/>
        <v>1</v>
      </c>
      <c r="H283" s="963"/>
      <c r="I283" s="53">
        <f t="shared" si="56"/>
        <v>1</v>
      </c>
      <c r="J283" s="963"/>
      <c r="K283" s="53">
        <f t="shared" si="57"/>
        <v>1</v>
      </c>
      <c r="L283" s="963"/>
      <c r="M283" s="53">
        <f t="shared" si="58"/>
        <v>1</v>
      </c>
      <c r="N283" s="963"/>
      <c r="O283" s="53">
        <f t="shared" si="59"/>
        <v>1</v>
      </c>
      <c r="P283" s="963"/>
      <c r="Q283" s="53">
        <f t="shared" si="60"/>
        <v>1</v>
      </c>
      <c r="R283" s="490">
        <f t="shared" si="61"/>
        <v>0</v>
      </c>
      <c r="S283" s="799">
        <f t="shared" si="52"/>
        <v>0</v>
      </c>
    </row>
    <row r="284" spans="1:19">
      <c r="A284" s="965"/>
      <c r="B284" s="137"/>
      <c r="C284" s="53">
        <f t="shared" si="53"/>
        <v>1</v>
      </c>
      <c r="D284" s="963"/>
      <c r="E284" s="53">
        <f t="shared" si="54"/>
        <v>1</v>
      </c>
      <c r="F284" s="963"/>
      <c r="G284" s="53">
        <f t="shared" si="55"/>
        <v>1</v>
      </c>
      <c r="H284" s="963"/>
      <c r="I284" s="53">
        <f t="shared" si="56"/>
        <v>1</v>
      </c>
      <c r="J284" s="963"/>
      <c r="K284" s="53">
        <f t="shared" si="57"/>
        <v>1</v>
      </c>
      <c r="L284" s="963"/>
      <c r="M284" s="53">
        <f t="shared" si="58"/>
        <v>1</v>
      </c>
      <c r="N284" s="963"/>
      <c r="O284" s="53">
        <f t="shared" si="59"/>
        <v>1</v>
      </c>
      <c r="P284" s="963"/>
      <c r="Q284" s="53">
        <f t="shared" si="60"/>
        <v>1</v>
      </c>
      <c r="R284" s="490">
        <f t="shared" si="61"/>
        <v>0</v>
      </c>
      <c r="S284" s="799">
        <f t="shared" si="52"/>
        <v>0</v>
      </c>
    </row>
    <row r="285" spans="1:19">
      <c r="A285" s="965"/>
      <c r="B285" s="137"/>
      <c r="C285" s="53">
        <f t="shared" si="53"/>
        <v>1</v>
      </c>
      <c r="D285" s="963"/>
      <c r="E285" s="53">
        <f t="shared" si="54"/>
        <v>1</v>
      </c>
      <c r="F285" s="963"/>
      <c r="G285" s="53">
        <f t="shared" si="55"/>
        <v>1</v>
      </c>
      <c r="H285" s="963"/>
      <c r="I285" s="53">
        <f t="shared" si="56"/>
        <v>1</v>
      </c>
      <c r="J285" s="963"/>
      <c r="K285" s="53">
        <f t="shared" si="57"/>
        <v>1</v>
      </c>
      <c r="L285" s="963"/>
      <c r="M285" s="53">
        <f t="shared" si="58"/>
        <v>1</v>
      </c>
      <c r="N285" s="963"/>
      <c r="O285" s="53">
        <f t="shared" si="59"/>
        <v>1</v>
      </c>
      <c r="P285" s="963"/>
      <c r="Q285" s="53">
        <f t="shared" si="60"/>
        <v>1</v>
      </c>
      <c r="R285" s="490">
        <f t="shared" si="61"/>
        <v>0</v>
      </c>
      <c r="S285" s="799">
        <f t="shared" si="52"/>
        <v>0</v>
      </c>
    </row>
    <row r="286" spans="1:19">
      <c r="A286" s="965"/>
      <c r="B286" s="137"/>
      <c r="C286" s="53">
        <f t="shared" si="53"/>
        <v>1</v>
      </c>
      <c r="D286" s="963"/>
      <c r="E286" s="53">
        <f t="shared" si="54"/>
        <v>1</v>
      </c>
      <c r="F286" s="963"/>
      <c r="G286" s="53">
        <f t="shared" si="55"/>
        <v>1</v>
      </c>
      <c r="H286" s="963"/>
      <c r="I286" s="53">
        <f t="shared" si="56"/>
        <v>1</v>
      </c>
      <c r="J286" s="963"/>
      <c r="K286" s="53">
        <f t="shared" si="57"/>
        <v>1</v>
      </c>
      <c r="L286" s="963"/>
      <c r="M286" s="53">
        <f t="shared" si="58"/>
        <v>1</v>
      </c>
      <c r="N286" s="963"/>
      <c r="O286" s="53">
        <f t="shared" si="59"/>
        <v>1</v>
      </c>
      <c r="P286" s="963"/>
      <c r="Q286" s="53">
        <f t="shared" si="60"/>
        <v>1</v>
      </c>
      <c r="R286" s="490">
        <f t="shared" si="61"/>
        <v>0</v>
      </c>
      <c r="S286" s="799">
        <f t="shared" si="52"/>
        <v>0</v>
      </c>
    </row>
    <row r="287" spans="1:19">
      <c r="A287" s="965"/>
      <c r="B287" s="137"/>
      <c r="C287" s="53">
        <f t="shared" si="53"/>
        <v>1</v>
      </c>
      <c r="D287" s="963"/>
      <c r="E287" s="53">
        <f t="shared" si="54"/>
        <v>1</v>
      </c>
      <c r="F287" s="963"/>
      <c r="G287" s="53">
        <f t="shared" si="55"/>
        <v>1</v>
      </c>
      <c r="H287" s="963"/>
      <c r="I287" s="53">
        <f t="shared" si="56"/>
        <v>1</v>
      </c>
      <c r="J287" s="963"/>
      <c r="K287" s="53">
        <f t="shared" si="57"/>
        <v>1</v>
      </c>
      <c r="L287" s="963"/>
      <c r="M287" s="53">
        <f t="shared" si="58"/>
        <v>1</v>
      </c>
      <c r="N287" s="963"/>
      <c r="O287" s="53">
        <f t="shared" si="59"/>
        <v>1</v>
      </c>
      <c r="P287" s="963"/>
      <c r="Q287" s="53">
        <f t="shared" si="60"/>
        <v>1</v>
      </c>
      <c r="R287" s="490">
        <f t="shared" si="61"/>
        <v>0</v>
      </c>
      <c r="S287" s="799">
        <f t="shared" ref="S287:S320" si="62">ROUND(R287*B287/10000,0)</f>
        <v>0</v>
      </c>
    </row>
    <row r="288" spans="1:19">
      <c r="A288" s="965"/>
      <c r="B288" s="137"/>
      <c r="C288" s="53">
        <f t="shared" si="53"/>
        <v>1</v>
      </c>
      <c r="D288" s="963"/>
      <c r="E288" s="53">
        <f t="shared" si="54"/>
        <v>1</v>
      </c>
      <c r="F288" s="963"/>
      <c r="G288" s="53">
        <f t="shared" si="55"/>
        <v>1</v>
      </c>
      <c r="H288" s="963"/>
      <c r="I288" s="53">
        <f t="shared" si="56"/>
        <v>1</v>
      </c>
      <c r="J288" s="963"/>
      <c r="K288" s="53">
        <f t="shared" si="57"/>
        <v>1</v>
      </c>
      <c r="L288" s="963"/>
      <c r="M288" s="53">
        <f t="shared" si="58"/>
        <v>1</v>
      </c>
      <c r="N288" s="963"/>
      <c r="O288" s="53">
        <f t="shared" si="59"/>
        <v>1</v>
      </c>
      <c r="P288" s="963"/>
      <c r="Q288" s="53">
        <f t="shared" si="60"/>
        <v>1</v>
      </c>
      <c r="R288" s="490">
        <f t="shared" si="61"/>
        <v>0</v>
      </c>
      <c r="S288" s="799">
        <f t="shared" si="62"/>
        <v>0</v>
      </c>
    </row>
    <row r="289" spans="1:19">
      <c r="A289" s="965"/>
      <c r="B289" s="137"/>
      <c r="C289" s="53">
        <f t="shared" si="53"/>
        <v>1</v>
      </c>
      <c r="D289" s="963"/>
      <c r="E289" s="53">
        <f t="shared" si="54"/>
        <v>1</v>
      </c>
      <c r="F289" s="963"/>
      <c r="G289" s="53">
        <f t="shared" si="55"/>
        <v>1</v>
      </c>
      <c r="H289" s="963"/>
      <c r="I289" s="53">
        <f t="shared" si="56"/>
        <v>1</v>
      </c>
      <c r="J289" s="963"/>
      <c r="K289" s="53">
        <f t="shared" si="57"/>
        <v>1</v>
      </c>
      <c r="L289" s="963"/>
      <c r="M289" s="53">
        <f t="shared" si="58"/>
        <v>1</v>
      </c>
      <c r="N289" s="963"/>
      <c r="O289" s="53">
        <f t="shared" si="59"/>
        <v>1</v>
      </c>
      <c r="P289" s="963"/>
      <c r="Q289" s="53">
        <f t="shared" si="60"/>
        <v>1</v>
      </c>
      <c r="R289" s="490">
        <f t="shared" si="61"/>
        <v>0</v>
      </c>
      <c r="S289" s="799">
        <f t="shared" si="62"/>
        <v>0</v>
      </c>
    </row>
    <row r="290" spans="1:19">
      <c r="A290" s="965"/>
      <c r="B290" s="137"/>
      <c r="C290" s="53">
        <f t="shared" si="53"/>
        <v>1</v>
      </c>
      <c r="D290" s="963"/>
      <c r="E290" s="53">
        <f t="shared" si="54"/>
        <v>1</v>
      </c>
      <c r="F290" s="963"/>
      <c r="G290" s="53">
        <f t="shared" si="55"/>
        <v>1</v>
      </c>
      <c r="H290" s="963"/>
      <c r="I290" s="53">
        <f t="shared" si="56"/>
        <v>1</v>
      </c>
      <c r="J290" s="963"/>
      <c r="K290" s="53">
        <f t="shared" si="57"/>
        <v>1</v>
      </c>
      <c r="L290" s="963"/>
      <c r="M290" s="53">
        <f t="shared" si="58"/>
        <v>1</v>
      </c>
      <c r="N290" s="963"/>
      <c r="O290" s="53">
        <f t="shared" si="59"/>
        <v>1</v>
      </c>
      <c r="P290" s="963"/>
      <c r="Q290" s="53">
        <f t="shared" si="60"/>
        <v>1</v>
      </c>
      <c r="R290" s="490">
        <f t="shared" si="61"/>
        <v>0</v>
      </c>
      <c r="S290" s="799">
        <f t="shared" si="62"/>
        <v>0</v>
      </c>
    </row>
    <row r="291" spans="1:19">
      <c r="A291" s="965"/>
      <c r="B291" s="137"/>
      <c r="C291" s="53">
        <f t="shared" si="53"/>
        <v>1</v>
      </c>
      <c r="D291" s="963"/>
      <c r="E291" s="53">
        <f t="shared" si="54"/>
        <v>1</v>
      </c>
      <c r="F291" s="963"/>
      <c r="G291" s="53">
        <f t="shared" si="55"/>
        <v>1</v>
      </c>
      <c r="H291" s="963"/>
      <c r="I291" s="53">
        <f t="shared" si="56"/>
        <v>1</v>
      </c>
      <c r="J291" s="963"/>
      <c r="K291" s="53">
        <f t="shared" si="57"/>
        <v>1</v>
      </c>
      <c r="L291" s="963"/>
      <c r="M291" s="53">
        <f t="shared" si="58"/>
        <v>1</v>
      </c>
      <c r="N291" s="963"/>
      <c r="O291" s="53">
        <f t="shared" si="59"/>
        <v>1</v>
      </c>
      <c r="P291" s="963"/>
      <c r="Q291" s="53">
        <f t="shared" si="60"/>
        <v>1</v>
      </c>
      <c r="R291" s="490">
        <f t="shared" si="61"/>
        <v>0</v>
      </c>
      <c r="S291" s="799">
        <f t="shared" si="62"/>
        <v>0</v>
      </c>
    </row>
    <row r="292" spans="1:19">
      <c r="A292" s="965"/>
      <c r="B292" s="137"/>
      <c r="C292" s="53">
        <f t="shared" si="53"/>
        <v>1</v>
      </c>
      <c r="D292" s="963"/>
      <c r="E292" s="53">
        <f t="shared" si="54"/>
        <v>1</v>
      </c>
      <c r="F292" s="963"/>
      <c r="G292" s="53">
        <f t="shared" si="55"/>
        <v>1</v>
      </c>
      <c r="H292" s="963"/>
      <c r="I292" s="53">
        <f t="shared" si="56"/>
        <v>1</v>
      </c>
      <c r="J292" s="963"/>
      <c r="K292" s="53">
        <f t="shared" si="57"/>
        <v>1</v>
      </c>
      <c r="L292" s="963"/>
      <c r="M292" s="53">
        <f t="shared" si="58"/>
        <v>1</v>
      </c>
      <c r="N292" s="963"/>
      <c r="O292" s="53">
        <f t="shared" si="59"/>
        <v>1</v>
      </c>
      <c r="P292" s="963"/>
      <c r="Q292" s="53">
        <f t="shared" si="60"/>
        <v>1</v>
      </c>
      <c r="R292" s="490">
        <f t="shared" si="61"/>
        <v>0</v>
      </c>
      <c r="S292" s="799">
        <f t="shared" si="62"/>
        <v>0</v>
      </c>
    </row>
    <row r="293" spans="1:19">
      <c r="A293" s="965"/>
      <c r="B293" s="137"/>
      <c r="C293" s="53">
        <f t="shared" si="53"/>
        <v>1</v>
      </c>
      <c r="D293" s="963"/>
      <c r="E293" s="53">
        <f t="shared" si="54"/>
        <v>1</v>
      </c>
      <c r="F293" s="963"/>
      <c r="G293" s="53">
        <f t="shared" si="55"/>
        <v>1</v>
      </c>
      <c r="H293" s="963"/>
      <c r="I293" s="53">
        <f t="shared" si="56"/>
        <v>1</v>
      </c>
      <c r="J293" s="963"/>
      <c r="K293" s="53">
        <f t="shared" si="57"/>
        <v>1</v>
      </c>
      <c r="L293" s="963"/>
      <c r="M293" s="53">
        <f t="shared" si="58"/>
        <v>1</v>
      </c>
      <c r="N293" s="963"/>
      <c r="O293" s="53">
        <f t="shared" si="59"/>
        <v>1</v>
      </c>
      <c r="P293" s="963"/>
      <c r="Q293" s="53">
        <f t="shared" si="60"/>
        <v>1</v>
      </c>
      <c r="R293" s="490">
        <f t="shared" si="61"/>
        <v>0</v>
      </c>
      <c r="S293" s="799">
        <f t="shared" si="62"/>
        <v>0</v>
      </c>
    </row>
    <row r="294" spans="1:19">
      <c r="A294" s="965"/>
      <c r="B294" s="137"/>
      <c r="C294" s="53">
        <f t="shared" si="53"/>
        <v>1</v>
      </c>
      <c r="D294" s="963"/>
      <c r="E294" s="53">
        <f t="shared" si="54"/>
        <v>1</v>
      </c>
      <c r="F294" s="963"/>
      <c r="G294" s="53">
        <f t="shared" si="55"/>
        <v>1</v>
      </c>
      <c r="H294" s="963"/>
      <c r="I294" s="53">
        <f t="shared" si="56"/>
        <v>1</v>
      </c>
      <c r="J294" s="963"/>
      <c r="K294" s="53">
        <f t="shared" si="57"/>
        <v>1</v>
      </c>
      <c r="L294" s="963"/>
      <c r="M294" s="53">
        <f t="shared" si="58"/>
        <v>1</v>
      </c>
      <c r="N294" s="963"/>
      <c r="O294" s="53">
        <f t="shared" si="59"/>
        <v>1</v>
      </c>
      <c r="P294" s="963"/>
      <c r="Q294" s="53">
        <f t="shared" si="60"/>
        <v>1</v>
      </c>
      <c r="R294" s="490">
        <f t="shared" si="61"/>
        <v>0</v>
      </c>
      <c r="S294" s="799">
        <f t="shared" si="62"/>
        <v>0</v>
      </c>
    </row>
    <row r="295" spans="1:19">
      <c r="A295" s="965"/>
      <c r="B295" s="137"/>
      <c r="C295" s="53">
        <f t="shared" si="53"/>
        <v>1</v>
      </c>
      <c r="D295" s="963"/>
      <c r="E295" s="53">
        <f t="shared" si="54"/>
        <v>1</v>
      </c>
      <c r="F295" s="963"/>
      <c r="G295" s="53">
        <f t="shared" si="55"/>
        <v>1</v>
      </c>
      <c r="H295" s="963"/>
      <c r="I295" s="53">
        <f t="shared" si="56"/>
        <v>1</v>
      </c>
      <c r="J295" s="963"/>
      <c r="K295" s="53">
        <f t="shared" si="57"/>
        <v>1</v>
      </c>
      <c r="L295" s="963"/>
      <c r="M295" s="53">
        <f t="shared" si="58"/>
        <v>1</v>
      </c>
      <c r="N295" s="963"/>
      <c r="O295" s="53">
        <f t="shared" si="59"/>
        <v>1</v>
      </c>
      <c r="P295" s="963"/>
      <c r="Q295" s="53">
        <f t="shared" si="60"/>
        <v>1</v>
      </c>
      <c r="R295" s="490">
        <f t="shared" si="61"/>
        <v>0</v>
      </c>
      <c r="S295" s="799">
        <f t="shared" si="62"/>
        <v>0</v>
      </c>
    </row>
    <row r="296" spans="1:19">
      <c r="A296" s="965"/>
      <c r="B296" s="137"/>
      <c r="C296" s="53">
        <f t="shared" si="53"/>
        <v>1</v>
      </c>
      <c r="D296" s="963"/>
      <c r="E296" s="53">
        <f t="shared" si="54"/>
        <v>1</v>
      </c>
      <c r="F296" s="963"/>
      <c r="G296" s="53">
        <f t="shared" si="55"/>
        <v>1</v>
      </c>
      <c r="H296" s="963"/>
      <c r="I296" s="53">
        <f t="shared" si="56"/>
        <v>1</v>
      </c>
      <c r="J296" s="963"/>
      <c r="K296" s="53">
        <f t="shared" si="57"/>
        <v>1</v>
      </c>
      <c r="L296" s="963"/>
      <c r="M296" s="53">
        <f t="shared" si="58"/>
        <v>1</v>
      </c>
      <c r="N296" s="963"/>
      <c r="O296" s="53">
        <f t="shared" si="59"/>
        <v>1</v>
      </c>
      <c r="P296" s="963"/>
      <c r="Q296" s="53">
        <f t="shared" si="60"/>
        <v>1</v>
      </c>
      <c r="R296" s="490">
        <f t="shared" si="61"/>
        <v>0</v>
      </c>
      <c r="S296" s="799">
        <f t="shared" si="62"/>
        <v>0</v>
      </c>
    </row>
    <row r="297" spans="1:19">
      <c r="A297" s="965"/>
      <c r="B297" s="137"/>
      <c r="C297" s="53">
        <f t="shared" si="53"/>
        <v>1</v>
      </c>
      <c r="D297" s="963"/>
      <c r="E297" s="53">
        <f t="shared" si="54"/>
        <v>1</v>
      </c>
      <c r="F297" s="963"/>
      <c r="G297" s="53">
        <f t="shared" si="55"/>
        <v>1</v>
      </c>
      <c r="H297" s="963"/>
      <c r="I297" s="53">
        <f t="shared" si="56"/>
        <v>1</v>
      </c>
      <c r="J297" s="963"/>
      <c r="K297" s="53">
        <f t="shared" si="57"/>
        <v>1</v>
      </c>
      <c r="L297" s="963"/>
      <c r="M297" s="53">
        <f t="shared" si="58"/>
        <v>1</v>
      </c>
      <c r="N297" s="963"/>
      <c r="O297" s="53">
        <f t="shared" si="59"/>
        <v>1</v>
      </c>
      <c r="P297" s="963"/>
      <c r="Q297" s="53">
        <f t="shared" si="60"/>
        <v>1</v>
      </c>
      <c r="R297" s="490">
        <f t="shared" si="61"/>
        <v>0</v>
      </c>
      <c r="S297" s="799">
        <f t="shared" si="62"/>
        <v>0</v>
      </c>
    </row>
    <row r="298" spans="1:19">
      <c r="A298" s="965"/>
      <c r="B298" s="137"/>
      <c r="C298" s="53">
        <f t="shared" si="53"/>
        <v>1</v>
      </c>
      <c r="D298" s="963"/>
      <c r="E298" s="53">
        <f t="shared" si="54"/>
        <v>1</v>
      </c>
      <c r="F298" s="963"/>
      <c r="G298" s="53">
        <f t="shared" si="55"/>
        <v>1</v>
      </c>
      <c r="H298" s="963"/>
      <c r="I298" s="53">
        <f t="shared" si="56"/>
        <v>1</v>
      </c>
      <c r="J298" s="963"/>
      <c r="K298" s="53">
        <f t="shared" si="57"/>
        <v>1</v>
      </c>
      <c r="L298" s="963"/>
      <c r="M298" s="53">
        <f t="shared" si="58"/>
        <v>1</v>
      </c>
      <c r="N298" s="963"/>
      <c r="O298" s="53">
        <f t="shared" si="59"/>
        <v>1</v>
      </c>
      <c r="P298" s="963"/>
      <c r="Q298" s="53">
        <f t="shared" si="60"/>
        <v>1</v>
      </c>
      <c r="R298" s="490">
        <f t="shared" si="61"/>
        <v>0</v>
      </c>
      <c r="S298" s="799">
        <f t="shared" si="62"/>
        <v>0</v>
      </c>
    </row>
    <row r="299" spans="1:19">
      <c r="A299" s="965"/>
      <c r="B299" s="137"/>
      <c r="C299" s="53">
        <f t="shared" si="53"/>
        <v>1</v>
      </c>
      <c r="D299" s="963"/>
      <c r="E299" s="53">
        <f t="shared" si="54"/>
        <v>1</v>
      </c>
      <c r="F299" s="963"/>
      <c r="G299" s="53">
        <f t="shared" si="55"/>
        <v>1</v>
      </c>
      <c r="H299" s="963"/>
      <c r="I299" s="53">
        <f t="shared" si="56"/>
        <v>1</v>
      </c>
      <c r="J299" s="963"/>
      <c r="K299" s="53">
        <f t="shared" si="57"/>
        <v>1</v>
      </c>
      <c r="L299" s="963"/>
      <c r="M299" s="53">
        <f t="shared" si="58"/>
        <v>1</v>
      </c>
      <c r="N299" s="963"/>
      <c r="O299" s="53">
        <f t="shared" si="59"/>
        <v>1</v>
      </c>
      <c r="P299" s="963"/>
      <c r="Q299" s="53">
        <f t="shared" si="60"/>
        <v>1</v>
      </c>
      <c r="R299" s="490">
        <f t="shared" si="61"/>
        <v>0</v>
      </c>
      <c r="S299" s="799">
        <f t="shared" si="62"/>
        <v>0</v>
      </c>
    </row>
    <row r="300" spans="1:19">
      <c r="A300" s="965"/>
      <c r="B300" s="137"/>
      <c r="C300" s="53">
        <f t="shared" si="53"/>
        <v>1</v>
      </c>
      <c r="D300" s="963"/>
      <c r="E300" s="53">
        <f t="shared" si="54"/>
        <v>1</v>
      </c>
      <c r="F300" s="963"/>
      <c r="G300" s="53">
        <f t="shared" si="55"/>
        <v>1</v>
      </c>
      <c r="H300" s="963"/>
      <c r="I300" s="53">
        <f t="shared" si="56"/>
        <v>1</v>
      </c>
      <c r="J300" s="963"/>
      <c r="K300" s="53">
        <f t="shared" si="57"/>
        <v>1</v>
      </c>
      <c r="L300" s="963"/>
      <c r="M300" s="53">
        <f t="shared" si="58"/>
        <v>1</v>
      </c>
      <c r="N300" s="963"/>
      <c r="O300" s="53">
        <f t="shared" si="59"/>
        <v>1</v>
      </c>
      <c r="P300" s="963"/>
      <c r="Q300" s="53">
        <f t="shared" si="60"/>
        <v>1</v>
      </c>
      <c r="R300" s="490">
        <f t="shared" si="61"/>
        <v>0</v>
      </c>
      <c r="S300" s="799">
        <f t="shared" si="62"/>
        <v>0</v>
      </c>
    </row>
    <row r="301" spans="1:19">
      <c r="A301" s="965"/>
      <c r="B301" s="137"/>
      <c r="C301" s="53">
        <f t="shared" si="53"/>
        <v>1</v>
      </c>
      <c r="D301" s="963"/>
      <c r="E301" s="53">
        <f t="shared" si="54"/>
        <v>1</v>
      </c>
      <c r="F301" s="963"/>
      <c r="G301" s="53">
        <f t="shared" si="55"/>
        <v>1</v>
      </c>
      <c r="H301" s="963"/>
      <c r="I301" s="53">
        <f t="shared" si="56"/>
        <v>1</v>
      </c>
      <c r="J301" s="963"/>
      <c r="K301" s="53">
        <f t="shared" si="57"/>
        <v>1</v>
      </c>
      <c r="L301" s="963"/>
      <c r="M301" s="53">
        <f t="shared" si="58"/>
        <v>1</v>
      </c>
      <c r="N301" s="963"/>
      <c r="O301" s="53">
        <f t="shared" si="59"/>
        <v>1</v>
      </c>
      <c r="P301" s="963"/>
      <c r="Q301" s="53">
        <f t="shared" si="60"/>
        <v>1</v>
      </c>
      <c r="R301" s="490">
        <f t="shared" si="61"/>
        <v>0</v>
      </c>
      <c r="S301" s="799">
        <f t="shared" si="62"/>
        <v>0</v>
      </c>
    </row>
    <row r="302" spans="1:19">
      <c r="A302" s="965"/>
      <c r="B302" s="137"/>
      <c r="C302" s="53">
        <f t="shared" si="53"/>
        <v>1</v>
      </c>
      <c r="D302" s="963"/>
      <c r="E302" s="53">
        <f t="shared" si="54"/>
        <v>1</v>
      </c>
      <c r="F302" s="963"/>
      <c r="G302" s="53">
        <f t="shared" si="55"/>
        <v>1</v>
      </c>
      <c r="H302" s="963"/>
      <c r="I302" s="53">
        <f t="shared" si="56"/>
        <v>1</v>
      </c>
      <c r="J302" s="963"/>
      <c r="K302" s="53">
        <f t="shared" si="57"/>
        <v>1</v>
      </c>
      <c r="L302" s="963"/>
      <c r="M302" s="53">
        <f t="shared" si="58"/>
        <v>1</v>
      </c>
      <c r="N302" s="963"/>
      <c r="O302" s="53">
        <f t="shared" si="59"/>
        <v>1</v>
      </c>
      <c r="P302" s="963"/>
      <c r="Q302" s="53">
        <f t="shared" si="60"/>
        <v>1</v>
      </c>
      <c r="R302" s="490">
        <f t="shared" si="61"/>
        <v>0</v>
      </c>
      <c r="S302" s="799">
        <f t="shared" si="62"/>
        <v>0</v>
      </c>
    </row>
    <row r="303" spans="1:19">
      <c r="A303" s="965"/>
      <c r="B303" s="137"/>
      <c r="C303" s="53">
        <f t="shared" si="53"/>
        <v>1</v>
      </c>
      <c r="D303" s="963"/>
      <c r="E303" s="53">
        <f t="shared" si="54"/>
        <v>1</v>
      </c>
      <c r="F303" s="963"/>
      <c r="G303" s="53">
        <f t="shared" si="55"/>
        <v>1</v>
      </c>
      <c r="H303" s="963"/>
      <c r="I303" s="53">
        <f t="shared" si="56"/>
        <v>1</v>
      </c>
      <c r="J303" s="963"/>
      <c r="K303" s="53">
        <f t="shared" si="57"/>
        <v>1</v>
      </c>
      <c r="L303" s="963"/>
      <c r="M303" s="53">
        <f t="shared" si="58"/>
        <v>1</v>
      </c>
      <c r="N303" s="963"/>
      <c r="O303" s="53">
        <f t="shared" si="59"/>
        <v>1</v>
      </c>
      <c r="P303" s="963"/>
      <c r="Q303" s="53">
        <f t="shared" si="60"/>
        <v>1</v>
      </c>
      <c r="R303" s="490">
        <f t="shared" si="61"/>
        <v>0</v>
      </c>
      <c r="S303" s="799">
        <f t="shared" si="62"/>
        <v>0</v>
      </c>
    </row>
    <row r="304" spans="1:19">
      <c r="A304" s="965"/>
      <c r="B304" s="137"/>
      <c r="C304" s="53">
        <f t="shared" si="53"/>
        <v>1</v>
      </c>
      <c r="D304" s="963"/>
      <c r="E304" s="53">
        <f t="shared" si="54"/>
        <v>1</v>
      </c>
      <c r="F304" s="963"/>
      <c r="G304" s="53">
        <f t="shared" si="55"/>
        <v>1</v>
      </c>
      <c r="H304" s="963"/>
      <c r="I304" s="53">
        <f t="shared" si="56"/>
        <v>1</v>
      </c>
      <c r="J304" s="963"/>
      <c r="K304" s="53">
        <f t="shared" si="57"/>
        <v>1</v>
      </c>
      <c r="L304" s="963"/>
      <c r="M304" s="53">
        <f t="shared" si="58"/>
        <v>1</v>
      </c>
      <c r="N304" s="963"/>
      <c r="O304" s="53">
        <f t="shared" si="59"/>
        <v>1</v>
      </c>
      <c r="P304" s="963"/>
      <c r="Q304" s="53">
        <f t="shared" si="60"/>
        <v>1</v>
      </c>
      <c r="R304" s="490">
        <f t="shared" si="61"/>
        <v>0</v>
      </c>
      <c r="S304" s="799">
        <f t="shared" si="62"/>
        <v>0</v>
      </c>
    </row>
    <row r="305" spans="1:19">
      <c r="A305" s="965"/>
      <c r="B305" s="137"/>
      <c r="C305" s="53">
        <f t="shared" si="53"/>
        <v>1</v>
      </c>
      <c r="D305" s="963"/>
      <c r="E305" s="53">
        <f t="shared" si="54"/>
        <v>1</v>
      </c>
      <c r="F305" s="963"/>
      <c r="G305" s="53">
        <f t="shared" si="55"/>
        <v>1</v>
      </c>
      <c r="H305" s="963"/>
      <c r="I305" s="53">
        <f t="shared" si="56"/>
        <v>1</v>
      </c>
      <c r="J305" s="963"/>
      <c r="K305" s="53">
        <f t="shared" si="57"/>
        <v>1</v>
      </c>
      <c r="L305" s="963"/>
      <c r="M305" s="53">
        <f t="shared" si="58"/>
        <v>1</v>
      </c>
      <c r="N305" s="963"/>
      <c r="O305" s="53">
        <f t="shared" si="59"/>
        <v>1</v>
      </c>
      <c r="P305" s="963"/>
      <c r="Q305" s="53">
        <f t="shared" si="60"/>
        <v>1</v>
      </c>
      <c r="R305" s="490">
        <f t="shared" si="61"/>
        <v>0</v>
      </c>
      <c r="S305" s="799">
        <f t="shared" si="62"/>
        <v>0</v>
      </c>
    </row>
    <row r="306" spans="1:19">
      <c r="A306" s="965"/>
      <c r="B306" s="137"/>
      <c r="C306" s="53">
        <f t="shared" si="53"/>
        <v>1</v>
      </c>
      <c r="D306" s="963"/>
      <c r="E306" s="53">
        <f t="shared" si="54"/>
        <v>1</v>
      </c>
      <c r="F306" s="963"/>
      <c r="G306" s="53">
        <f t="shared" si="55"/>
        <v>1</v>
      </c>
      <c r="H306" s="963"/>
      <c r="I306" s="53">
        <f t="shared" si="56"/>
        <v>1</v>
      </c>
      <c r="J306" s="963"/>
      <c r="K306" s="53">
        <f t="shared" si="57"/>
        <v>1</v>
      </c>
      <c r="L306" s="963"/>
      <c r="M306" s="53">
        <f t="shared" si="58"/>
        <v>1</v>
      </c>
      <c r="N306" s="963"/>
      <c r="O306" s="53">
        <f t="shared" si="59"/>
        <v>1</v>
      </c>
      <c r="P306" s="963"/>
      <c r="Q306" s="53">
        <f t="shared" si="60"/>
        <v>1</v>
      </c>
      <c r="R306" s="490">
        <f t="shared" si="61"/>
        <v>0</v>
      </c>
      <c r="S306" s="799">
        <f t="shared" si="62"/>
        <v>0</v>
      </c>
    </row>
    <row r="307" spans="1:19">
      <c r="A307" s="965"/>
      <c r="B307" s="137"/>
      <c r="C307" s="53">
        <f t="shared" si="53"/>
        <v>1</v>
      </c>
      <c r="D307" s="963"/>
      <c r="E307" s="53">
        <f t="shared" si="54"/>
        <v>1</v>
      </c>
      <c r="F307" s="963"/>
      <c r="G307" s="53">
        <f t="shared" si="55"/>
        <v>1</v>
      </c>
      <c r="H307" s="963"/>
      <c r="I307" s="53">
        <f t="shared" si="56"/>
        <v>1</v>
      </c>
      <c r="J307" s="963"/>
      <c r="K307" s="53">
        <f t="shared" si="57"/>
        <v>1</v>
      </c>
      <c r="L307" s="963"/>
      <c r="M307" s="53">
        <f t="shared" si="58"/>
        <v>1</v>
      </c>
      <c r="N307" s="963"/>
      <c r="O307" s="53">
        <f t="shared" si="59"/>
        <v>1</v>
      </c>
      <c r="P307" s="963"/>
      <c r="Q307" s="53">
        <f t="shared" si="60"/>
        <v>1</v>
      </c>
      <c r="R307" s="490">
        <f t="shared" si="61"/>
        <v>0</v>
      </c>
      <c r="S307" s="799">
        <f t="shared" si="62"/>
        <v>0</v>
      </c>
    </row>
    <row r="308" spans="1:19">
      <c r="A308" s="965"/>
      <c r="B308" s="137"/>
      <c r="C308" s="53">
        <f t="shared" si="53"/>
        <v>1</v>
      </c>
      <c r="D308" s="963"/>
      <c r="E308" s="53">
        <f t="shared" si="54"/>
        <v>1</v>
      </c>
      <c r="F308" s="963"/>
      <c r="G308" s="53">
        <f t="shared" si="55"/>
        <v>1</v>
      </c>
      <c r="H308" s="963"/>
      <c r="I308" s="53">
        <f t="shared" si="56"/>
        <v>1</v>
      </c>
      <c r="J308" s="963"/>
      <c r="K308" s="53">
        <f t="shared" si="57"/>
        <v>1</v>
      </c>
      <c r="L308" s="963"/>
      <c r="M308" s="53">
        <f t="shared" si="58"/>
        <v>1</v>
      </c>
      <c r="N308" s="963"/>
      <c r="O308" s="53">
        <f t="shared" si="59"/>
        <v>1</v>
      </c>
      <c r="P308" s="963"/>
      <c r="Q308" s="53">
        <f t="shared" si="60"/>
        <v>1</v>
      </c>
      <c r="R308" s="490">
        <f t="shared" si="61"/>
        <v>0</v>
      </c>
      <c r="S308" s="799">
        <f t="shared" si="62"/>
        <v>0</v>
      </c>
    </row>
    <row r="309" spans="1:19">
      <c r="A309" s="965"/>
      <c r="B309" s="137"/>
      <c r="C309" s="53">
        <f t="shared" si="53"/>
        <v>1</v>
      </c>
      <c r="D309" s="963"/>
      <c r="E309" s="53">
        <f t="shared" si="54"/>
        <v>1</v>
      </c>
      <c r="F309" s="963"/>
      <c r="G309" s="53">
        <f t="shared" si="55"/>
        <v>1</v>
      </c>
      <c r="H309" s="963"/>
      <c r="I309" s="53">
        <f t="shared" si="56"/>
        <v>1</v>
      </c>
      <c r="J309" s="963"/>
      <c r="K309" s="53">
        <f t="shared" si="57"/>
        <v>1</v>
      </c>
      <c r="L309" s="963"/>
      <c r="M309" s="53">
        <f t="shared" si="58"/>
        <v>1</v>
      </c>
      <c r="N309" s="963"/>
      <c r="O309" s="53">
        <f t="shared" si="59"/>
        <v>1</v>
      </c>
      <c r="P309" s="963"/>
      <c r="Q309" s="53">
        <f t="shared" si="60"/>
        <v>1</v>
      </c>
      <c r="R309" s="490">
        <f t="shared" si="61"/>
        <v>0</v>
      </c>
      <c r="S309" s="799">
        <f t="shared" si="62"/>
        <v>0</v>
      </c>
    </row>
    <row r="310" spans="1:19">
      <c r="A310" s="965"/>
      <c r="B310" s="137"/>
      <c r="C310" s="53">
        <f t="shared" si="53"/>
        <v>1</v>
      </c>
      <c r="D310" s="963"/>
      <c r="E310" s="53">
        <f t="shared" si="54"/>
        <v>1</v>
      </c>
      <c r="F310" s="963"/>
      <c r="G310" s="53">
        <f t="shared" si="55"/>
        <v>1</v>
      </c>
      <c r="H310" s="963"/>
      <c r="I310" s="53">
        <f t="shared" si="56"/>
        <v>1</v>
      </c>
      <c r="J310" s="963"/>
      <c r="K310" s="53">
        <f t="shared" si="57"/>
        <v>1</v>
      </c>
      <c r="L310" s="963"/>
      <c r="M310" s="53">
        <f t="shared" si="58"/>
        <v>1</v>
      </c>
      <c r="N310" s="963"/>
      <c r="O310" s="53">
        <f t="shared" si="59"/>
        <v>1</v>
      </c>
      <c r="P310" s="963"/>
      <c r="Q310" s="53">
        <f t="shared" si="60"/>
        <v>1</v>
      </c>
      <c r="R310" s="490">
        <f t="shared" si="61"/>
        <v>0</v>
      </c>
      <c r="S310" s="799">
        <f t="shared" si="62"/>
        <v>0</v>
      </c>
    </row>
    <row r="311" spans="1:19">
      <c r="A311" s="965"/>
      <c r="B311" s="137"/>
      <c r="C311" s="53">
        <f t="shared" si="53"/>
        <v>1</v>
      </c>
      <c r="D311" s="963"/>
      <c r="E311" s="53">
        <f t="shared" si="54"/>
        <v>1</v>
      </c>
      <c r="F311" s="963"/>
      <c r="G311" s="53">
        <f t="shared" si="55"/>
        <v>1</v>
      </c>
      <c r="H311" s="963"/>
      <c r="I311" s="53">
        <f t="shared" si="56"/>
        <v>1</v>
      </c>
      <c r="J311" s="963"/>
      <c r="K311" s="53">
        <f t="shared" si="57"/>
        <v>1</v>
      </c>
      <c r="L311" s="963"/>
      <c r="M311" s="53">
        <f t="shared" si="58"/>
        <v>1</v>
      </c>
      <c r="N311" s="963"/>
      <c r="O311" s="53">
        <f t="shared" si="59"/>
        <v>1</v>
      </c>
      <c r="P311" s="963"/>
      <c r="Q311" s="53">
        <f t="shared" si="60"/>
        <v>1</v>
      </c>
      <c r="R311" s="490">
        <f t="shared" si="61"/>
        <v>0</v>
      </c>
      <c r="S311" s="799">
        <f t="shared" si="62"/>
        <v>0</v>
      </c>
    </row>
    <row r="312" spans="1:19">
      <c r="A312" s="965"/>
      <c r="B312" s="137"/>
      <c r="C312" s="53">
        <f t="shared" si="53"/>
        <v>1</v>
      </c>
      <c r="D312" s="963"/>
      <c r="E312" s="53">
        <f t="shared" si="54"/>
        <v>1</v>
      </c>
      <c r="F312" s="963"/>
      <c r="G312" s="53">
        <f t="shared" si="55"/>
        <v>1</v>
      </c>
      <c r="H312" s="963"/>
      <c r="I312" s="53">
        <f t="shared" si="56"/>
        <v>1</v>
      </c>
      <c r="J312" s="963"/>
      <c r="K312" s="53">
        <f t="shared" si="57"/>
        <v>1</v>
      </c>
      <c r="L312" s="963"/>
      <c r="M312" s="53">
        <f t="shared" si="58"/>
        <v>1</v>
      </c>
      <c r="N312" s="963"/>
      <c r="O312" s="53">
        <f t="shared" si="59"/>
        <v>1</v>
      </c>
      <c r="P312" s="963"/>
      <c r="Q312" s="53">
        <f t="shared" si="60"/>
        <v>1</v>
      </c>
      <c r="R312" s="490">
        <f t="shared" si="61"/>
        <v>0</v>
      </c>
      <c r="S312" s="799">
        <f t="shared" si="62"/>
        <v>0</v>
      </c>
    </row>
    <row r="313" spans="1:19">
      <c r="A313" s="965"/>
      <c r="B313" s="137"/>
      <c r="C313" s="53">
        <f t="shared" si="53"/>
        <v>1</v>
      </c>
      <c r="D313" s="963"/>
      <c r="E313" s="53">
        <f t="shared" si="54"/>
        <v>1</v>
      </c>
      <c r="F313" s="963"/>
      <c r="G313" s="53">
        <f t="shared" si="55"/>
        <v>1</v>
      </c>
      <c r="H313" s="963"/>
      <c r="I313" s="53">
        <f t="shared" si="56"/>
        <v>1</v>
      </c>
      <c r="J313" s="963"/>
      <c r="K313" s="53">
        <f t="shared" si="57"/>
        <v>1</v>
      </c>
      <c r="L313" s="963"/>
      <c r="M313" s="53">
        <f t="shared" si="58"/>
        <v>1</v>
      </c>
      <c r="N313" s="963"/>
      <c r="O313" s="53">
        <f t="shared" si="59"/>
        <v>1</v>
      </c>
      <c r="P313" s="963"/>
      <c r="Q313" s="53">
        <f t="shared" si="60"/>
        <v>1</v>
      </c>
      <c r="R313" s="490">
        <f t="shared" si="61"/>
        <v>0</v>
      </c>
      <c r="S313" s="799">
        <f t="shared" si="62"/>
        <v>0</v>
      </c>
    </row>
    <row r="314" spans="1:19">
      <c r="A314" s="965"/>
      <c r="B314" s="137"/>
      <c r="C314" s="53">
        <f t="shared" si="53"/>
        <v>1</v>
      </c>
      <c r="D314" s="963"/>
      <c r="E314" s="53">
        <f t="shared" si="54"/>
        <v>1</v>
      </c>
      <c r="F314" s="963"/>
      <c r="G314" s="53">
        <f t="shared" si="55"/>
        <v>1</v>
      </c>
      <c r="H314" s="963"/>
      <c r="I314" s="53">
        <f t="shared" si="56"/>
        <v>1</v>
      </c>
      <c r="J314" s="963"/>
      <c r="K314" s="53">
        <f t="shared" si="57"/>
        <v>1</v>
      </c>
      <c r="L314" s="963"/>
      <c r="M314" s="53">
        <f t="shared" si="58"/>
        <v>1</v>
      </c>
      <c r="N314" s="963"/>
      <c r="O314" s="53">
        <f t="shared" si="59"/>
        <v>1</v>
      </c>
      <c r="P314" s="963"/>
      <c r="Q314" s="53">
        <f t="shared" si="60"/>
        <v>1</v>
      </c>
      <c r="R314" s="490">
        <f t="shared" si="61"/>
        <v>0</v>
      </c>
      <c r="S314" s="799">
        <f t="shared" si="62"/>
        <v>0</v>
      </c>
    </row>
    <row r="315" spans="1:19">
      <c r="A315" s="965"/>
      <c r="B315" s="137"/>
      <c r="C315" s="53">
        <f t="shared" si="53"/>
        <v>1</v>
      </c>
      <c r="D315" s="963"/>
      <c r="E315" s="53">
        <f t="shared" si="54"/>
        <v>1</v>
      </c>
      <c r="F315" s="963"/>
      <c r="G315" s="53">
        <f t="shared" si="55"/>
        <v>1</v>
      </c>
      <c r="H315" s="963"/>
      <c r="I315" s="53">
        <f t="shared" si="56"/>
        <v>1</v>
      </c>
      <c r="J315" s="963"/>
      <c r="K315" s="53">
        <f t="shared" si="57"/>
        <v>1</v>
      </c>
      <c r="L315" s="963"/>
      <c r="M315" s="53">
        <f t="shared" si="58"/>
        <v>1</v>
      </c>
      <c r="N315" s="963"/>
      <c r="O315" s="53">
        <f t="shared" si="59"/>
        <v>1</v>
      </c>
      <c r="P315" s="963"/>
      <c r="Q315" s="53">
        <f t="shared" si="60"/>
        <v>1</v>
      </c>
      <c r="R315" s="490">
        <f t="shared" si="61"/>
        <v>0</v>
      </c>
      <c r="S315" s="799">
        <f t="shared" si="62"/>
        <v>0</v>
      </c>
    </row>
    <row r="316" spans="1:19">
      <c r="A316" s="965"/>
      <c r="B316" s="137"/>
      <c r="C316" s="53">
        <f t="shared" si="53"/>
        <v>1</v>
      </c>
      <c r="D316" s="963"/>
      <c r="E316" s="53">
        <f t="shared" si="54"/>
        <v>1</v>
      </c>
      <c r="F316" s="963"/>
      <c r="G316" s="53">
        <f t="shared" si="55"/>
        <v>1</v>
      </c>
      <c r="H316" s="963"/>
      <c r="I316" s="53">
        <f t="shared" si="56"/>
        <v>1</v>
      </c>
      <c r="J316" s="963"/>
      <c r="K316" s="53">
        <f t="shared" si="57"/>
        <v>1</v>
      </c>
      <c r="L316" s="963"/>
      <c r="M316" s="53">
        <f t="shared" si="58"/>
        <v>1</v>
      </c>
      <c r="N316" s="963"/>
      <c r="O316" s="53">
        <f t="shared" si="59"/>
        <v>1</v>
      </c>
      <c r="P316" s="963"/>
      <c r="Q316" s="53">
        <f t="shared" si="60"/>
        <v>1</v>
      </c>
      <c r="R316" s="490">
        <f t="shared" si="61"/>
        <v>0</v>
      </c>
      <c r="S316" s="799">
        <f t="shared" si="62"/>
        <v>0</v>
      </c>
    </row>
    <row r="317" spans="1:19">
      <c r="A317" s="965"/>
      <c r="B317" s="137"/>
      <c r="C317" s="53">
        <f t="shared" si="53"/>
        <v>1</v>
      </c>
      <c r="D317" s="963"/>
      <c r="E317" s="53">
        <f t="shared" si="54"/>
        <v>1</v>
      </c>
      <c r="F317" s="963"/>
      <c r="G317" s="53">
        <f t="shared" si="55"/>
        <v>1</v>
      </c>
      <c r="H317" s="963"/>
      <c r="I317" s="53">
        <f t="shared" si="56"/>
        <v>1</v>
      </c>
      <c r="J317" s="963"/>
      <c r="K317" s="53">
        <f t="shared" si="57"/>
        <v>1</v>
      </c>
      <c r="L317" s="963"/>
      <c r="M317" s="53">
        <f t="shared" si="58"/>
        <v>1</v>
      </c>
      <c r="N317" s="963"/>
      <c r="O317" s="53">
        <f t="shared" si="59"/>
        <v>1</v>
      </c>
      <c r="P317" s="963"/>
      <c r="Q317" s="53">
        <f t="shared" si="60"/>
        <v>1</v>
      </c>
      <c r="R317" s="490">
        <f t="shared" si="61"/>
        <v>0</v>
      </c>
      <c r="S317" s="799">
        <f t="shared" si="62"/>
        <v>0</v>
      </c>
    </row>
    <row r="318" spans="1:19">
      <c r="A318" s="965"/>
      <c r="B318" s="137"/>
      <c r="C318" s="53">
        <f t="shared" si="53"/>
        <v>1</v>
      </c>
      <c r="D318" s="963"/>
      <c r="E318" s="53">
        <f t="shared" si="54"/>
        <v>1</v>
      </c>
      <c r="F318" s="963"/>
      <c r="G318" s="53">
        <f t="shared" si="55"/>
        <v>1</v>
      </c>
      <c r="H318" s="963"/>
      <c r="I318" s="53">
        <f t="shared" si="56"/>
        <v>1</v>
      </c>
      <c r="J318" s="963"/>
      <c r="K318" s="53">
        <f t="shared" si="57"/>
        <v>1</v>
      </c>
      <c r="L318" s="963"/>
      <c r="M318" s="53">
        <f t="shared" si="58"/>
        <v>1</v>
      </c>
      <c r="N318" s="963"/>
      <c r="O318" s="53">
        <f t="shared" si="59"/>
        <v>1</v>
      </c>
      <c r="P318" s="963"/>
      <c r="Q318" s="53">
        <f t="shared" si="60"/>
        <v>1</v>
      </c>
      <c r="R318" s="490">
        <f t="shared" si="61"/>
        <v>0</v>
      </c>
      <c r="S318" s="799">
        <f t="shared" si="62"/>
        <v>0</v>
      </c>
    </row>
    <row r="319" spans="1:19">
      <c r="A319" s="965"/>
      <c r="B319" s="137"/>
      <c r="C319" s="53">
        <f t="shared" si="53"/>
        <v>1</v>
      </c>
      <c r="D319" s="963"/>
      <c r="E319" s="53">
        <f t="shared" si="54"/>
        <v>1</v>
      </c>
      <c r="F319" s="963"/>
      <c r="G319" s="53">
        <f t="shared" si="55"/>
        <v>1</v>
      </c>
      <c r="H319" s="963"/>
      <c r="I319" s="53">
        <f t="shared" si="56"/>
        <v>1</v>
      </c>
      <c r="J319" s="963"/>
      <c r="K319" s="53">
        <f t="shared" si="57"/>
        <v>1</v>
      </c>
      <c r="L319" s="963"/>
      <c r="M319" s="53">
        <f t="shared" si="58"/>
        <v>1</v>
      </c>
      <c r="N319" s="963"/>
      <c r="O319" s="53">
        <f t="shared" si="59"/>
        <v>1</v>
      </c>
      <c r="P319" s="963"/>
      <c r="Q319" s="53">
        <f t="shared" si="60"/>
        <v>1</v>
      </c>
      <c r="R319" s="490">
        <f t="shared" si="61"/>
        <v>0</v>
      </c>
      <c r="S319" s="799">
        <f t="shared" si="62"/>
        <v>0</v>
      </c>
    </row>
    <row r="320" spans="1:19">
      <c r="A320" s="965"/>
      <c r="B320" s="137"/>
      <c r="C320" s="53">
        <f t="shared" si="53"/>
        <v>1</v>
      </c>
      <c r="D320" s="963"/>
      <c r="E320" s="53">
        <f t="shared" si="54"/>
        <v>1</v>
      </c>
      <c r="F320" s="963"/>
      <c r="G320" s="53">
        <f t="shared" si="55"/>
        <v>1</v>
      </c>
      <c r="H320" s="963"/>
      <c r="I320" s="53">
        <f t="shared" si="56"/>
        <v>1</v>
      </c>
      <c r="J320" s="963"/>
      <c r="K320" s="53">
        <f t="shared" si="57"/>
        <v>1</v>
      </c>
      <c r="L320" s="963"/>
      <c r="M320" s="53">
        <f t="shared" si="58"/>
        <v>1</v>
      </c>
      <c r="N320" s="963"/>
      <c r="O320" s="53">
        <f t="shared" si="59"/>
        <v>1</v>
      </c>
      <c r="P320" s="963"/>
      <c r="Q320" s="53">
        <f t="shared" si="60"/>
        <v>1</v>
      </c>
      <c r="R320" s="490">
        <f t="shared" si="61"/>
        <v>0</v>
      </c>
      <c r="S320" s="799">
        <f t="shared" si="62"/>
        <v>0</v>
      </c>
    </row>
    <row r="321" spans="1:19">
      <c r="A321" s="965"/>
      <c r="B321" s="137"/>
      <c r="C321" s="53">
        <f t="shared" si="53"/>
        <v>1</v>
      </c>
      <c r="D321" s="963"/>
      <c r="E321" s="53">
        <f t="shared" si="54"/>
        <v>1</v>
      </c>
      <c r="F321" s="963"/>
      <c r="G321" s="53">
        <f t="shared" si="55"/>
        <v>1</v>
      </c>
      <c r="H321" s="963"/>
      <c r="I321" s="53">
        <f t="shared" si="56"/>
        <v>1</v>
      </c>
      <c r="J321" s="963"/>
      <c r="K321" s="53">
        <f t="shared" si="57"/>
        <v>1</v>
      </c>
      <c r="L321" s="963"/>
      <c r="M321" s="53">
        <f t="shared" si="58"/>
        <v>1</v>
      </c>
      <c r="N321" s="963"/>
      <c r="O321" s="53">
        <f t="shared" si="59"/>
        <v>1</v>
      </c>
      <c r="P321" s="963"/>
      <c r="Q321" s="53">
        <f t="shared" si="60"/>
        <v>1</v>
      </c>
      <c r="R321" s="490">
        <f t="shared" si="61"/>
        <v>0</v>
      </c>
      <c r="S321" s="799">
        <f t="shared" ref="S321:S384" si="63">ROUND(R321*B321/10000,0)</f>
        <v>0</v>
      </c>
    </row>
    <row r="322" spans="1:19">
      <c r="A322" s="965"/>
      <c r="B322" s="137"/>
      <c r="C322" s="53">
        <f t="shared" si="53"/>
        <v>1</v>
      </c>
      <c r="D322" s="963"/>
      <c r="E322" s="53">
        <f t="shared" si="54"/>
        <v>1</v>
      </c>
      <c r="F322" s="963"/>
      <c r="G322" s="53">
        <f t="shared" si="55"/>
        <v>1</v>
      </c>
      <c r="H322" s="963"/>
      <c r="I322" s="53">
        <f t="shared" si="56"/>
        <v>1</v>
      </c>
      <c r="J322" s="963"/>
      <c r="K322" s="53">
        <f t="shared" si="57"/>
        <v>1</v>
      </c>
      <c r="L322" s="963"/>
      <c r="M322" s="53">
        <f t="shared" si="58"/>
        <v>1</v>
      </c>
      <c r="N322" s="963"/>
      <c r="O322" s="53">
        <f t="shared" si="59"/>
        <v>1</v>
      </c>
      <c r="P322" s="963"/>
      <c r="Q322" s="53">
        <f t="shared" si="60"/>
        <v>1</v>
      </c>
      <c r="R322" s="490">
        <f t="shared" si="61"/>
        <v>0</v>
      </c>
      <c r="S322" s="799">
        <f t="shared" si="63"/>
        <v>0</v>
      </c>
    </row>
    <row r="323" spans="1:19">
      <c r="A323" s="965"/>
      <c r="B323" s="137"/>
      <c r="C323" s="53">
        <f t="shared" si="53"/>
        <v>1</v>
      </c>
      <c r="D323" s="963"/>
      <c r="E323" s="53">
        <f t="shared" si="54"/>
        <v>1</v>
      </c>
      <c r="F323" s="963"/>
      <c r="G323" s="53">
        <f t="shared" si="55"/>
        <v>1</v>
      </c>
      <c r="H323" s="963"/>
      <c r="I323" s="53">
        <f t="shared" si="56"/>
        <v>1</v>
      </c>
      <c r="J323" s="963"/>
      <c r="K323" s="53">
        <f t="shared" si="57"/>
        <v>1</v>
      </c>
      <c r="L323" s="963"/>
      <c r="M323" s="53">
        <f t="shared" si="58"/>
        <v>1</v>
      </c>
      <c r="N323" s="963"/>
      <c r="O323" s="53">
        <f t="shared" si="59"/>
        <v>1</v>
      </c>
      <c r="P323" s="963"/>
      <c r="Q323" s="53">
        <f t="shared" si="60"/>
        <v>1</v>
      </c>
      <c r="R323" s="490">
        <f t="shared" si="61"/>
        <v>0</v>
      </c>
      <c r="S323" s="799">
        <f t="shared" si="63"/>
        <v>0</v>
      </c>
    </row>
    <row r="324" spans="1:19">
      <c r="A324" s="965"/>
      <c r="B324" s="137"/>
      <c r="C324" s="53">
        <f t="shared" si="53"/>
        <v>1</v>
      </c>
      <c r="D324" s="963"/>
      <c r="E324" s="53">
        <f t="shared" si="54"/>
        <v>1</v>
      </c>
      <c r="F324" s="963"/>
      <c r="G324" s="53">
        <f t="shared" si="55"/>
        <v>1</v>
      </c>
      <c r="H324" s="963"/>
      <c r="I324" s="53">
        <f t="shared" si="56"/>
        <v>1</v>
      </c>
      <c r="J324" s="963"/>
      <c r="K324" s="53">
        <f t="shared" si="57"/>
        <v>1</v>
      </c>
      <c r="L324" s="963"/>
      <c r="M324" s="53">
        <f t="shared" si="58"/>
        <v>1</v>
      </c>
      <c r="N324" s="963"/>
      <c r="O324" s="53">
        <f t="shared" si="59"/>
        <v>1</v>
      </c>
      <c r="P324" s="963"/>
      <c r="Q324" s="53">
        <f t="shared" si="60"/>
        <v>1</v>
      </c>
      <c r="R324" s="490">
        <f t="shared" si="61"/>
        <v>0</v>
      </c>
      <c r="S324" s="799">
        <f t="shared" si="63"/>
        <v>0</v>
      </c>
    </row>
    <row r="325" spans="1:19">
      <c r="A325" s="965"/>
      <c r="B325" s="137"/>
      <c r="C325" s="53">
        <f t="shared" si="53"/>
        <v>1</v>
      </c>
      <c r="D325" s="963"/>
      <c r="E325" s="53">
        <f t="shared" si="54"/>
        <v>1</v>
      </c>
      <c r="F325" s="963"/>
      <c r="G325" s="53">
        <f t="shared" si="55"/>
        <v>1</v>
      </c>
      <c r="H325" s="963"/>
      <c r="I325" s="53">
        <f t="shared" si="56"/>
        <v>1</v>
      </c>
      <c r="J325" s="963"/>
      <c r="K325" s="53">
        <f t="shared" si="57"/>
        <v>1</v>
      </c>
      <c r="L325" s="963"/>
      <c r="M325" s="53">
        <f t="shared" si="58"/>
        <v>1</v>
      </c>
      <c r="N325" s="963"/>
      <c r="O325" s="53">
        <f t="shared" si="59"/>
        <v>1</v>
      </c>
      <c r="P325" s="963"/>
      <c r="Q325" s="53">
        <f t="shared" si="60"/>
        <v>1</v>
      </c>
      <c r="R325" s="490">
        <f t="shared" si="61"/>
        <v>0</v>
      </c>
      <c r="S325" s="799">
        <f t="shared" si="63"/>
        <v>0</v>
      </c>
    </row>
    <row r="326" spans="1:19">
      <c r="A326" s="965"/>
      <c r="B326" s="137"/>
      <c r="C326" s="53">
        <f t="shared" si="53"/>
        <v>1</v>
      </c>
      <c r="D326" s="963"/>
      <c r="E326" s="53">
        <f t="shared" si="54"/>
        <v>1</v>
      </c>
      <c r="F326" s="963"/>
      <c r="G326" s="53">
        <f t="shared" si="55"/>
        <v>1</v>
      </c>
      <c r="H326" s="963"/>
      <c r="I326" s="53">
        <f t="shared" si="56"/>
        <v>1</v>
      </c>
      <c r="J326" s="963"/>
      <c r="K326" s="53">
        <f t="shared" si="57"/>
        <v>1</v>
      </c>
      <c r="L326" s="963"/>
      <c r="M326" s="53">
        <f t="shared" si="58"/>
        <v>1</v>
      </c>
      <c r="N326" s="963"/>
      <c r="O326" s="53">
        <f t="shared" si="59"/>
        <v>1</v>
      </c>
      <c r="P326" s="963"/>
      <c r="Q326" s="53">
        <f t="shared" si="60"/>
        <v>1</v>
      </c>
      <c r="R326" s="490">
        <f t="shared" si="61"/>
        <v>0</v>
      </c>
      <c r="S326" s="799">
        <f t="shared" si="63"/>
        <v>0</v>
      </c>
    </row>
    <row r="327" spans="1:19">
      <c r="A327" s="965"/>
      <c r="B327" s="137"/>
      <c r="C327" s="53">
        <f t="shared" si="53"/>
        <v>1</v>
      </c>
      <c r="D327" s="963"/>
      <c r="E327" s="53">
        <f t="shared" si="54"/>
        <v>1</v>
      </c>
      <c r="F327" s="963"/>
      <c r="G327" s="53">
        <f t="shared" si="55"/>
        <v>1</v>
      </c>
      <c r="H327" s="963"/>
      <c r="I327" s="53">
        <f t="shared" si="56"/>
        <v>1</v>
      </c>
      <c r="J327" s="963"/>
      <c r="K327" s="53">
        <f t="shared" si="57"/>
        <v>1</v>
      </c>
      <c r="L327" s="963"/>
      <c r="M327" s="53">
        <f t="shared" si="58"/>
        <v>1</v>
      </c>
      <c r="N327" s="963"/>
      <c r="O327" s="53">
        <f t="shared" si="59"/>
        <v>1</v>
      </c>
      <c r="P327" s="963"/>
      <c r="Q327" s="53">
        <f t="shared" si="60"/>
        <v>1</v>
      </c>
      <c r="R327" s="490">
        <f t="shared" si="61"/>
        <v>0</v>
      </c>
      <c r="S327" s="799">
        <f t="shared" si="63"/>
        <v>0</v>
      </c>
    </row>
    <row r="328" spans="1:19">
      <c r="A328" s="965"/>
      <c r="B328" s="137"/>
      <c r="C328" s="53">
        <f t="shared" si="53"/>
        <v>1</v>
      </c>
      <c r="D328" s="963"/>
      <c r="E328" s="53">
        <f t="shared" si="54"/>
        <v>1</v>
      </c>
      <c r="F328" s="963"/>
      <c r="G328" s="53">
        <f t="shared" si="55"/>
        <v>1</v>
      </c>
      <c r="H328" s="963"/>
      <c r="I328" s="53">
        <f t="shared" si="56"/>
        <v>1</v>
      </c>
      <c r="J328" s="963"/>
      <c r="K328" s="53">
        <f t="shared" si="57"/>
        <v>1</v>
      </c>
      <c r="L328" s="963"/>
      <c r="M328" s="53">
        <f t="shared" si="58"/>
        <v>1</v>
      </c>
      <c r="N328" s="963"/>
      <c r="O328" s="53">
        <f t="shared" si="59"/>
        <v>1</v>
      </c>
      <c r="P328" s="963"/>
      <c r="Q328" s="53">
        <f t="shared" si="60"/>
        <v>1</v>
      </c>
      <c r="R328" s="490">
        <f t="shared" si="61"/>
        <v>0</v>
      </c>
      <c r="S328" s="799">
        <f t="shared" si="63"/>
        <v>0</v>
      </c>
    </row>
    <row r="329" spans="1:19">
      <c r="A329" s="965"/>
      <c r="B329" s="137"/>
      <c r="C329" s="53">
        <f t="shared" si="53"/>
        <v>1</v>
      </c>
      <c r="D329" s="963"/>
      <c r="E329" s="53">
        <f t="shared" si="54"/>
        <v>1</v>
      </c>
      <c r="F329" s="963"/>
      <c r="G329" s="53">
        <f t="shared" si="55"/>
        <v>1</v>
      </c>
      <c r="H329" s="963"/>
      <c r="I329" s="53">
        <f t="shared" si="56"/>
        <v>1</v>
      </c>
      <c r="J329" s="963"/>
      <c r="K329" s="53">
        <f t="shared" si="57"/>
        <v>1</v>
      </c>
      <c r="L329" s="963"/>
      <c r="M329" s="53">
        <f t="shared" si="58"/>
        <v>1</v>
      </c>
      <c r="N329" s="963"/>
      <c r="O329" s="53">
        <f t="shared" si="59"/>
        <v>1</v>
      </c>
      <c r="P329" s="963"/>
      <c r="Q329" s="53">
        <f t="shared" si="60"/>
        <v>1</v>
      </c>
      <c r="R329" s="490">
        <f t="shared" si="61"/>
        <v>0</v>
      </c>
      <c r="S329" s="799">
        <f t="shared" si="63"/>
        <v>0</v>
      </c>
    </row>
    <row r="330" spans="1:19">
      <c r="A330" s="965"/>
      <c r="B330" s="137"/>
      <c r="C330" s="53">
        <f t="shared" si="53"/>
        <v>1</v>
      </c>
      <c r="D330" s="963"/>
      <c r="E330" s="53">
        <f t="shared" si="54"/>
        <v>1</v>
      </c>
      <c r="F330" s="963"/>
      <c r="G330" s="53">
        <f t="shared" si="55"/>
        <v>1</v>
      </c>
      <c r="H330" s="963"/>
      <c r="I330" s="53">
        <f t="shared" si="56"/>
        <v>1</v>
      </c>
      <c r="J330" s="963"/>
      <c r="K330" s="53">
        <f t="shared" si="57"/>
        <v>1</v>
      </c>
      <c r="L330" s="963"/>
      <c r="M330" s="53">
        <f t="shared" si="58"/>
        <v>1</v>
      </c>
      <c r="N330" s="963"/>
      <c r="O330" s="53">
        <f t="shared" si="59"/>
        <v>1</v>
      </c>
      <c r="P330" s="963"/>
      <c r="Q330" s="53">
        <f t="shared" si="60"/>
        <v>1</v>
      </c>
      <c r="R330" s="490">
        <f t="shared" si="61"/>
        <v>0</v>
      </c>
      <c r="S330" s="799">
        <f t="shared" si="63"/>
        <v>0</v>
      </c>
    </row>
    <row r="331" spans="1:19">
      <c r="A331" s="965"/>
      <c r="B331" s="137"/>
      <c r="C331" s="53">
        <f t="shared" si="53"/>
        <v>1</v>
      </c>
      <c r="D331" s="963"/>
      <c r="E331" s="53">
        <f t="shared" si="54"/>
        <v>1</v>
      </c>
      <c r="F331" s="963"/>
      <c r="G331" s="53">
        <f t="shared" si="55"/>
        <v>1</v>
      </c>
      <c r="H331" s="963"/>
      <c r="I331" s="53">
        <f t="shared" si="56"/>
        <v>1</v>
      </c>
      <c r="J331" s="963"/>
      <c r="K331" s="53">
        <f t="shared" si="57"/>
        <v>1</v>
      </c>
      <c r="L331" s="963"/>
      <c r="M331" s="53">
        <f t="shared" si="58"/>
        <v>1</v>
      </c>
      <c r="N331" s="963"/>
      <c r="O331" s="53">
        <f t="shared" si="59"/>
        <v>1</v>
      </c>
      <c r="P331" s="963"/>
      <c r="Q331" s="53">
        <f t="shared" si="60"/>
        <v>1</v>
      </c>
      <c r="R331" s="490">
        <f t="shared" si="61"/>
        <v>0</v>
      </c>
      <c r="S331" s="799">
        <f t="shared" si="63"/>
        <v>0</v>
      </c>
    </row>
    <row r="332" spans="1:19">
      <c r="A332" s="965"/>
      <c r="B332" s="137"/>
      <c r="C332" s="53">
        <f t="shared" si="53"/>
        <v>1</v>
      </c>
      <c r="D332" s="963"/>
      <c r="E332" s="53">
        <f t="shared" si="54"/>
        <v>1</v>
      </c>
      <c r="F332" s="963"/>
      <c r="G332" s="53">
        <f t="shared" si="55"/>
        <v>1</v>
      </c>
      <c r="H332" s="963"/>
      <c r="I332" s="53">
        <f t="shared" si="56"/>
        <v>1</v>
      </c>
      <c r="J332" s="963"/>
      <c r="K332" s="53">
        <f t="shared" si="57"/>
        <v>1</v>
      </c>
      <c r="L332" s="963"/>
      <c r="M332" s="53">
        <f t="shared" si="58"/>
        <v>1</v>
      </c>
      <c r="N332" s="963"/>
      <c r="O332" s="53">
        <f t="shared" si="59"/>
        <v>1</v>
      </c>
      <c r="P332" s="963"/>
      <c r="Q332" s="53">
        <f t="shared" si="60"/>
        <v>1</v>
      </c>
      <c r="R332" s="490">
        <f t="shared" si="61"/>
        <v>0</v>
      </c>
      <c r="S332" s="799">
        <f t="shared" si="63"/>
        <v>0</v>
      </c>
    </row>
    <row r="333" spans="1:19">
      <c r="A333" s="965"/>
      <c r="B333" s="137"/>
      <c r="C333" s="53">
        <f t="shared" si="53"/>
        <v>1</v>
      </c>
      <c r="D333" s="963"/>
      <c r="E333" s="53">
        <f t="shared" si="54"/>
        <v>1</v>
      </c>
      <c r="F333" s="963"/>
      <c r="G333" s="53">
        <f t="shared" si="55"/>
        <v>1</v>
      </c>
      <c r="H333" s="963"/>
      <c r="I333" s="53">
        <f t="shared" si="56"/>
        <v>1</v>
      </c>
      <c r="J333" s="963"/>
      <c r="K333" s="53">
        <f t="shared" si="57"/>
        <v>1</v>
      </c>
      <c r="L333" s="963"/>
      <c r="M333" s="53">
        <f t="shared" si="58"/>
        <v>1</v>
      </c>
      <c r="N333" s="963"/>
      <c r="O333" s="53">
        <f t="shared" si="59"/>
        <v>1</v>
      </c>
      <c r="P333" s="963"/>
      <c r="Q333" s="53">
        <f t="shared" si="60"/>
        <v>1</v>
      </c>
      <c r="R333" s="490">
        <f t="shared" si="61"/>
        <v>0</v>
      </c>
      <c r="S333" s="799">
        <f t="shared" si="63"/>
        <v>0</v>
      </c>
    </row>
    <row r="334" spans="1:19">
      <c r="A334" s="965"/>
      <c r="B334" s="137"/>
      <c r="C334" s="53">
        <f t="shared" si="53"/>
        <v>1</v>
      </c>
      <c r="D334" s="963"/>
      <c r="E334" s="53">
        <f t="shared" si="54"/>
        <v>1</v>
      </c>
      <c r="F334" s="963"/>
      <c r="G334" s="53">
        <f t="shared" si="55"/>
        <v>1</v>
      </c>
      <c r="H334" s="963"/>
      <c r="I334" s="53">
        <f t="shared" si="56"/>
        <v>1</v>
      </c>
      <c r="J334" s="963"/>
      <c r="K334" s="53">
        <f t="shared" si="57"/>
        <v>1</v>
      </c>
      <c r="L334" s="963"/>
      <c r="M334" s="53">
        <f t="shared" si="58"/>
        <v>1</v>
      </c>
      <c r="N334" s="963"/>
      <c r="O334" s="53">
        <f t="shared" si="59"/>
        <v>1</v>
      </c>
      <c r="P334" s="963"/>
      <c r="Q334" s="53">
        <f t="shared" si="60"/>
        <v>1</v>
      </c>
      <c r="R334" s="490">
        <f t="shared" si="61"/>
        <v>0</v>
      </c>
      <c r="S334" s="799">
        <f t="shared" si="63"/>
        <v>0</v>
      </c>
    </row>
    <row r="335" spans="1:19">
      <c r="A335" s="965"/>
      <c r="B335" s="137"/>
      <c r="C335" s="53">
        <f t="shared" si="53"/>
        <v>1</v>
      </c>
      <c r="D335" s="963"/>
      <c r="E335" s="53">
        <f t="shared" si="54"/>
        <v>1</v>
      </c>
      <c r="F335" s="963"/>
      <c r="G335" s="53">
        <f t="shared" si="55"/>
        <v>1</v>
      </c>
      <c r="H335" s="963"/>
      <c r="I335" s="53">
        <f t="shared" si="56"/>
        <v>1</v>
      </c>
      <c r="J335" s="963"/>
      <c r="K335" s="53">
        <f t="shared" si="57"/>
        <v>1</v>
      </c>
      <c r="L335" s="963"/>
      <c r="M335" s="53">
        <f t="shared" si="58"/>
        <v>1</v>
      </c>
      <c r="N335" s="963"/>
      <c r="O335" s="53">
        <f t="shared" si="59"/>
        <v>1</v>
      </c>
      <c r="P335" s="963"/>
      <c r="Q335" s="53">
        <f t="shared" si="60"/>
        <v>1</v>
      </c>
      <c r="R335" s="490">
        <f t="shared" si="61"/>
        <v>0</v>
      </c>
      <c r="S335" s="799">
        <f t="shared" si="63"/>
        <v>0</v>
      </c>
    </row>
    <row r="336" spans="1:19">
      <c r="A336" s="965"/>
      <c r="B336" s="137"/>
      <c r="C336" s="53">
        <f t="shared" si="53"/>
        <v>1</v>
      </c>
      <c r="D336" s="963"/>
      <c r="E336" s="53">
        <f t="shared" si="54"/>
        <v>1</v>
      </c>
      <c r="F336" s="963"/>
      <c r="G336" s="53">
        <f t="shared" si="55"/>
        <v>1</v>
      </c>
      <c r="H336" s="963"/>
      <c r="I336" s="53">
        <f t="shared" si="56"/>
        <v>1</v>
      </c>
      <c r="J336" s="963"/>
      <c r="K336" s="53">
        <f t="shared" si="57"/>
        <v>1</v>
      </c>
      <c r="L336" s="963"/>
      <c r="M336" s="53">
        <f t="shared" si="58"/>
        <v>1</v>
      </c>
      <c r="N336" s="963"/>
      <c r="O336" s="53">
        <f t="shared" si="59"/>
        <v>1</v>
      </c>
      <c r="P336" s="963"/>
      <c r="Q336" s="53">
        <f t="shared" si="60"/>
        <v>1</v>
      </c>
      <c r="R336" s="490">
        <f t="shared" si="61"/>
        <v>0</v>
      </c>
      <c r="S336" s="799">
        <f t="shared" si="63"/>
        <v>0</v>
      </c>
    </row>
    <row r="337" spans="1:19">
      <c r="A337" s="965"/>
      <c r="B337" s="137"/>
      <c r="C337" s="53">
        <f t="shared" si="53"/>
        <v>1</v>
      </c>
      <c r="D337" s="963"/>
      <c r="E337" s="53">
        <f t="shared" si="54"/>
        <v>1</v>
      </c>
      <c r="F337" s="963"/>
      <c r="G337" s="53">
        <f t="shared" si="55"/>
        <v>1</v>
      </c>
      <c r="H337" s="963"/>
      <c r="I337" s="53">
        <f t="shared" si="56"/>
        <v>1</v>
      </c>
      <c r="J337" s="963"/>
      <c r="K337" s="53">
        <f t="shared" si="57"/>
        <v>1</v>
      </c>
      <c r="L337" s="963"/>
      <c r="M337" s="53">
        <f t="shared" si="58"/>
        <v>1</v>
      </c>
      <c r="N337" s="963"/>
      <c r="O337" s="53">
        <f t="shared" si="59"/>
        <v>1</v>
      </c>
      <c r="P337" s="963"/>
      <c r="Q337" s="53">
        <f t="shared" si="60"/>
        <v>1</v>
      </c>
      <c r="R337" s="490">
        <f t="shared" si="61"/>
        <v>0</v>
      </c>
      <c r="S337" s="799">
        <f t="shared" si="63"/>
        <v>0</v>
      </c>
    </row>
    <row r="338" spans="1:19">
      <c r="A338" s="965"/>
      <c r="B338" s="137"/>
      <c r="C338" s="53">
        <f t="shared" si="53"/>
        <v>1</v>
      </c>
      <c r="D338" s="963"/>
      <c r="E338" s="53">
        <f t="shared" si="54"/>
        <v>1</v>
      </c>
      <c r="F338" s="963"/>
      <c r="G338" s="53">
        <f t="shared" si="55"/>
        <v>1</v>
      </c>
      <c r="H338" s="963"/>
      <c r="I338" s="53">
        <f t="shared" si="56"/>
        <v>1</v>
      </c>
      <c r="J338" s="963"/>
      <c r="K338" s="53">
        <f t="shared" si="57"/>
        <v>1</v>
      </c>
      <c r="L338" s="963"/>
      <c r="M338" s="53">
        <f t="shared" si="58"/>
        <v>1</v>
      </c>
      <c r="N338" s="963"/>
      <c r="O338" s="53">
        <f t="shared" si="59"/>
        <v>1</v>
      </c>
      <c r="P338" s="963"/>
      <c r="Q338" s="53">
        <f t="shared" si="60"/>
        <v>1</v>
      </c>
      <c r="R338" s="490">
        <f t="shared" si="61"/>
        <v>0</v>
      </c>
      <c r="S338" s="799">
        <f t="shared" si="63"/>
        <v>0</v>
      </c>
    </row>
    <row r="339" spans="1:19">
      <c r="A339" s="965"/>
      <c r="B339" s="137"/>
      <c r="C339" s="53">
        <f t="shared" si="53"/>
        <v>1</v>
      </c>
      <c r="D339" s="963"/>
      <c r="E339" s="53">
        <f t="shared" si="54"/>
        <v>1</v>
      </c>
      <c r="F339" s="963"/>
      <c r="G339" s="53">
        <f t="shared" si="55"/>
        <v>1</v>
      </c>
      <c r="H339" s="963"/>
      <c r="I339" s="53">
        <f t="shared" si="56"/>
        <v>1</v>
      </c>
      <c r="J339" s="963"/>
      <c r="K339" s="53">
        <f t="shared" si="57"/>
        <v>1</v>
      </c>
      <c r="L339" s="963"/>
      <c r="M339" s="53">
        <f t="shared" si="58"/>
        <v>1</v>
      </c>
      <c r="N339" s="963"/>
      <c r="O339" s="53">
        <f t="shared" si="59"/>
        <v>1</v>
      </c>
      <c r="P339" s="963"/>
      <c r="Q339" s="53">
        <f t="shared" si="60"/>
        <v>1</v>
      </c>
      <c r="R339" s="490">
        <f t="shared" si="61"/>
        <v>0</v>
      </c>
      <c r="S339" s="799">
        <f t="shared" si="63"/>
        <v>0</v>
      </c>
    </row>
    <row r="340" spans="1:19">
      <c r="A340" s="965"/>
      <c r="B340" s="137"/>
      <c r="C340" s="53">
        <f t="shared" si="53"/>
        <v>1</v>
      </c>
      <c r="D340" s="963"/>
      <c r="E340" s="53">
        <f t="shared" si="54"/>
        <v>1</v>
      </c>
      <c r="F340" s="963"/>
      <c r="G340" s="53">
        <f t="shared" si="55"/>
        <v>1</v>
      </c>
      <c r="H340" s="963"/>
      <c r="I340" s="53">
        <f t="shared" si="56"/>
        <v>1</v>
      </c>
      <c r="J340" s="963"/>
      <c r="K340" s="53">
        <f t="shared" si="57"/>
        <v>1</v>
      </c>
      <c r="L340" s="963"/>
      <c r="M340" s="53">
        <f t="shared" si="58"/>
        <v>1</v>
      </c>
      <c r="N340" s="963"/>
      <c r="O340" s="53">
        <f t="shared" si="59"/>
        <v>1</v>
      </c>
      <c r="P340" s="963"/>
      <c r="Q340" s="53">
        <f t="shared" si="60"/>
        <v>1</v>
      </c>
      <c r="R340" s="490">
        <f t="shared" si="61"/>
        <v>0</v>
      </c>
      <c r="S340" s="799">
        <f t="shared" si="63"/>
        <v>0</v>
      </c>
    </row>
    <row r="341" spans="1:19">
      <c r="A341" s="965"/>
      <c r="B341" s="137"/>
      <c r="C341" s="53">
        <f t="shared" si="53"/>
        <v>1</v>
      </c>
      <c r="D341" s="963"/>
      <c r="E341" s="53">
        <f t="shared" si="54"/>
        <v>1</v>
      </c>
      <c r="F341" s="963"/>
      <c r="G341" s="53">
        <f t="shared" si="55"/>
        <v>1</v>
      </c>
      <c r="H341" s="963"/>
      <c r="I341" s="53">
        <f t="shared" si="56"/>
        <v>1</v>
      </c>
      <c r="J341" s="963"/>
      <c r="K341" s="53">
        <f t="shared" si="57"/>
        <v>1</v>
      </c>
      <c r="L341" s="963"/>
      <c r="M341" s="53">
        <f t="shared" si="58"/>
        <v>1</v>
      </c>
      <c r="N341" s="963"/>
      <c r="O341" s="53">
        <f t="shared" si="59"/>
        <v>1</v>
      </c>
      <c r="P341" s="963"/>
      <c r="Q341" s="53">
        <f t="shared" si="60"/>
        <v>1</v>
      </c>
      <c r="R341" s="490">
        <f t="shared" si="61"/>
        <v>0</v>
      </c>
      <c r="S341" s="799">
        <f t="shared" si="63"/>
        <v>0</v>
      </c>
    </row>
    <row r="342" spans="1:19">
      <c r="A342" s="965"/>
      <c r="B342" s="137"/>
      <c r="C342" s="53">
        <f t="shared" si="53"/>
        <v>1</v>
      </c>
      <c r="D342" s="963"/>
      <c r="E342" s="53">
        <f t="shared" si="54"/>
        <v>1</v>
      </c>
      <c r="F342" s="963"/>
      <c r="G342" s="53">
        <f t="shared" si="55"/>
        <v>1</v>
      </c>
      <c r="H342" s="963"/>
      <c r="I342" s="53">
        <f t="shared" si="56"/>
        <v>1</v>
      </c>
      <c r="J342" s="963"/>
      <c r="K342" s="53">
        <f t="shared" si="57"/>
        <v>1</v>
      </c>
      <c r="L342" s="963"/>
      <c r="M342" s="53">
        <f t="shared" si="58"/>
        <v>1</v>
      </c>
      <c r="N342" s="963"/>
      <c r="O342" s="53">
        <f t="shared" si="59"/>
        <v>1</v>
      </c>
      <c r="P342" s="963"/>
      <c r="Q342" s="53">
        <f t="shared" si="60"/>
        <v>1</v>
      </c>
      <c r="R342" s="490">
        <f t="shared" si="61"/>
        <v>0</v>
      </c>
      <c r="S342" s="799">
        <f t="shared" si="63"/>
        <v>0</v>
      </c>
    </row>
    <row r="343" spans="1:19">
      <c r="A343" s="965"/>
      <c r="B343" s="137"/>
      <c r="C343" s="53">
        <f t="shared" si="53"/>
        <v>1</v>
      </c>
      <c r="D343" s="963"/>
      <c r="E343" s="53">
        <f t="shared" si="54"/>
        <v>1</v>
      </c>
      <c r="F343" s="963"/>
      <c r="G343" s="53">
        <f t="shared" si="55"/>
        <v>1</v>
      </c>
      <c r="H343" s="963"/>
      <c r="I343" s="53">
        <f t="shared" si="56"/>
        <v>1</v>
      </c>
      <c r="J343" s="963"/>
      <c r="K343" s="53">
        <f t="shared" si="57"/>
        <v>1</v>
      </c>
      <c r="L343" s="963"/>
      <c r="M343" s="53">
        <f t="shared" si="58"/>
        <v>1</v>
      </c>
      <c r="N343" s="963"/>
      <c r="O343" s="53">
        <f t="shared" si="59"/>
        <v>1</v>
      </c>
      <c r="P343" s="963"/>
      <c r="Q343" s="53">
        <f t="shared" si="60"/>
        <v>1</v>
      </c>
      <c r="R343" s="490">
        <f t="shared" si="61"/>
        <v>0</v>
      </c>
      <c r="S343" s="799">
        <f t="shared" si="63"/>
        <v>0</v>
      </c>
    </row>
    <row r="344" spans="1:19">
      <c r="A344" s="965"/>
      <c r="B344" s="137"/>
      <c r="C344" s="53">
        <f t="shared" si="53"/>
        <v>1</v>
      </c>
      <c r="D344" s="963"/>
      <c r="E344" s="53">
        <f t="shared" si="54"/>
        <v>1</v>
      </c>
      <c r="F344" s="963"/>
      <c r="G344" s="53">
        <f t="shared" si="55"/>
        <v>1</v>
      </c>
      <c r="H344" s="963"/>
      <c r="I344" s="53">
        <f t="shared" si="56"/>
        <v>1</v>
      </c>
      <c r="J344" s="963"/>
      <c r="K344" s="53">
        <f t="shared" si="57"/>
        <v>1</v>
      </c>
      <c r="L344" s="963"/>
      <c r="M344" s="53">
        <f t="shared" si="58"/>
        <v>1</v>
      </c>
      <c r="N344" s="963"/>
      <c r="O344" s="53">
        <f t="shared" si="59"/>
        <v>1</v>
      </c>
      <c r="P344" s="963"/>
      <c r="Q344" s="53">
        <f t="shared" si="60"/>
        <v>1</v>
      </c>
      <c r="R344" s="490">
        <f t="shared" si="61"/>
        <v>0</v>
      </c>
      <c r="S344" s="799">
        <f t="shared" si="63"/>
        <v>0</v>
      </c>
    </row>
    <row r="345" spans="1:19">
      <c r="A345" s="965"/>
      <c r="B345" s="137"/>
      <c r="C345" s="53">
        <f t="shared" si="53"/>
        <v>1</v>
      </c>
      <c r="D345" s="963"/>
      <c r="E345" s="53">
        <f t="shared" si="54"/>
        <v>1</v>
      </c>
      <c r="F345" s="963"/>
      <c r="G345" s="53">
        <f t="shared" si="55"/>
        <v>1</v>
      </c>
      <c r="H345" s="963"/>
      <c r="I345" s="53">
        <f t="shared" si="56"/>
        <v>1</v>
      </c>
      <c r="J345" s="963"/>
      <c r="K345" s="53">
        <f t="shared" si="57"/>
        <v>1</v>
      </c>
      <c r="L345" s="963"/>
      <c r="M345" s="53">
        <f t="shared" si="58"/>
        <v>1</v>
      </c>
      <c r="N345" s="963"/>
      <c r="O345" s="53">
        <f t="shared" si="59"/>
        <v>1</v>
      </c>
      <c r="P345" s="963"/>
      <c r="Q345" s="53">
        <f t="shared" si="60"/>
        <v>1</v>
      </c>
      <c r="R345" s="490">
        <f t="shared" si="61"/>
        <v>0</v>
      </c>
      <c r="S345" s="799">
        <f t="shared" si="63"/>
        <v>0</v>
      </c>
    </row>
    <row r="346" spans="1:19">
      <c r="A346" s="965"/>
      <c r="B346" s="137"/>
      <c r="C346" s="53">
        <f t="shared" ref="C346:C409" si="64">IF(B346="",1,(LOOKUP(B346,$3:$3,$4:$4)-LOOKUP($B$24,$3:$3,$4:$4)+100)/100)</f>
        <v>1</v>
      </c>
      <c r="D346" s="963"/>
      <c r="E346" s="53">
        <f t="shared" ref="E346:E409" si="65">(SUMIF($5:$5,D346,$6:$6)-SUMIF($5:$5,$D$24,$6:$6)+100)/100</f>
        <v>1</v>
      </c>
      <c r="F346" s="963"/>
      <c r="G346" s="53">
        <f t="shared" ref="G346:G409" si="66">(SUMIF($7:$7,F346,$8:$8)-SUMIF($7:$7,$F$24,$8:$8)+100)/100</f>
        <v>1</v>
      </c>
      <c r="H346" s="963"/>
      <c r="I346" s="53">
        <f t="shared" ref="I346:I409" si="67">(SUMIF($9:$9,H346,$10:$10)-SUMIF($9:$9,$H$24,$10:$10)+100)/100</f>
        <v>1</v>
      </c>
      <c r="J346" s="963"/>
      <c r="K346" s="53">
        <f t="shared" ref="K346:K409" si="68">(SUMIF($11:$11,J346,$12:$12)-SUMIF($11:$11,$J$24,$12:$12)+100)/100</f>
        <v>1</v>
      </c>
      <c r="L346" s="963"/>
      <c r="M346" s="53">
        <f t="shared" ref="M346:M409" si="69">(SUMIF($13:$13,L346,$14:$14)-SUMIF($13:$13,$L$24,$14:$14)+100)/100</f>
        <v>1</v>
      </c>
      <c r="N346" s="963"/>
      <c r="O346" s="53">
        <f t="shared" ref="O346:O409" si="70">(SUMIF($15:$15,N346,$16:$16)-SUMIF($15:$15,$N$24,$16:$16)+100)/100</f>
        <v>1</v>
      </c>
      <c r="P346" s="963"/>
      <c r="Q346" s="53">
        <f t="shared" ref="Q346:Q409" si="71">(SUMIF($17:$17,P346,$18:$18)-SUMIF($17:$17,$P$24,$18:$18)+100)/100</f>
        <v>1</v>
      </c>
      <c r="R346" s="490">
        <f t="shared" ref="R346:R409" si="72">IF(B346="",0,ROUND($R$24*C346*E346*G346*I346*K346*M346*O346*Q346,0))</f>
        <v>0</v>
      </c>
      <c r="S346" s="799">
        <f t="shared" si="63"/>
        <v>0</v>
      </c>
    </row>
    <row r="347" spans="1:19">
      <c r="A347" s="965"/>
      <c r="B347" s="137"/>
      <c r="C347" s="53">
        <f t="shared" si="64"/>
        <v>1</v>
      </c>
      <c r="D347" s="963"/>
      <c r="E347" s="53">
        <f t="shared" si="65"/>
        <v>1</v>
      </c>
      <c r="F347" s="963"/>
      <c r="G347" s="53">
        <f t="shared" si="66"/>
        <v>1</v>
      </c>
      <c r="H347" s="963"/>
      <c r="I347" s="53">
        <f t="shared" si="67"/>
        <v>1</v>
      </c>
      <c r="J347" s="963"/>
      <c r="K347" s="53">
        <f t="shared" si="68"/>
        <v>1</v>
      </c>
      <c r="L347" s="963"/>
      <c r="M347" s="53">
        <f t="shared" si="69"/>
        <v>1</v>
      </c>
      <c r="N347" s="963"/>
      <c r="O347" s="53">
        <f t="shared" si="70"/>
        <v>1</v>
      </c>
      <c r="P347" s="963"/>
      <c r="Q347" s="53">
        <f t="shared" si="71"/>
        <v>1</v>
      </c>
      <c r="R347" s="490">
        <f t="shared" si="72"/>
        <v>0</v>
      </c>
      <c r="S347" s="799">
        <f t="shared" si="63"/>
        <v>0</v>
      </c>
    </row>
    <row r="348" spans="1:19">
      <c r="A348" s="965"/>
      <c r="B348" s="137"/>
      <c r="C348" s="53">
        <f t="shared" si="64"/>
        <v>1</v>
      </c>
      <c r="D348" s="963"/>
      <c r="E348" s="53">
        <f t="shared" si="65"/>
        <v>1</v>
      </c>
      <c r="F348" s="963"/>
      <c r="G348" s="53">
        <f t="shared" si="66"/>
        <v>1</v>
      </c>
      <c r="H348" s="963"/>
      <c r="I348" s="53">
        <f t="shared" si="67"/>
        <v>1</v>
      </c>
      <c r="J348" s="963"/>
      <c r="K348" s="53">
        <f t="shared" si="68"/>
        <v>1</v>
      </c>
      <c r="L348" s="963"/>
      <c r="M348" s="53">
        <f t="shared" si="69"/>
        <v>1</v>
      </c>
      <c r="N348" s="963"/>
      <c r="O348" s="53">
        <f t="shared" si="70"/>
        <v>1</v>
      </c>
      <c r="P348" s="963"/>
      <c r="Q348" s="53">
        <f t="shared" si="71"/>
        <v>1</v>
      </c>
      <c r="R348" s="490">
        <f t="shared" si="72"/>
        <v>0</v>
      </c>
      <c r="S348" s="799">
        <f t="shared" si="63"/>
        <v>0</v>
      </c>
    </row>
    <row r="349" spans="1:19">
      <c r="A349" s="965"/>
      <c r="B349" s="137"/>
      <c r="C349" s="53">
        <f t="shared" si="64"/>
        <v>1</v>
      </c>
      <c r="D349" s="963"/>
      <c r="E349" s="53">
        <f t="shared" si="65"/>
        <v>1</v>
      </c>
      <c r="F349" s="963"/>
      <c r="G349" s="53">
        <f t="shared" si="66"/>
        <v>1</v>
      </c>
      <c r="H349" s="963"/>
      <c r="I349" s="53">
        <f t="shared" si="67"/>
        <v>1</v>
      </c>
      <c r="J349" s="963"/>
      <c r="K349" s="53">
        <f t="shared" si="68"/>
        <v>1</v>
      </c>
      <c r="L349" s="963"/>
      <c r="M349" s="53">
        <f t="shared" si="69"/>
        <v>1</v>
      </c>
      <c r="N349" s="963"/>
      <c r="O349" s="53">
        <f t="shared" si="70"/>
        <v>1</v>
      </c>
      <c r="P349" s="963"/>
      <c r="Q349" s="53">
        <f t="shared" si="71"/>
        <v>1</v>
      </c>
      <c r="R349" s="490">
        <f t="shared" si="72"/>
        <v>0</v>
      </c>
      <c r="S349" s="799">
        <f t="shared" si="63"/>
        <v>0</v>
      </c>
    </row>
    <row r="350" spans="1:19">
      <c r="A350" s="965"/>
      <c r="B350" s="137"/>
      <c r="C350" s="53">
        <f t="shared" si="64"/>
        <v>1</v>
      </c>
      <c r="D350" s="963"/>
      <c r="E350" s="53">
        <f t="shared" si="65"/>
        <v>1</v>
      </c>
      <c r="F350" s="963"/>
      <c r="G350" s="53">
        <f t="shared" si="66"/>
        <v>1</v>
      </c>
      <c r="H350" s="963"/>
      <c r="I350" s="53">
        <f t="shared" si="67"/>
        <v>1</v>
      </c>
      <c r="J350" s="963"/>
      <c r="K350" s="53">
        <f t="shared" si="68"/>
        <v>1</v>
      </c>
      <c r="L350" s="963"/>
      <c r="M350" s="53">
        <f t="shared" si="69"/>
        <v>1</v>
      </c>
      <c r="N350" s="963"/>
      <c r="O350" s="53">
        <f t="shared" si="70"/>
        <v>1</v>
      </c>
      <c r="P350" s="963"/>
      <c r="Q350" s="53">
        <f t="shared" si="71"/>
        <v>1</v>
      </c>
      <c r="R350" s="490">
        <f t="shared" si="72"/>
        <v>0</v>
      </c>
      <c r="S350" s="799">
        <f t="shared" si="63"/>
        <v>0</v>
      </c>
    </row>
    <row r="351" spans="1:19">
      <c r="A351" s="965"/>
      <c r="B351" s="137"/>
      <c r="C351" s="53">
        <f t="shared" si="64"/>
        <v>1</v>
      </c>
      <c r="D351" s="963"/>
      <c r="E351" s="53">
        <f t="shared" si="65"/>
        <v>1</v>
      </c>
      <c r="F351" s="963"/>
      <c r="G351" s="53">
        <f t="shared" si="66"/>
        <v>1</v>
      </c>
      <c r="H351" s="963"/>
      <c r="I351" s="53">
        <f t="shared" si="67"/>
        <v>1</v>
      </c>
      <c r="J351" s="963"/>
      <c r="K351" s="53">
        <f t="shared" si="68"/>
        <v>1</v>
      </c>
      <c r="L351" s="963"/>
      <c r="M351" s="53">
        <f t="shared" si="69"/>
        <v>1</v>
      </c>
      <c r="N351" s="963"/>
      <c r="O351" s="53">
        <f t="shared" si="70"/>
        <v>1</v>
      </c>
      <c r="P351" s="963"/>
      <c r="Q351" s="53">
        <f t="shared" si="71"/>
        <v>1</v>
      </c>
      <c r="R351" s="490">
        <f t="shared" si="72"/>
        <v>0</v>
      </c>
      <c r="S351" s="799">
        <f t="shared" si="63"/>
        <v>0</v>
      </c>
    </row>
    <row r="352" spans="1:19">
      <c r="A352" s="965"/>
      <c r="B352" s="137"/>
      <c r="C352" s="53">
        <f t="shared" si="64"/>
        <v>1</v>
      </c>
      <c r="D352" s="963"/>
      <c r="E352" s="53">
        <f t="shared" si="65"/>
        <v>1</v>
      </c>
      <c r="F352" s="963"/>
      <c r="G352" s="53">
        <f t="shared" si="66"/>
        <v>1</v>
      </c>
      <c r="H352" s="963"/>
      <c r="I352" s="53">
        <f t="shared" si="67"/>
        <v>1</v>
      </c>
      <c r="J352" s="963"/>
      <c r="K352" s="53">
        <f t="shared" si="68"/>
        <v>1</v>
      </c>
      <c r="L352" s="963"/>
      <c r="M352" s="53">
        <f t="shared" si="69"/>
        <v>1</v>
      </c>
      <c r="N352" s="963"/>
      <c r="O352" s="53">
        <f t="shared" si="70"/>
        <v>1</v>
      </c>
      <c r="P352" s="963"/>
      <c r="Q352" s="53">
        <f t="shared" si="71"/>
        <v>1</v>
      </c>
      <c r="R352" s="490">
        <f t="shared" si="72"/>
        <v>0</v>
      </c>
      <c r="S352" s="799">
        <f t="shared" si="63"/>
        <v>0</v>
      </c>
    </row>
    <row r="353" spans="1:19">
      <c r="A353" s="965"/>
      <c r="B353" s="137"/>
      <c r="C353" s="53">
        <f t="shared" si="64"/>
        <v>1</v>
      </c>
      <c r="D353" s="963"/>
      <c r="E353" s="53">
        <f t="shared" si="65"/>
        <v>1</v>
      </c>
      <c r="F353" s="963"/>
      <c r="G353" s="53">
        <f t="shared" si="66"/>
        <v>1</v>
      </c>
      <c r="H353" s="963"/>
      <c r="I353" s="53">
        <f t="shared" si="67"/>
        <v>1</v>
      </c>
      <c r="J353" s="963"/>
      <c r="K353" s="53">
        <f t="shared" si="68"/>
        <v>1</v>
      </c>
      <c r="L353" s="963"/>
      <c r="M353" s="53">
        <f t="shared" si="69"/>
        <v>1</v>
      </c>
      <c r="N353" s="963"/>
      <c r="O353" s="53">
        <f t="shared" si="70"/>
        <v>1</v>
      </c>
      <c r="P353" s="963"/>
      <c r="Q353" s="53">
        <f t="shared" si="71"/>
        <v>1</v>
      </c>
      <c r="R353" s="490">
        <f t="shared" si="72"/>
        <v>0</v>
      </c>
      <c r="S353" s="799">
        <f t="shared" si="63"/>
        <v>0</v>
      </c>
    </row>
    <row r="354" spans="1:19">
      <c r="A354" s="965"/>
      <c r="B354" s="137"/>
      <c r="C354" s="53">
        <f t="shared" si="64"/>
        <v>1</v>
      </c>
      <c r="D354" s="963"/>
      <c r="E354" s="53">
        <f t="shared" si="65"/>
        <v>1</v>
      </c>
      <c r="F354" s="963"/>
      <c r="G354" s="53">
        <f t="shared" si="66"/>
        <v>1</v>
      </c>
      <c r="H354" s="963"/>
      <c r="I354" s="53">
        <f t="shared" si="67"/>
        <v>1</v>
      </c>
      <c r="J354" s="963"/>
      <c r="K354" s="53">
        <f t="shared" si="68"/>
        <v>1</v>
      </c>
      <c r="L354" s="963"/>
      <c r="M354" s="53">
        <f t="shared" si="69"/>
        <v>1</v>
      </c>
      <c r="N354" s="963"/>
      <c r="O354" s="53">
        <f t="shared" si="70"/>
        <v>1</v>
      </c>
      <c r="P354" s="963"/>
      <c r="Q354" s="53">
        <f t="shared" si="71"/>
        <v>1</v>
      </c>
      <c r="R354" s="490">
        <f t="shared" si="72"/>
        <v>0</v>
      </c>
      <c r="S354" s="799">
        <f t="shared" si="63"/>
        <v>0</v>
      </c>
    </row>
    <row r="355" spans="1:19">
      <c r="A355" s="965"/>
      <c r="B355" s="137"/>
      <c r="C355" s="53">
        <f t="shared" si="64"/>
        <v>1</v>
      </c>
      <c r="D355" s="963"/>
      <c r="E355" s="53">
        <f t="shared" si="65"/>
        <v>1</v>
      </c>
      <c r="F355" s="963"/>
      <c r="G355" s="53">
        <f t="shared" si="66"/>
        <v>1</v>
      </c>
      <c r="H355" s="963"/>
      <c r="I355" s="53">
        <f t="shared" si="67"/>
        <v>1</v>
      </c>
      <c r="J355" s="963"/>
      <c r="K355" s="53">
        <f t="shared" si="68"/>
        <v>1</v>
      </c>
      <c r="L355" s="963"/>
      <c r="M355" s="53">
        <f t="shared" si="69"/>
        <v>1</v>
      </c>
      <c r="N355" s="963"/>
      <c r="O355" s="53">
        <f t="shared" si="70"/>
        <v>1</v>
      </c>
      <c r="P355" s="963"/>
      <c r="Q355" s="53">
        <f t="shared" si="71"/>
        <v>1</v>
      </c>
      <c r="R355" s="490">
        <f t="shared" si="72"/>
        <v>0</v>
      </c>
      <c r="S355" s="799">
        <f t="shared" si="63"/>
        <v>0</v>
      </c>
    </row>
    <row r="356" spans="1:19">
      <c r="A356" s="965"/>
      <c r="B356" s="137"/>
      <c r="C356" s="53">
        <f t="shared" si="64"/>
        <v>1</v>
      </c>
      <c r="D356" s="963"/>
      <c r="E356" s="53">
        <f t="shared" si="65"/>
        <v>1</v>
      </c>
      <c r="F356" s="963"/>
      <c r="G356" s="53">
        <f t="shared" si="66"/>
        <v>1</v>
      </c>
      <c r="H356" s="963"/>
      <c r="I356" s="53">
        <f t="shared" si="67"/>
        <v>1</v>
      </c>
      <c r="J356" s="963"/>
      <c r="K356" s="53">
        <f t="shared" si="68"/>
        <v>1</v>
      </c>
      <c r="L356" s="963"/>
      <c r="M356" s="53">
        <f t="shared" si="69"/>
        <v>1</v>
      </c>
      <c r="N356" s="963"/>
      <c r="O356" s="53">
        <f t="shared" si="70"/>
        <v>1</v>
      </c>
      <c r="P356" s="963"/>
      <c r="Q356" s="53">
        <f t="shared" si="71"/>
        <v>1</v>
      </c>
      <c r="R356" s="490">
        <f t="shared" si="72"/>
        <v>0</v>
      </c>
      <c r="S356" s="799">
        <f t="shared" si="63"/>
        <v>0</v>
      </c>
    </row>
    <row r="357" spans="1:19">
      <c r="A357" s="965"/>
      <c r="B357" s="137"/>
      <c r="C357" s="53">
        <f t="shared" si="64"/>
        <v>1</v>
      </c>
      <c r="D357" s="963"/>
      <c r="E357" s="53">
        <f t="shared" si="65"/>
        <v>1</v>
      </c>
      <c r="F357" s="963"/>
      <c r="G357" s="53">
        <f t="shared" si="66"/>
        <v>1</v>
      </c>
      <c r="H357" s="963"/>
      <c r="I357" s="53">
        <f t="shared" si="67"/>
        <v>1</v>
      </c>
      <c r="J357" s="963"/>
      <c r="K357" s="53">
        <f t="shared" si="68"/>
        <v>1</v>
      </c>
      <c r="L357" s="963"/>
      <c r="M357" s="53">
        <f t="shared" si="69"/>
        <v>1</v>
      </c>
      <c r="N357" s="963"/>
      <c r="O357" s="53">
        <f t="shared" si="70"/>
        <v>1</v>
      </c>
      <c r="P357" s="963"/>
      <c r="Q357" s="53">
        <f t="shared" si="71"/>
        <v>1</v>
      </c>
      <c r="R357" s="490">
        <f t="shared" si="72"/>
        <v>0</v>
      </c>
      <c r="S357" s="799">
        <f t="shared" si="63"/>
        <v>0</v>
      </c>
    </row>
    <row r="358" spans="1:19">
      <c r="A358" s="965"/>
      <c r="B358" s="137"/>
      <c r="C358" s="53">
        <f t="shared" si="64"/>
        <v>1</v>
      </c>
      <c r="D358" s="963"/>
      <c r="E358" s="53">
        <f t="shared" si="65"/>
        <v>1</v>
      </c>
      <c r="F358" s="963"/>
      <c r="G358" s="53">
        <f t="shared" si="66"/>
        <v>1</v>
      </c>
      <c r="H358" s="963"/>
      <c r="I358" s="53">
        <f t="shared" si="67"/>
        <v>1</v>
      </c>
      <c r="J358" s="963"/>
      <c r="K358" s="53">
        <f t="shared" si="68"/>
        <v>1</v>
      </c>
      <c r="L358" s="963"/>
      <c r="M358" s="53">
        <f t="shared" si="69"/>
        <v>1</v>
      </c>
      <c r="N358" s="963"/>
      <c r="O358" s="53">
        <f t="shared" si="70"/>
        <v>1</v>
      </c>
      <c r="P358" s="963"/>
      <c r="Q358" s="53">
        <f t="shared" si="71"/>
        <v>1</v>
      </c>
      <c r="R358" s="490">
        <f t="shared" si="72"/>
        <v>0</v>
      </c>
      <c r="S358" s="799">
        <f t="shared" si="63"/>
        <v>0</v>
      </c>
    </row>
    <row r="359" spans="1:19">
      <c r="A359" s="965"/>
      <c r="B359" s="137"/>
      <c r="C359" s="53">
        <f t="shared" si="64"/>
        <v>1</v>
      </c>
      <c r="D359" s="963"/>
      <c r="E359" s="53">
        <f t="shared" si="65"/>
        <v>1</v>
      </c>
      <c r="F359" s="963"/>
      <c r="G359" s="53">
        <f t="shared" si="66"/>
        <v>1</v>
      </c>
      <c r="H359" s="963"/>
      <c r="I359" s="53">
        <f t="shared" si="67"/>
        <v>1</v>
      </c>
      <c r="J359" s="963"/>
      <c r="K359" s="53">
        <f t="shared" si="68"/>
        <v>1</v>
      </c>
      <c r="L359" s="963"/>
      <c r="M359" s="53">
        <f t="shared" si="69"/>
        <v>1</v>
      </c>
      <c r="N359" s="963"/>
      <c r="O359" s="53">
        <f t="shared" si="70"/>
        <v>1</v>
      </c>
      <c r="P359" s="963"/>
      <c r="Q359" s="53">
        <f t="shared" si="71"/>
        <v>1</v>
      </c>
      <c r="R359" s="490">
        <f t="shared" si="72"/>
        <v>0</v>
      </c>
      <c r="S359" s="799">
        <f t="shared" si="63"/>
        <v>0</v>
      </c>
    </row>
    <row r="360" spans="1:19">
      <c r="A360" s="965"/>
      <c r="B360" s="137"/>
      <c r="C360" s="53">
        <f t="shared" si="64"/>
        <v>1</v>
      </c>
      <c r="D360" s="963"/>
      <c r="E360" s="53">
        <f t="shared" si="65"/>
        <v>1</v>
      </c>
      <c r="F360" s="963"/>
      <c r="G360" s="53">
        <f t="shared" si="66"/>
        <v>1</v>
      </c>
      <c r="H360" s="963"/>
      <c r="I360" s="53">
        <f t="shared" si="67"/>
        <v>1</v>
      </c>
      <c r="J360" s="963"/>
      <c r="K360" s="53">
        <f t="shared" si="68"/>
        <v>1</v>
      </c>
      <c r="L360" s="963"/>
      <c r="M360" s="53">
        <f t="shared" si="69"/>
        <v>1</v>
      </c>
      <c r="N360" s="963"/>
      <c r="O360" s="53">
        <f t="shared" si="70"/>
        <v>1</v>
      </c>
      <c r="P360" s="963"/>
      <c r="Q360" s="53">
        <f t="shared" si="71"/>
        <v>1</v>
      </c>
      <c r="R360" s="490">
        <f t="shared" si="72"/>
        <v>0</v>
      </c>
      <c r="S360" s="799">
        <f t="shared" si="63"/>
        <v>0</v>
      </c>
    </row>
    <row r="361" spans="1:19">
      <c r="A361" s="965"/>
      <c r="B361" s="137"/>
      <c r="C361" s="53">
        <f t="shared" si="64"/>
        <v>1</v>
      </c>
      <c r="D361" s="963"/>
      <c r="E361" s="53">
        <f t="shared" si="65"/>
        <v>1</v>
      </c>
      <c r="F361" s="963"/>
      <c r="G361" s="53">
        <f t="shared" si="66"/>
        <v>1</v>
      </c>
      <c r="H361" s="963"/>
      <c r="I361" s="53">
        <f t="shared" si="67"/>
        <v>1</v>
      </c>
      <c r="J361" s="963"/>
      <c r="K361" s="53">
        <f t="shared" si="68"/>
        <v>1</v>
      </c>
      <c r="L361" s="963"/>
      <c r="M361" s="53">
        <f t="shared" si="69"/>
        <v>1</v>
      </c>
      <c r="N361" s="963"/>
      <c r="O361" s="53">
        <f t="shared" si="70"/>
        <v>1</v>
      </c>
      <c r="P361" s="963"/>
      <c r="Q361" s="53">
        <f t="shared" si="71"/>
        <v>1</v>
      </c>
      <c r="R361" s="490">
        <f t="shared" si="72"/>
        <v>0</v>
      </c>
      <c r="S361" s="799">
        <f t="shared" si="63"/>
        <v>0</v>
      </c>
    </row>
    <row r="362" spans="1:19">
      <c r="A362" s="965"/>
      <c r="B362" s="137"/>
      <c r="C362" s="53">
        <f t="shared" si="64"/>
        <v>1</v>
      </c>
      <c r="D362" s="963"/>
      <c r="E362" s="53">
        <f t="shared" si="65"/>
        <v>1</v>
      </c>
      <c r="F362" s="963"/>
      <c r="G362" s="53">
        <f t="shared" si="66"/>
        <v>1</v>
      </c>
      <c r="H362" s="963"/>
      <c r="I362" s="53">
        <f t="shared" si="67"/>
        <v>1</v>
      </c>
      <c r="J362" s="963"/>
      <c r="K362" s="53">
        <f t="shared" si="68"/>
        <v>1</v>
      </c>
      <c r="L362" s="963"/>
      <c r="M362" s="53">
        <f t="shared" si="69"/>
        <v>1</v>
      </c>
      <c r="N362" s="963"/>
      <c r="O362" s="53">
        <f t="shared" si="70"/>
        <v>1</v>
      </c>
      <c r="P362" s="963"/>
      <c r="Q362" s="53">
        <f t="shared" si="71"/>
        <v>1</v>
      </c>
      <c r="R362" s="490">
        <f t="shared" si="72"/>
        <v>0</v>
      </c>
      <c r="S362" s="799">
        <f t="shared" si="63"/>
        <v>0</v>
      </c>
    </row>
    <row r="363" spans="1:19">
      <c r="A363" s="965"/>
      <c r="B363" s="137"/>
      <c r="C363" s="53">
        <f t="shared" si="64"/>
        <v>1</v>
      </c>
      <c r="D363" s="963"/>
      <c r="E363" s="53">
        <f t="shared" si="65"/>
        <v>1</v>
      </c>
      <c r="F363" s="963"/>
      <c r="G363" s="53">
        <f t="shared" si="66"/>
        <v>1</v>
      </c>
      <c r="H363" s="963"/>
      <c r="I363" s="53">
        <f t="shared" si="67"/>
        <v>1</v>
      </c>
      <c r="J363" s="963"/>
      <c r="K363" s="53">
        <f t="shared" si="68"/>
        <v>1</v>
      </c>
      <c r="L363" s="963"/>
      <c r="M363" s="53">
        <f t="shared" si="69"/>
        <v>1</v>
      </c>
      <c r="N363" s="963"/>
      <c r="O363" s="53">
        <f t="shared" si="70"/>
        <v>1</v>
      </c>
      <c r="P363" s="963"/>
      <c r="Q363" s="53">
        <f t="shared" si="71"/>
        <v>1</v>
      </c>
      <c r="R363" s="490">
        <f t="shared" si="72"/>
        <v>0</v>
      </c>
      <c r="S363" s="799">
        <f t="shared" si="63"/>
        <v>0</v>
      </c>
    </row>
    <row r="364" spans="1:19">
      <c r="A364" s="965"/>
      <c r="B364" s="137"/>
      <c r="C364" s="53">
        <f t="shared" si="64"/>
        <v>1</v>
      </c>
      <c r="D364" s="963"/>
      <c r="E364" s="53">
        <f t="shared" si="65"/>
        <v>1</v>
      </c>
      <c r="F364" s="963"/>
      <c r="G364" s="53">
        <f t="shared" si="66"/>
        <v>1</v>
      </c>
      <c r="H364" s="963"/>
      <c r="I364" s="53">
        <f t="shared" si="67"/>
        <v>1</v>
      </c>
      <c r="J364" s="963"/>
      <c r="K364" s="53">
        <f t="shared" si="68"/>
        <v>1</v>
      </c>
      <c r="L364" s="963"/>
      <c r="M364" s="53">
        <f t="shared" si="69"/>
        <v>1</v>
      </c>
      <c r="N364" s="963"/>
      <c r="O364" s="53">
        <f t="shared" si="70"/>
        <v>1</v>
      </c>
      <c r="P364" s="963"/>
      <c r="Q364" s="53">
        <f t="shared" si="71"/>
        <v>1</v>
      </c>
      <c r="R364" s="490">
        <f t="shared" si="72"/>
        <v>0</v>
      </c>
      <c r="S364" s="799">
        <f t="shared" si="63"/>
        <v>0</v>
      </c>
    </row>
    <row r="365" spans="1:19">
      <c r="A365" s="965"/>
      <c r="B365" s="137"/>
      <c r="C365" s="53">
        <f t="shared" si="64"/>
        <v>1</v>
      </c>
      <c r="D365" s="963"/>
      <c r="E365" s="53">
        <f t="shared" si="65"/>
        <v>1</v>
      </c>
      <c r="F365" s="963"/>
      <c r="G365" s="53">
        <f t="shared" si="66"/>
        <v>1</v>
      </c>
      <c r="H365" s="963"/>
      <c r="I365" s="53">
        <f t="shared" si="67"/>
        <v>1</v>
      </c>
      <c r="J365" s="963"/>
      <c r="K365" s="53">
        <f t="shared" si="68"/>
        <v>1</v>
      </c>
      <c r="L365" s="963"/>
      <c r="M365" s="53">
        <f t="shared" si="69"/>
        <v>1</v>
      </c>
      <c r="N365" s="963"/>
      <c r="O365" s="53">
        <f t="shared" si="70"/>
        <v>1</v>
      </c>
      <c r="P365" s="963"/>
      <c r="Q365" s="53">
        <f t="shared" si="71"/>
        <v>1</v>
      </c>
      <c r="R365" s="490">
        <f t="shared" si="72"/>
        <v>0</v>
      </c>
      <c r="S365" s="799">
        <f t="shared" si="63"/>
        <v>0</v>
      </c>
    </row>
    <row r="366" spans="1:19">
      <c r="A366" s="965"/>
      <c r="B366" s="137"/>
      <c r="C366" s="53">
        <f t="shared" si="64"/>
        <v>1</v>
      </c>
      <c r="D366" s="963"/>
      <c r="E366" s="53">
        <f t="shared" si="65"/>
        <v>1</v>
      </c>
      <c r="F366" s="963"/>
      <c r="G366" s="53">
        <f t="shared" si="66"/>
        <v>1</v>
      </c>
      <c r="H366" s="963"/>
      <c r="I366" s="53">
        <f t="shared" si="67"/>
        <v>1</v>
      </c>
      <c r="J366" s="963"/>
      <c r="K366" s="53">
        <f t="shared" si="68"/>
        <v>1</v>
      </c>
      <c r="L366" s="963"/>
      <c r="M366" s="53">
        <f t="shared" si="69"/>
        <v>1</v>
      </c>
      <c r="N366" s="963"/>
      <c r="O366" s="53">
        <f t="shared" si="70"/>
        <v>1</v>
      </c>
      <c r="P366" s="963"/>
      <c r="Q366" s="53">
        <f t="shared" si="71"/>
        <v>1</v>
      </c>
      <c r="R366" s="490">
        <f t="shared" si="72"/>
        <v>0</v>
      </c>
      <c r="S366" s="799">
        <f t="shared" si="63"/>
        <v>0</v>
      </c>
    </row>
    <row r="367" spans="1:19">
      <c r="A367" s="965"/>
      <c r="B367" s="137"/>
      <c r="C367" s="53">
        <f t="shared" si="64"/>
        <v>1</v>
      </c>
      <c r="D367" s="963"/>
      <c r="E367" s="53">
        <f t="shared" si="65"/>
        <v>1</v>
      </c>
      <c r="F367" s="963"/>
      <c r="G367" s="53">
        <f t="shared" si="66"/>
        <v>1</v>
      </c>
      <c r="H367" s="963"/>
      <c r="I367" s="53">
        <f t="shared" si="67"/>
        <v>1</v>
      </c>
      <c r="J367" s="963"/>
      <c r="K367" s="53">
        <f t="shared" si="68"/>
        <v>1</v>
      </c>
      <c r="L367" s="963"/>
      <c r="M367" s="53">
        <f t="shared" si="69"/>
        <v>1</v>
      </c>
      <c r="N367" s="963"/>
      <c r="O367" s="53">
        <f t="shared" si="70"/>
        <v>1</v>
      </c>
      <c r="P367" s="963"/>
      <c r="Q367" s="53">
        <f t="shared" si="71"/>
        <v>1</v>
      </c>
      <c r="R367" s="490">
        <f t="shared" si="72"/>
        <v>0</v>
      </c>
      <c r="S367" s="799">
        <f t="shared" si="63"/>
        <v>0</v>
      </c>
    </row>
    <row r="368" spans="1:19">
      <c r="A368" s="965"/>
      <c r="B368" s="137"/>
      <c r="C368" s="53">
        <f t="shared" si="64"/>
        <v>1</v>
      </c>
      <c r="D368" s="963"/>
      <c r="E368" s="53">
        <f t="shared" si="65"/>
        <v>1</v>
      </c>
      <c r="F368" s="963"/>
      <c r="G368" s="53">
        <f t="shared" si="66"/>
        <v>1</v>
      </c>
      <c r="H368" s="963"/>
      <c r="I368" s="53">
        <f t="shared" si="67"/>
        <v>1</v>
      </c>
      <c r="J368" s="963"/>
      <c r="K368" s="53">
        <f t="shared" si="68"/>
        <v>1</v>
      </c>
      <c r="L368" s="963"/>
      <c r="M368" s="53">
        <f t="shared" si="69"/>
        <v>1</v>
      </c>
      <c r="N368" s="963"/>
      <c r="O368" s="53">
        <f t="shared" si="70"/>
        <v>1</v>
      </c>
      <c r="P368" s="963"/>
      <c r="Q368" s="53">
        <f t="shared" si="71"/>
        <v>1</v>
      </c>
      <c r="R368" s="490">
        <f t="shared" si="72"/>
        <v>0</v>
      </c>
      <c r="S368" s="799">
        <f t="shared" si="63"/>
        <v>0</v>
      </c>
    </row>
    <row r="369" spans="1:19">
      <c r="A369" s="965"/>
      <c r="B369" s="137"/>
      <c r="C369" s="53">
        <f t="shared" si="64"/>
        <v>1</v>
      </c>
      <c r="D369" s="963"/>
      <c r="E369" s="53">
        <f t="shared" si="65"/>
        <v>1</v>
      </c>
      <c r="F369" s="963"/>
      <c r="G369" s="53">
        <f t="shared" si="66"/>
        <v>1</v>
      </c>
      <c r="H369" s="963"/>
      <c r="I369" s="53">
        <f t="shared" si="67"/>
        <v>1</v>
      </c>
      <c r="J369" s="963"/>
      <c r="K369" s="53">
        <f t="shared" si="68"/>
        <v>1</v>
      </c>
      <c r="L369" s="963"/>
      <c r="M369" s="53">
        <f t="shared" si="69"/>
        <v>1</v>
      </c>
      <c r="N369" s="963"/>
      <c r="O369" s="53">
        <f t="shared" si="70"/>
        <v>1</v>
      </c>
      <c r="P369" s="963"/>
      <c r="Q369" s="53">
        <f t="shared" si="71"/>
        <v>1</v>
      </c>
      <c r="R369" s="490">
        <f t="shared" si="72"/>
        <v>0</v>
      </c>
      <c r="S369" s="799">
        <f t="shared" si="63"/>
        <v>0</v>
      </c>
    </row>
    <row r="370" spans="1:19">
      <c r="A370" s="965"/>
      <c r="B370" s="137"/>
      <c r="C370" s="53">
        <f t="shared" si="64"/>
        <v>1</v>
      </c>
      <c r="D370" s="963"/>
      <c r="E370" s="53">
        <f t="shared" si="65"/>
        <v>1</v>
      </c>
      <c r="F370" s="963"/>
      <c r="G370" s="53">
        <f t="shared" si="66"/>
        <v>1</v>
      </c>
      <c r="H370" s="963"/>
      <c r="I370" s="53">
        <f t="shared" si="67"/>
        <v>1</v>
      </c>
      <c r="J370" s="963"/>
      <c r="K370" s="53">
        <f t="shared" si="68"/>
        <v>1</v>
      </c>
      <c r="L370" s="963"/>
      <c r="M370" s="53">
        <f t="shared" si="69"/>
        <v>1</v>
      </c>
      <c r="N370" s="963"/>
      <c r="O370" s="53">
        <f t="shared" si="70"/>
        <v>1</v>
      </c>
      <c r="P370" s="963"/>
      <c r="Q370" s="53">
        <f t="shared" si="71"/>
        <v>1</v>
      </c>
      <c r="R370" s="490">
        <f t="shared" si="72"/>
        <v>0</v>
      </c>
      <c r="S370" s="799">
        <f t="shared" si="63"/>
        <v>0</v>
      </c>
    </row>
    <row r="371" spans="1:19">
      <c r="A371" s="965"/>
      <c r="B371" s="137"/>
      <c r="C371" s="53">
        <f t="shared" si="64"/>
        <v>1</v>
      </c>
      <c r="D371" s="963"/>
      <c r="E371" s="53">
        <f t="shared" si="65"/>
        <v>1</v>
      </c>
      <c r="F371" s="963"/>
      <c r="G371" s="53">
        <f t="shared" si="66"/>
        <v>1</v>
      </c>
      <c r="H371" s="963"/>
      <c r="I371" s="53">
        <f t="shared" si="67"/>
        <v>1</v>
      </c>
      <c r="J371" s="963"/>
      <c r="K371" s="53">
        <f t="shared" si="68"/>
        <v>1</v>
      </c>
      <c r="L371" s="963"/>
      <c r="M371" s="53">
        <f t="shared" si="69"/>
        <v>1</v>
      </c>
      <c r="N371" s="963"/>
      <c r="O371" s="53">
        <f t="shared" si="70"/>
        <v>1</v>
      </c>
      <c r="P371" s="963"/>
      <c r="Q371" s="53">
        <f t="shared" si="71"/>
        <v>1</v>
      </c>
      <c r="R371" s="490">
        <f t="shared" si="72"/>
        <v>0</v>
      </c>
      <c r="S371" s="799">
        <f t="shared" si="63"/>
        <v>0</v>
      </c>
    </row>
    <row r="372" spans="1:19">
      <c r="A372" s="965"/>
      <c r="B372" s="137"/>
      <c r="C372" s="53">
        <f t="shared" si="64"/>
        <v>1</v>
      </c>
      <c r="D372" s="963"/>
      <c r="E372" s="53">
        <f t="shared" si="65"/>
        <v>1</v>
      </c>
      <c r="F372" s="963"/>
      <c r="G372" s="53">
        <f t="shared" si="66"/>
        <v>1</v>
      </c>
      <c r="H372" s="963"/>
      <c r="I372" s="53">
        <f t="shared" si="67"/>
        <v>1</v>
      </c>
      <c r="J372" s="963"/>
      <c r="K372" s="53">
        <f t="shared" si="68"/>
        <v>1</v>
      </c>
      <c r="L372" s="963"/>
      <c r="M372" s="53">
        <f t="shared" si="69"/>
        <v>1</v>
      </c>
      <c r="N372" s="963"/>
      <c r="O372" s="53">
        <f t="shared" si="70"/>
        <v>1</v>
      </c>
      <c r="P372" s="963"/>
      <c r="Q372" s="53">
        <f t="shared" si="71"/>
        <v>1</v>
      </c>
      <c r="R372" s="490">
        <f t="shared" si="72"/>
        <v>0</v>
      </c>
      <c r="S372" s="799">
        <f t="shared" si="63"/>
        <v>0</v>
      </c>
    </row>
    <row r="373" spans="1:19">
      <c r="A373" s="965"/>
      <c r="B373" s="137"/>
      <c r="C373" s="53">
        <f t="shared" si="64"/>
        <v>1</v>
      </c>
      <c r="D373" s="963"/>
      <c r="E373" s="53">
        <f t="shared" si="65"/>
        <v>1</v>
      </c>
      <c r="F373" s="963"/>
      <c r="G373" s="53">
        <f t="shared" si="66"/>
        <v>1</v>
      </c>
      <c r="H373" s="963"/>
      <c r="I373" s="53">
        <f t="shared" si="67"/>
        <v>1</v>
      </c>
      <c r="J373" s="963"/>
      <c r="K373" s="53">
        <f t="shared" si="68"/>
        <v>1</v>
      </c>
      <c r="L373" s="963"/>
      <c r="M373" s="53">
        <f t="shared" si="69"/>
        <v>1</v>
      </c>
      <c r="N373" s="963"/>
      <c r="O373" s="53">
        <f t="shared" si="70"/>
        <v>1</v>
      </c>
      <c r="P373" s="963"/>
      <c r="Q373" s="53">
        <f t="shared" si="71"/>
        <v>1</v>
      </c>
      <c r="R373" s="490">
        <f t="shared" si="72"/>
        <v>0</v>
      </c>
      <c r="S373" s="799">
        <f t="shared" si="63"/>
        <v>0</v>
      </c>
    </row>
    <row r="374" spans="1:19">
      <c r="A374" s="965"/>
      <c r="B374" s="137"/>
      <c r="C374" s="53">
        <f t="shared" si="64"/>
        <v>1</v>
      </c>
      <c r="D374" s="963"/>
      <c r="E374" s="53">
        <f t="shared" si="65"/>
        <v>1</v>
      </c>
      <c r="F374" s="963"/>
      <c r="G374" s="53">
        <f t="shared" si="66"/>
        <v>1</v>
      </c>
      <c r="H374" s="963"/>
      <c r="I374" s="53">
        <f t="shared" si="67"/>
        <v>1</v>
      </c>
      <c r="J374" s="963"/>
      <c r="K374" s="53">
        <f t="shared" si="68"/>
        <v>1</v>
      </c>
      <c r="L374" s="963"/>
      <c r="M374" s="53">
        <f t="shared" si="69"/>
        <v>1</v>
      </c>
      <c r="N374" s="963"/>
      <c r="O374" s="53">
        <f t="shared" si="70"/>
        <v>1</v>
      </c>
      <c r="P374" s="963"/>
      <c r="Q374" s="53">
        <f t="shared" si="71"/>
        <v>1</v>
      </c>
      <c r="R374" s="490">
        <f t="shared" si="72"/>
        <v>0</v>
      </c>
      <c r="S374" s="799">
        <f t="shared" si="63"/>
        <v>0</v>
      </c>
    </row>
    <row r="375" spans="1:19">
      <c r="A375" s="965"/>
      <c r="B375" s="137"/>
      <c r="C375" s="53">
        <f t="shared" si="64"/>
        <v>1</v>
      </c>
      <c r="D375" s="963"/>
      <c r="E375" s="53">
        <f t="shared" si="65"/>
        <v>1</v>
      </c>
      <c r="F375" s="963"/>
      <c r="G375" s="53">
        <f t="shared" si="66"/>
        <v>1</v>
      </c>
      <c r="H375" s="963"/>
      <c r="I375" s="53">
        <f t="shared" si="67"/>
        <v>1</v>
      </c>
      <c r="J375" s="963"/>
      <c r="K375" s="53">
        <f t="shared" si="68"/>
        <v>1</v>
      </c>
      <c r="L375" s="963"/>
      <c r="M375" s="53">
        <f t="shared" si="69"/>
        <v>1</v>
      </c>
      <c r="N375" s="963"/>
      <c r="O375" s="53">
        <f t="shared" si="70"/>
        <v>1</v>
      </c>
      <c r="P375" s="963"/>
      <c r="Q375" s="53">
        <f t="shared" si="71"/>
        <v>1</v>
      </c>
      <c r="R375" s="490">
        <f t="shared" si="72"/>
        <v>0</v>
      </c>
      <c r="S375" s="799">
        <f t="shared" si="63"/>
        <v>0</v>
      </c>
    </row>
    <row r="376" spans="1:19">
      <c r="A376" s="965"/>
      <c r="B376" s="137"/>
      <c r="C376" s="53">
        <f t="shared" si="64"/>
        <v>1</v>
      </c>
      <c r="D376" s="963"/>
      <c r="E376" s="53">
        <f t="shared" si="65"/>
        <v>1</v>
      </c>
      <c r="F376" s="963"/>
      <c r="G376" s="53">
        <f t="shared" si="66"/>
        <v>1</v>
      </c>
      <c r="H376" s="963"/>
      <c r="I376" s="53">
        <f t="shared" si="67"/>
        <v>1</v>
      </c>
      <c r="J376" s="963"/>
      <c r="K376" s="53">
        <f t="shared" si="68"/>
        <v>1</v>
      </c>
      <c r="L376" s="963"/>
      <c r="M376" s="53">
        <f t="shared" si="69"/>
        <v>1</v>
      </c>
      <c r="N376" s="963"/>
      <c r="O376" s="53">
        <f t="shared" si="70"/>
        <v>1</v>
      </c>
      <c r="P376" s="963"/>
      <c r="Q376" s="53">
        <f t="shared" si="71"/>
        <v>1</v>
      </c>
      <c r="R376" s="490">
        <f t="shared" si="72"/>
        <v>0</v>
      </c>
      <c r="S376" s="799">
        <f t="shared" si="63"/>
        <v>0</v>
      </c>
    </row>
    <row r="377" spans="1:19">
      <c r="A377" s="965"/>
      <c r="B377" s="137"/>
      <c r="C377" s="53">
        <f t="shared" si="64"/>
        <v>1</v>
      </c>
      <c r="D377" s="963"/>
      <c r="E377" s="53">
        <f t="shared" si="65"/>
        <v>1</v>
      </c>
      <c r="F377" s="963"/>
      <c r="G377" s="53">
        <f t="shared" si="66"/>
        <v>1</v>
      </c>
      <c r="H377" s="963"/>
      <c r="I377" s="53">
        <f t="shared" si="67"/>
        <v>1</v>
      </c>
      <c r="J377" s="963"/>
      <c r="K377" s="53">
        <f t="shared" si="68"/>
        <v>1</v>
      </c>
      <c r="L377" s="963"/>
      <c r="M377" s="53">
        <f t="shared" si="69"/>
        <v>1</v>
      </c>
      <c r="N377" s="963"/>
      <c r="O377" s="53">
        <f t="shared" si="70"/>
        <v>1</v>
      </c>
      <c r="P377" s="963"/>
      <c r="Q377" s="53">
        <f t="shared" si="71"/>
        <v>1</v>
      </c>
      <c r="R377" s="490">
        <f t="shared" si="72"/>
        <v>0</v>
      </c>
      <c r="S377" s="799">
        <f t="shared" si="63"/>
        <v>0</v>
      </c>
    </row>
    <row r="378" spans="1:19">
      <c r="A378" s="965"/>
      <c r="B378" s="137"/>
      <c r="C378" s="53">
        <f t="shared" si="64"/>
        <v>1</v>
      </c>
      <c r="D378" s="963"/>
      <c r="E378" s="53">
        <f t="shared" si="65"/>
        <v>1</v>
      </c>
      <c r="F378" s="963"/>
      <c r="G378" s="53">
        <f t="shared" si="66"/>
        <v>1</v>
      </c>
      <c r="H378" s="963"/>
      <c r="I378" s="53">
        <f t="shared" si="67"/>
        <v>1</v>
      </c>
      <c r="J378" s="963"/>
      <c r="K378" s="53">
        <f t="shared" si="68"/>
        <v>1</v>
      </c>
      <c r="L378" s="963"/>
      <c r="M378" s="53">
        <f t="shared" si="69"/>
        <v>1</v>
      </c>
      <c r="N378" s="963"/>
      <c r="O378" s="53">
        <f t="shared" si="70"/>
        <v>1</v>
      </c>
      <c r="P378" s="963"/>
      <c r="Q378" s="53">
        <f t="shared" si="71"/>
        <v>1</v>
      </c>
      <c r="R378" s="490">
        <f t="shared" si="72"/>
        <v>0</v>
      </c>
      <c r="S378" s="799">
        <f t="shared" si="63"/>
        <v>0</v>
      </c>
    </row>
    <row r="379" spans="1:19">
      <c r="A379" s="965"/>
      <c r="B379" s="137"/>
      <c r="C379" s="53">
        <f t="shared" si="64"/>
        <v>1</v>
      </c>
      <c r="D379" s="963"/>
      <c r="E379" s="53">
        <f t="shared" si="65"/>
        <v>1</v>
      </c>
      <c r="F379" s="963"/>
      <c r="G379" s="53">
        <f t="shared" si="66"/>
        <v>1</v>
      </c>
      <c r="H379" s="963"/>
      <c r="I379" s="53">
        <f t="shared" si="67"/>
        <v>1</v>
      </c>
      <c r="J379" s="963"/>
      <c r="K379" s="53">
        <f t="shared" si="68"/>
        <v>1</v>
      </c>
      <c r="L379" s="963"/>
      <c r="M379" s="53">
        <f t="shared" si="69"/>
        <v>1</v>
      </c>
      <c r="N379" s="963"/>
      <c r="O379" s="53">
        <f t="shared" si="70"/>
        <v>1</v>
      </c>
      <c r="P379" s="963"/>
      <c r="Q379" s="53">
        <f t="shared" si="71"/>
        <v>1</v>
      </c>
      <c r="R379" s="490">
        <f t="shared" si="72"/>
        <v>0</v>
      </c>
      <c r="S379" s="799">
        <f t="shared" si="63"/>
        <v>0</v>
      </c>
    </row>
    <row r="380" spans="1:19">
      <c r="A380" s="965"/>
      <c r="B380" s="137"/>
      <c r="C380" s="53">
        <f t="shared" si="64"/>
        <v>1</v>
      </c>
      <c r="D380" s="963"/>
      <c r="E380" s="53">
        <f t="shared" si="65"/>
        <v>1</v>
      </c>
      <c r="F380" s="963"/>
      <c r="G380" s="53">
        <f t="shared" si="66"/>
        <v>1</v>
      </c>
      <c r="H380" s="963"/>
      <c r="I380" s="53">
        <f t="shared" si="67"/>
        <v>1</v>
      </c>
      <c r="J380" s="963"/>
      <c r="K380" s="53">
        <f t="shared" si="68"/>
        <v>1</v>
      </c>
      <c r="L380" s="963"/>
      <c r="M380" s="53">
        <f t="shared" si="69"/>
        <v>1</v>
      </c>
      <c r="N380" s="963"/>
      <c r="O380" s="53">
        <f t="shared" si="70"/>
        <v>1</v>
      </c>
      <c r="P380" s="963"/>
      <c r="Q380" s="53">
        <f t="shared" si="71"/>
        <v>1</v>
      </c>
      <c r="R380" s="490">
        <f t="shared" si="72"/>
        <v>0</v>
      </c>
      <c r="S380" s="799">
        <f t="shared" si="63"/>
        <v>0</v>
      </c>
    </row>
    <row r="381" spans="1:19">
      <c r="A381" s="965"/>
      <c r="B381" s="137"/>
      <c r="C381" s="53">
        <f t="shared" si="64"/>
        <v>1</v>
      </c>
      <c r="D381" s="963"/>
      <c r="E381" s="53">
        <f t="shared" si="65"/>
        <v>1</v>
      </c>
      <c r="F381" s="963"/>
      <c r="G381" s="53">
        <f t="shared" si="66"/>
        <v>1</v>
      </c>
      <c r="H381" s="963"/>
      <c r="I381" s="53">
        <f t="shared" si="67"/>
        <v>1</v>
      </c>
      <c r="J381" s="963"/>
      <c r="K381" s="53">
        <f t="shared" si="68"/>
        <v>1</v>
      </c>
      <c r="L381" s="963"/>
      <c r="M381" s="53">
        <f t="shared" si="69"/>
        <v>1</v>
      </c>
      <c r="N381" s="963"/>
      <c r="O381" s="53">
        <f t="shared" si="70"/>
        <v>1</v>
      </c>
      <c r="P381" s="963"/>
      <c r="Q381" s="53">
        <f t="shared" si="71"/>
        <v>1</v>
      </c>
      <c r="R381" s="490">
        <f t="shared" si="72"/>
        <v>0</v>
      </c>
      <c r="S381" s="799">
        <f t="shared" si="63"/>
        <v>0</v>
      </c>
    </row>
    <row r="382" spans="1:19">
      <c r="A382" s="965"/>
      <c r="B382" s="137"/>
      <c r="C382" s="53">
        <f t="shared" si="64"/>
        <v>1</v>
      </c>
      <c r="D382" s="963"/>
      <c r="E382" s="53">
        <f t="shared" si="65"/>
        <v>1</v>
      </c>
      <c r="F382" s="963"/>
      <c r="G382" s="53">
        <f t="shared" si="66"/>
        <v>1</v>
      </c>
      <c r="H382" s="963"/>
      <c r="I382" s="53">
        <f t="shared" si="67"/>
        <v>1</v>
      </c>
      <c r="J382" s="963"/>
      <c r="K382" s="53">
        <f t="shared" si="68"/>
        <v>1</v>
      </c>
      <c r="L382" s="963"/>
      <c r="M382" s="53">
        <f t="shared" si="69"/>
        <v>1</v>
      </c>
      <c r="N382" s="963"/>
      <c r="O382" s="53">
        <f t="shared" si="70"/>
        <v>1</v>
      </c>
      <c r="P382" s="963"/>
      <c r="Q382" s="53">
        <f t="shared" si="71"/>
        <v>1</v>
      </c>
      <c r="R382" s="490">
        <f t="shared" si="72"/>
        <v>0</v>
      </c>
      <c r="S382" s="799">
        <f t="shared" si="63"/>
        <v>0</v>
      </c>
    </row>
    <row r="383" spans="1:19">
      <c r="A383" s="965"/>
      <c r="B383" s="137"/>
      <c r="C383" s="53">
        <f t="shared" si="64"/>
        <v>1</v>
      </c>
      <c r="D383" s="963"/>
      <c r="E383" s="53">
        <f t="shared" si="65"/>
        <v>1</v>
      </c>
      <c r="F383" s="963"/>
      <c r="G383" s="53">
        <f t="shared" si="66"/>
        <v>1</v>
      </c>
      <c r="H383" s="963"/>
      <c r="I383" s="53">
        <f t="shared" si="67"/>
        <v>1</v>
      </c>
      <c r="J383" s="963"/>
      <c r="K383" s="53">
        <f t="shared" si="68"/>
        <v>1</v>
      </c>
      <c r="L383" s="963"/>
      <c r="M383" s="53">
        <f t="shared" si="69"/>
        <v>1</v>
      </c>
      <c r="N383" s="963"/>
      <c r="O383" s="53">
        <f t="shared" si="70"/>
        <v>1</v>
      </c>
      <c r="P383" s="963"/>
      <c r="Q383" s="53">
        <f t="shared" si="71"/>
        <v>1</v>
      </c>
      <c r="R383" s="490">
        <f t="shared" si="72"/>
        <v>0</v>
      </c>
      <c r="S383" s="799">
        <f t="shared" si="63"/>
        <v>0</v>
      </c>
    </row>
    <row r="384" spans="1:19">
      <c r="A384" s="965"/>
      <c r="B384" s="137"/>
      <c r="C384" s="53">
        <f t="shared" si="64"/>
        <v>1</v>
      </c>
      <c r="D384" s="963"/>
      <c r="E384" s="53">
        <f t="shared" si="65"/>
        <v>1</v>
      </c>
      <c r="F384" s="963"/>
      <c r="G384" s="53">
        <f t="shared" si="66"/>
        <v>1</v>
      </c>
      <c r="H384" s="963"/>
      <c r="I384" s="53">
        <f t="shared" si="67"/>
        <v>1</v>
      </c>
      <c r="J384" s="963"/>
      <c r="K384" s="53">
        <f t="shared" si="68"/>
        <v>1</v>
      </c>
      <c r="L384" s="963"/>
      <c r="M384" s="53">
        <f t="shared" si="69"/>
        <v>1</v>
      </c>
      <c r="N384" s="963"/>
      <c r="O384" s="53">
        <f t="shared" si="70"/>
        <v>1</v>
      </c>
      <c r="P384" s="963"/>
      <c r="Q384" s="53">
        <f t="shared" si="71"/>
        <v>1</v>
      </c>
      <c r="R384" s="490">
        <f t="shared" si="72"/>
        <v>0</v>
      </c>
      <c r="S384" s="799">
        <f t="shared" si="63"/>
        <v>0</v>
      </c>
    </row>
    <row r="385" spans="1:19">
      <c r="A385" s="965"/>
      <c r="B385" s="137"/>
      <c r="C385" s="53">
        <f t="shared" si="64"/>
        <v>1</v>
      </c>
      <c r="D385" s="963"/>
      <c r="E385" s="53">
        <f t="shared" si="65"/>
        <v>1</v>
      </c>
      <c r="F385" s="963"/>
      <c r="G385" s="53">
        <f t="shared" si="66"/>
        <v>1</v>
      </c>
      <c r="H385" s="963"/>
      <c r="I385" s="53">
        <f t="shared" si="67"/>
        <v>1</v>
      </c>
      <c r="J385" s="963"/>
      <c r="K385" s="53">
        <f t="shared" si="68"/>
        <v>1</v>
      </c>
      <c r="L385" s="963"/>
      <c r="M385" s="53">
        <f t="shared" si="69"/>
        <v>1</v>
      </c>
      <c r="N385" s="963"/>
      <c r="O385" s="53">
        <f t="shared" si="70"/>
        <v>1</v>
      </c>
      <c r="P385" s="963"/>
      <c r="Q385" s="53">
        <f t="shared" si="71"/>
        <v>1</v>
      </c>
      <c r="R385" s="490">
        <f t="shared" si="72"/>
        <v>0</v>
      </c>
      <c r="S385" s="799">
        <f t="shared" ref="S385:S422" si="73">ROUND(R385*B385/10000,0)</f>
        <v>0</v>
      </c>
    </row>
    <row r="386" spans="1:19">
      <c r="A386" s="965"/>
      <c r="B386" s="137"/>
      <c r="C386" s="53">
        <f t="shared" si="64"/>
        <v>1</v>
      </c>
      <c r="D386" s="963"/>
      <c r="E386" s="53">
        <f t="shared" si="65"/>
        <v>1</v>
      </c>
      <c r="F386" s="963"/>
      <c r="G386" s="53">
        <f t="shared" si="66"/>
        <v>1</v>
      </c>
      <c r="H386" s="963"/>
      <c r="I386" s="53">
        <f t="shared" si="67"/>
        <v>1</v>
      </c>
      <c r="J386" s="963"/>
      <c r="K386" s="53">
        <f t="shared" si="68"/>
        <v>1</v>
      </c>
      <c r="L386" s="963"/>
      <c r="M386" s="53">
        <f t="shared" si="69"/>
        <v>1</v>
      </c>
      <c r="N386" s="963"/>
      <c r="O386" s="53">
        <f t="shared" si="70"/>
        <v>1</v>
      </c>
      <c r="P386" s="963"/>
      <c r="Q386" s="53">
        <f t="shared" si="71"/>
        <v>1</v>
      </c>
      <c r="R386" s="490">
        <f t="shared" si="72"/>
        <v>0</v>
      </c>
      <c r="S386" s="799">
        <f t="shared" si="73"/>
        <v>0</v>
      </c>
    </row>
    <row r="387" spans="1:19">
      <c r="A387" s="965"/>
      <c r="B387" s="137"/>
      <c r="C387" s="53">
        <f t="shared" si="64"/>
        <v>1</v>
      </c>
      <c r="D387" s="963"/>
      <c r="E387" s="53">
        <f t="shared" si="65"/>
        <v>1</v>
      </c>
      <c r="F387" s="963"/>
      <c r="G387" s="53">
        <f t="shared" si="66"/>
        <v>1</v>
      </c>
      <c r="H387" s="963"/>
      <c r="I387" s="53">
        <f t="shared" si="67"/>
        <v>1</v>
      </c>
      <c r="J387" s="963"/>
      <c r="K387" s="53">
        <f t="shared" si="68"/>
        <v>1</v>
      </c>
      <c r="L387" s="963"/>
      <c r="M387" s="53">
        <f t="shared" si="69"/>
        <v>1</v>
      </c>
      <c r="N387" s="963"/>
      <c r="O387" s="53">
        <f t="shared" si="70"/>
        <v>1</v>
      </c>
      <c r="P387" s="963"/>
      <c r="Q387" s="53">
        <f t="shared" si="71"/>
        <v>1</v>
      </c>
      <c r="R387" s="490">
        <f t="shared" si="72"/>
        <v>0</v>
      </c>
      <c r="S387" s="799">
        <f t="shared" si="73"/>
        <v>0</v>
      </c>
    </row>
    <row r="388" spans="1:19">
      <c r="A388" s="965"/>
      <c r="B388" s="137"/>
      <c r="C388" s="53">
        <f t="shared" si="64"/>
        <v>1</v>
      </c>
      <c r="D388" s="963"/>
      <c r="E388" s="53">
        <f t="shared" si="65"/>
        <v>1</v>
      </c>
      <c r="F388" s="963"/>
      <c r="G388" s="53">
        <f t="shared" si="66"/>
        <v>1</v>
      </c>
      <c r="H388" s="963"/>
      <c r="I388" s="53">
        <f t="shared" si="67"/>
        <v>1</v>
      </c>
      <c r="J388" s="963"/>
      <c r="K388" s="53">
        <f t="shared" si="68"/>
        <v>1</v>
      </c>
      <c r="L388" s="963"/>
      <c r="M388" s="53">
        <f t="shared" si="69"/>
        <v>1</v>
      </c>
      <c r="N388" s="963"/>
      <c r="O388" s="53">
        <f t="shared" si="70"/>
        <v>1</v>
      </c>
      <c r="P388" s="963"/>
      <c r="Q388" s="53">
        <f t="shared" si="71"/>
        <v>1</v>
      </c>
      <c r="R388" s="490">
        <f t="shared" si="72"/>
        <v>0</v>
      </c>
      <c r="S388" s="799">
        <f t="shared" si="73"/>
        <v>0</v>
      </c>
    </row>
    <row r="389" spans="1:19">
      <c r="A389" s="965"/>
      <c r="B389" s="137"/>
      <c r="C389" s="53">
        <f t="shared" si="64"/>
        <v>1</v>
      </c>
      <c r="D389" s="963"/>
      <c r="E389" s="53">
        <f t="shared" si="65"/>
        <v>1</v>
      </c>
      <c r="F389" s="963"/>
      <c r="G389" s="53">
        <f t="shared" si="66"/>
        <v>1</v>
      </c>
      <c r="H389" s="963"/>
      <c r="I389" s="53">
        <f t="shared" si="67"/>
        <v>1</v>
      </c>
      <c r="J389" s="963"/>
      <c r="K389" s="53">
        <f t="shared" si="68"/>
        <v>1</v>
      </c>
      <c r="L389" s="963"/>
      <c r="M389" s="53">
        <f t="shared" si="69"/>
        <v>1</v>
      </c>
      <c r="N389" s="963"/>
      <c r="O389" s="53">
        <f t="shared" si="70"/>
        <v>1</v>
      </c>
      <c r="P389" s="963"/>
      <c r="Q389" s="53">
        <f t="shared" si="71"/>
        <v>1</v>
      </c>
      <c r="R389" s="490">
        <f t="shared" si="72"/>
        <v>0</v>
      </c>
      <c r="S389" s="799">
        <f t="shared" si="73"/>
        <v>0</v>
      </c>
    </row>
    <row r="390" spans="1:19">
      <c r="A390" s="965"/>
      <c r="B390" s="137"/>
      <c r="C390" s="53">
        <f t="shared" si="64"/>
        <v>1</v>
      </c>
      <c r="D390" s="963"/>
      <c r="E390" s="53">
        <f t="shared" si="65"/>
        <v>1</v>
      </c>
      <c r="F390" s="963"/>
      <c r="G390" s="53">
        <f t="shared" si="66"/>
        <v>1</v>
      </c>
      <c r="H390" s="963"/>
      <c r="I390" s="53">
        <f t="shared" si="67"/>
        <v>1</v>
      </c>
      <c r="J390" s="963"/>
      <c r="K390" s="53">
        <f t="shared" si="68"/>
        <v>1</v>
      </c>
      <c r="L390" s="963"/>
      <c r="M390" s="53">
        <f t="shared" si="69"/>
        <v>1</v>
      </c>
      <c r="N390" s="963"/>
      <c r="O390" s="53">
        <f t="shared" si="70"/>
        <v>1</v>
      </c>
      <c r="P390" s="963"/>
      <c r="Q390" s="53">
        <f t="shared" si="71"/>
        <v>1</v>
      </c>
      <c r="R390" s="490">
        <f t="shared" si="72"/>
        <v>0</v>
      </c>
      <c r="S390" s="799">
        <f t="shared" si="73"/>
        <v>0</v>
      </c>
    </row>
    <row r="391" spans="1:19">
      <c r="A391" s="965"/>
      <c r="B391" s="137"/>
      <c r="C391" s="53">
        <f t="shared" si="64"/>
        <v>1</v>
      </c>
      <c r="D391" s="963"/>
      <c r="E391" s="53">
        <f t="shared" si="65"/>
        <v>1</v>
      </c>
      <c r="F391" s="963"/>
      <c r="G391" s="53">
        <f t="shared" si="66"/>
        <v>1</v>
      </c>
      <c r="H391" s="963"/>
      <c r="I391" s="53">
        <f t="shared" si="67"/>
        <v>1</v>
      </c>
      <c r="J391" s="963"/>
      <c r="K391" s="53">
        <f t="shared" si="68"/>
        <v>1</v>
      </c>
      <c r="L391" s="963"/>
      <c r="M391" s="53">
        <f t="shared" si="69"/>
        <v>1</v>
      </c>
      <c r="N391" s="963"/>
      <c r="O391" s="53">
        <f t="shared" si="70"/>
        <v>1</v>
      </c>
      <c r="P391" s="963"/>
      <c r="Q391" s="53">
        <f t="shared" si="71"/>
        <v>1</v>
      </c>
      <c r="R391" s="490">
        <f t="shared" si="72"/>
        <v>0</v>
      </c>
      <c r="S391" s="799">
        <f t="shared" si="73"/>
        <v>0</v>
      </c>
    </row>
    <row r="392" spans="1:19">
      <c r="A392" s="965"/>
      <c r="B392" s="137"/>
      <c r="C392" s="53">
        <f t="shared" si="64"/>
        <v>1</v>
      </c>
      <c r="D392" s="963"/>
      <c r="E392" s="53">
        <f t="shared" si="65"/>
        <v>1</v>
      </c>
      <c r="F392" s="963"/>
      <c r="G392" s="53">
        <f t="shared" si="66"/>
        <v>1</v>
      </c>
      <c r="H392" s="963"/>
      <c r="I392" s="53">
        <f t="shared" si="67"/>
        <v>1</v>
      </c>
      <c r="J392" s="963"/>
      <c r="K392" s="53">
        <f t="shared" si="68"/>
        <v>1</v>
      </c>
      <c r="L392" s="963"/>
      <c r="M392" s="53">
        <f t="shared" si="69"/>
        <v>1</v>
      </c>
      <c r="N392" s="963"/>
      <c r="O392" s="53">
        <f t="shared" si="70"/>
        <v>1</v>
      </c>
      <c r="P392" s="963"/>
      <c r="Q392" s="53">
        <f t="shared" si="71"/>
        <v>1</v>
      </c>
      <c r="R392" s="490">
        <f t="shared" si="72"/>
        <v>0</v>
      </c>
      <c r="S392" s="799">
        <f t="shared" si="73"/>
        <v>0</v>
      </c>
    </row>
    <row r="393" spans="1:19">
      <c r="A393" s="965"/>
      <c r="B393" s="137"/>
      <c r="C393" s="53">
        <f t="shared" si="64"/>
        <v>1</v>
      </c>
      <c r="D393" s="963"/>
      <c r="E393" s="53">
        <f t="shared" si="65"/>
        <v>1</v>
      </c>
      <c r="F393" s="963"/>
      <c r="G393" s="53">
        <f t="shared" si="66"/>
        <v>1</v>
      </c>
      <c r="H393" s="963"/>
      <c r="I393" s="53">
        <f t="shared" si="67"/>
        <v>1</v>
      </c>
      <c r="J393" s="963"/>
      <c r="K393" s="53">
        <f t="shared" si="68"/>
        <v>1</v>
      </c>
      <c r="L393" s="963"/>
      <c r="M393" s="53">
        <f t="shared" si="69"/>
        <v>1</v>
      </c>
      <c r="N393" s="963"/>
      <c r="O393" s="53">
        <f t="shared" si="70"/>
        <v>1</v>
      </c>
      <c r="P393" s="963"/>
      <c r="Q393" s="53">
        <f t="shared" si="71"/>
        <v>1</v>
      </c>
      <c r="R393" s="490">
        <f t="shared" si="72"/>
        <v>0</v>
      </c>
      <c r="S393" s="799">
        <f t="shared" si="73"/>
        <v>0</v>
      </c>
    </row>
    <row r="394" spans="1:19">
      <c r="A394" s="965"/>
      <c r="B394" s="137"/>
      <c r="C394" s="53">
        <f t="shared" si="64"/>
        <v>1</v>
      </c>
      <c r="D394" s="963"/>
      <c r="E394" s="53">
        <f t="shared" si="65"/>
        <v>1</v>
      </c>
      <c r="F394" s="963"/>
      <c r="G394" s="53">
        <f t="shared" si="66"/>
        <v>1</v>
      </c>
      <c r="H394" s="963"/>
      <c r="I394" s="53">
        <f t="shared" si="67"/>
        <v>1</v>
      </c>
      <c r="J394" s="963"/>
      <c r="K394" s="53">
        <f t="shared" si="68"/>
        <v>1</v>
      </c>
      <c r="L394" s="963"/>
      <c r="M394" s="53">
        <f t="shared" si="69"/>
        <v>1</v>
      </c>
      <c r="N394" s="963"/>
      <c r="O394" s="53">
        <f t="shared" si="70"/>
        <v>1</v>
      </c>
      <c r="P394" s="963"/>
      <c r="Q394" s="53">
        <f t="shared" si="71"/>
        <v>1</v>
      </c>
      <c r="R394" s="490">
        <f t="shared" si="72"/>
        <v>0</v>
      </c>
      <c r="S394" s="799">
        <f t="shared" si="73"/>
        <v>0</v>
      </c>
    </row>
    <row r="395" spans="1:19">
      <c r="A395" s="965"/>
      <c r="B395" s="137"/>
      <c r="C395" s="53">
        <f t="shared" si="64"/>
        <v>1</v>
      </c>
      <c r="D395" s="963"/>
      <c r="E395" s="53">
        <f t="shared" si="65"/>
        <v>1</v>
      </c>
      <c r="F395" s="963"/>
      <c r="G395" s="53">
        <f t="shared" si="66"/>
        <v>1</v>
      </c>
      <c r="H395" s="963"/>
      <c r="I395" s="53">
        <f t="shared" si="67"/>
        <v>1</v>
      </c>
      <c r="J395" s="963"/>
      <c r="K395" s="53">
        <f t="shared" si="68"/>
        <v>1</v>
      </c>
      <c r="L395" s="963"/>
      <c r="M395" s="53">
        <f t="shared" si="69"/>
        <v>1</v>
      </c>
      <c r="N395" s="963"/>
      <c r="O395" s="53">
        <f t="shared" si="70"/>
        <v>1</v>
      </c>
      <c r="P395" s="963"/>
      <c r="Q395" s="53">
        <f t="shared" si="71"/>
        <v>1</v>
      </c>
      <c r="R395" s="490">
        <f t="shared" si="72"/>
        <v>0</v>
      </c>
      <c r="S395" s="799">
        <f t="shared" si="73"/>
        <v>0</v>
      </c>
    </row>
    <row r="396" spans="1:19">
      <c r="A396" s="965"/>
      <c r="B396" s="137"/>
      <c r="C396" s="53">
        <f t="shared" si="64"/>
        <v>1</v>
      </c>
      <c r="D396" s="963"/>
      <c r="E396" s="53">
        <f t="shared" si="65"/>
        <v>1</v>
      </c>
      <c r="F396" s="963"/>
      <c r="G396" s="53">
        <f t="shared" si="66"/>
        <v>1</v>
      </c>
      <c r="H396" s="963"/>
      <c r="I396" s="53">
        <f t="shared" si="67"/>
        <v>1</v>
      </c>
      <c r="J396" s="963"/>
      <c r="K396" s="53">
        <f t="shared" si="68"/>
        <v>1</v>
      </c>
      <c r="L396" s="963"/>
      <c r="M396" s="53">
        <f t="shared" si="69"/>
        <v>1</v>
      </c>
      <c r="N396" s="963"/>
      <c r="O396" s="53">
        <f t="shared" si="70"/>
        <v>1</v>
      </c>
      <c r="P396" s="963"/>
      <c r="Q396" s="53">
        <f t="shared" si="71"/>
        <v>1</v>
      </c>
      <c r="R396" s="490">
        <f t="shared" si="72"/>
        <v>0</v>
      </c>
      <c r="S396" s="799">
        <f t="shared" si="73"/>
        <v>0</v>
      </c>
    </row>
    <row r="397" spans="1:19">
      <c r="A397" s="965"/>
      <c r="B397" s="137"/>
      <c r="C397" s="53">
        <f t="shared" si="64"/>
        <v>1</v>
      </c>
      <c r="D397" s="963"/>
      <c r="E397" s="53">
        <f t="shared" si="65"/>
        <v>1</v>
      </c>
      <c r="F397" s="963"/>
      <c r="G397" s="53">
        <f t="shared" si="66"/>
        <v>1</v>
      </c>
      <c r="H397" s="963"/>
      <c r="I397" s="53">
        <f t="shared" si="67"/>
        <v>1</v>
      </c>
      <c r="J397" s="963"/>
      <c r="K397" s="53">
        <f t="shared" si="68"/>
        <v>1</v>
      </c>
      <c r="L397" s="963"/>
      <c r="M397" s="53">
        <f t="shared" si="69"/>
        <v>1</v>
      </c>
      <c r="N397" s="963"/>
      <c r="O397" s="53">
        <f t="shared" si="70"/>
        <v>1</v>
      </c>
      <c r="P397" s="963"/>
      <c r="Q397" s="53">
        <f t="shared" si="71"/>
        <v>1</v>
      </c>
      <c r="R397" s="490">
        <f t="shared" si="72"/>
        <v>0</v>
      </c>
      <c r="S397" s="799">
        <f t="shared" si="73"/>
        <v>0</v>
      </c>
    </row>
    <row r="398" spans="1:19">
      <c r="A398" s="965"/>
      <c r="B398" s="137"/>
      <c r="C398" s="53">
        <f t="shared" si="64"/>
        <v>1</v>
      </c>
      <c r="D398" s="963"/>
      <c r="E398" s="53">
        <f t="shared" si="65"/>
        <v>1</v>
      </c>
      <c r="F398" s="963"/>
      <c r="G398" s="53">
        <f t="shared" si="66"/>
        <v>1</v>
      </c>
      <c r="H398" s="963"/>
      <c r="I398" s="53">
        <f t="shared" si="67"/>
        <v>1</v>
      </c>
      <c r="J398" s="963"/>
      <c r="K398" s="53">
        <f t="shared" si="68"/>
        <v>1</v>
      </c>
      <c r="L398" s="963"/>
      <c r="M398" s="53">
        <f t="shared" si="69"/>
        <v>1</v>
      </c>
      <c r="N398" s="963"/>
      <c r="O398" s="53">
        <f t="shared" si="70"/>
        <v>1</v>
      </c>
      <c r="P398" s="963"/>
      <c r="Q398" s="53">
        <f t="shared" si="71"/>
        <v>1</v>
      </c>
      <c r="R398" s="490">
        <f t="shared" si="72"/>
        <v>0</v>
      </c>
      <c r="S398" s="799">
        <f t="shared" si="73"/>
        <v>0</v>
      </c>
    </row>
    <row r="399" spans="1:19">
      <c r="A399" s="965"/>
      <c r="B399" s="137"/>
      <c r="C399" s="53">
        <f t="shared" si="64"/>
        <v>1</v>
      </c>
      <c r="D399" s="963"/>
      <c r="E399" s="53">
        <f t="shared" si="65"/>
        <v>1</v>
      </c>
      <c r="F399" s="963"/>
      <c r="G399" s="53">
        <f t="shared" si="66"/>
        <v>1</v>
      </c>
      <c r="H399" s="963"/>
      <c r="I399" s="53">
        <f t="shared" si="67"/>
        <v>1</v>
      </c>
      <c r="J399" s="963"/>
      <c r="K399" s="53">
        <f t="shared" si="68"/>
        <v>1</v>
      </c>
      <c r="L399" s="963"/>
      <c r="M399" s="53">
        <f t="shared" si="69"/>
        <v>1</v>
      </c>
      <c r="N399" s="963"/>
      <c r="O399" s="53">
        <f t="shared" si="70"/>
        <v>1</v>
      </c>
      <c r="P399" s="963"/>
      <c r="Q399" s="53">
        <f t="shared" si="71"/>
        <v>1</v>
      </c>
      <c r="R399" s="490">
        <f t="shared" si="72"/>
        <v>0</v>
      </c>
      <c r="S399" s="799">
        <f t="shared" si="73"/>
        <v>0</v>
      </c>
    </row>
    <row r="400" spans="1:19">
      <c r="A400" s="965"/>
      <c r="B400" s="137"/>
      <c r="C400" s="53">
        <f t="shared" si="64"/>
        <v>1</v>
      </c>
      <c r="D400" s="963"/>
      <c r="E400" s="53">
        <f t="shared" si="65"/>
        <v>1</v>
      </c>
      <c r="F400" s="963"/>
      <c r="G400" s="53">
        <f t="shared" si="66"/>
        <v>1</v>
      </c>
      <c r="H400" s="963"/>
      <c r="I400" s="53">
        <f t="shared" si="67"/>
        <v>1</v>
      </c>
      <c r="J400" s="963"/>
      <c r="K400" s="53">
        <f t="shared" si="68"/>
        <v>1</v>
      </c>
      <c r="L400" s="963"/>
      <c r="M400" s="53">
        <f t="shared" si="69"/>
        <v>1</v>
      </c>
      <c r="N400" s="963"/>
      <c r="O400" s="53">
        <f t="shared" si="70"/>
        <v>1</v>
      </c>
      <c r="P400" s="963"/>
      <c r="Q400" s="53">
        <f t="shared" si="71"/>
        <v>1</v>
      </c>
      <c r="R400" s="490">
        <f t="shared" si="72"/>
        <v>0</v>
      </c>
      <c r="S400" s="799">
        <f t="shared" si="73"/>
        <v>0</v>
      </c>
    </row>
    <row r="401" spans="1:19">
      <c r="A401" s="965"/>
      <c r="B401" s="137"/>
      <c r="C401" s="53">
        <f t="shared" si="64"/>
        <v>1</v>
      </c>
      <c r="D401" s="963"/>
      <c r="E401" s="53">
        <f t="shared" si="65"/>
        <v>1</v>
      </c>
      <c r="F401" s="963"/>
      <c r="G401" s="53">
        <f t="shared" si="66"/>
        <v>1</v>
      </c>
      <c r="H401" s="963"/>
      <c r="I401" s="53">
        <f t="shared" si="67"/>
        <v>1</v>
      </c>
      <c r="J401" s="963"/>
      <c r="K401" s="53">
        <f t="shared" si="68"/>
        <v>1</v>
      </c>
      <c r="L401" s="963"/>
      <c r="M401" s="53">
        <f t="shared" si="69"/>
        <v>1</v>
      </c>
      <c r="N401" s="963"/>
      <c r="O401" s="53">
        <f t="shared" si="70"/>
        <v>1</v>
      </c>
      <c r="P401" s="963"/>
      <c r="Q401" s="53">
        <f t="shared" si="71"/>
        <v>1</v>
      </c>
      <c r="R401" s="490">
        <f t="shared" si="72"/>
        <v>0</v>
      </c>
      <c r="S401" s="799">
        <f t="shared" si="73"/>
        <v>0</v>
      </c>
    </row>
    <row r="402" spans="1:19">
      <c r="A402" s="965"/>
      <c r="B402" s="137"/>
      <c r="C402" s="53">
        <f t="shared" si="64"/>
        <v>1</v>
      </c>
      <c r="D402" s="963"/>
      <c r="E402" s="53">
        <f t="shared" si="65"/>
        <v>1</v>
      </c>
      <c r="F402" s="963"/>
      <c r="G402" s="53">
        <f t="shared" si="66"/>
        <v>1</v>
      </c>
      <c r="H402" s="963"/>
      <c r="I402" s="53">
        <f t="shared" si="67"/>
        <v>1</v>
      </c>
      <c r="J402" s="963"/>
      <c r="K402" s="53">
        <f t="shared" si="68"/>
        <v>1</v>
      </c>
      <c r="L402" s="963"/>
      <c r="M402" s="53">
        <f t="shared" si="69"/>
        <v>1</v>
      </c>
      <c r="N402" s="963"/>
      <c r="O402" s="53">
        <f t="shared" si="70"/>
        <v>1</v>
      </c>
      <c r="P402" s="963"/>
      <c r="Q402" s="53">
        <f t="shared" si="71"/>
        <v>1</v>
      </c>
      <c r="R402" s="490">
        <f t="shared" si="72"/>
        <v>0</v>
      </c>
      <c r="S402" s="799">
        <f t="shared" si="73"/>
        <v>0</v>
      </c>
    </row>
    <row r="403" spans="1:19">
      <c r="A403" s="965"/>
      <c r="B403" s="137"/>
      <c r="C403" s="53">
        <f t="shared" si="64"/>
        <v>1</v>
      </c>
      <c r="D403" s="963"/>
      <c r="E403" s="53">
        <f t="shared" si="65"/>
        <v>1</v>
      </c>
      <c r="F403" s="963"/>
      <c r="G403" s="53">
        <f t="shared" si="66"/>
        <v>1</v>
      </c>
      <c r="H403" s="963"/>
      <c r="I403" s="53">
        <f t="shared" si="67"/>
        <v>1</v>
      </c>
      <c r="J403" s="963"/>
      <c r="K403" s="53">
        <f t="shared" si="68"/>
        <v>1</v>
      </c>
      <c r="L403" s="963"/>
      <c r="M403" s="53">
        <f t="shared" si="69"/>
        <v>1</v>
      </c>
      <c r="N403" s="963"/>
      <c r="O403" s="53">
        <f t="shared" si="70"/>
        <v>1</v>
      </c>
      <c r="P403" s="963"/>
      <c r="Q403" s="53">
        <f t="shared" si="71"/>
        <v>1</v>
      </c>
      <c r="R403" s="490">
        <f t="shared" si="72"/>
        <v>0</v>
      </c>
      <c r="S403" s="799">
        <f t="shared" si="73"/>
        <v>0</v>
      </c>
    </row>
    <row r="404" spans="1:19">
      <c r="A404" s="965"/>
      <c r="B404" s="137"/>
      <c r="C404" s="53">
        <f t="shared" si="64"/>
        <v>1</v>
      </c>
      <c r="D404" s="963"/>
      <c r="E404" s="53">
        <f t="shared" si="65"/>
        <v>1</v>
      </c>
      <c r="F404" s="963"/>
      <c r="G404" s="53">
        <f t="shared" si="66"/>
        <v>1</v>
      </c>
      <c r="H404" s="963"/>
      <c r="I404" s="53">
        <f t="shared" si="67"/>
        <v>1</v>
      </c>
      <c r="J404" s="963"/>
      <c r="K404" s="53">
        <f t="shared" si="68"/>
        <v>1</v>
      </c>
      <c r="L404" s="963"/>
      <c r="M404" s="53">
        <f t="shared" si="69"/>
        <v>1</v>
      </c>
      <c r="N404" s="963"/>
      <c r="O404" s="53">
        <f t="shared" si="70"/>
        <v>1</v>
      </c>
      <c r="P404" s="963"/>
      <c r="Q404" s="53">
        <f t="shared" si="71"/>
        <v>1</v>
      </c>
      <c r="R404" s="490">
        <f t="shared" si="72"/>
        <v>0</v>
      </c>
      <c r="S404" s="799">
        <f t="shared" si="73"/>
        <v>0</v>
      </c>
    </row>
    <row r="405" spans="1:19">
      <c r="A405" s="965"/>
      <c r="B405" s="137"/>
      <c r="C405" s="53">
        <f t="shared" si="64"/>
        <v>1</v>
      </c>
      <c r="D405" s="963"/>
      <c r="E405" s="53">
        <f t="shared" si="65"/>
        <v>1</v>
      </c>
      <c r="F405" s="963"/>
      <c r="G405" s="53">
        <f t="shared" si="66"/>
        <v>1</v>
      </c>
      <c r="H405" s="963"/>
      <c r="I405" s="53">
        <f t="shared" si="67"/>
        <v>1</v>
      </c>
      <c r="J405" s="963"/>
      <c r="K405" s="53">
        <f t="shared" si="68"/>
        <v>1</v>
      </c>
      <c r="L405" s="963"/>
      <c r="M405" s="53">
        <f t="shared" si="69"/>
        <v>1</v>
      </c>
      <c r="N405" s="963"/>
      <c r="O405" s="53">
        <f t="shared" si="70"/>
        <v>1</v>
      </c>
      <c r="P405" s="963"/>
      <c r="Q405" s="53">
        <f t="shared" si="71"/>
        <v>1</v>
      </c>
      <c r="R405" s="490">
        <f t="shared" si="72"/>
        <v>0</v>
      </c>
      <c r="S405" s="799">
        <f t="shared" si="73"/>
        <v>0</v>
      </c>
    </row>
    <row r="406" spans="1:19">
      <c r="A406" s="965"/>
      <c r="B406" s="137"/>
      <c r="C406" s="53">
        <f t="shared" si="64"/>
        <v>1</v>
      </c>
      <c r="D406" s="963"/>
      <c r="E406" s="53">
        <f t="shared" si="65"/>
        <v>1</v>
      </c>
      <c r="F406" s="963"/>
      <c r="G406" s="53">
        <f t="shared" si="66"/>
        <v>1</v>
      </c>
      <c r="H406" s="963"/>
      <c r="I406" s="53">
        <f t="shared" si="67"/>
        <v>1</v>
      </c>
      <c r="J406" s="963"/>
      <c r="K406" s="53">
        <f t="shared" si="68"/>
        <v>1</v>
      </c>
      <c r="L406" s="963"/>
      <c r="M406" s="53">
        <f t="shared" si="69"/>
        <v>1</v>
      </c>
      <c r="N406" s="963"/>
      <c r="O406" s="53">
        <f t="shared" si="70"/>
        <v>1</v>
      </c>
      <c r="P406" s="963"/>
      <c r="Q406" s="53">
        <f t="shared" si="71"/>
        <v>1</v>
      </c>
      <c r="R406" s="490">
        <f t="shared" si="72"/>
        <v>0</v>
      </c>
      <c r="S406" s="799">
        <f t="shared" si="73"/>
        <v>0</v>
      </c>
    </row>
    <row r="407" spans="1:19">
      <c r="A407" s="965"/>
      <c r="B407" s="137"/>
      <c r="C407" s="53">
        <f t="shared" si="64"/>
        <v>1</v>
      </c>
      <c r="D407" s="963"/>
      <c r="E407" s="53">
        <f t="shared" si="65"/>
        <v>1</v>
      </c>
      <c r="F407" s="963"/>
      <c r="G407" s="53">
        <f t="shared" si="66"/>
        <v>1</v>
      </c>
      <c r="H407" s="963"/>
      <c r="I407" s="53">
        <f t="shared" si="67"/>
        <v>1</v>
      </c>
      <c r="J407" s="963"/>
      <c r="K407" s="53">
        <f t="shared" si="68"/>
        <v>1</v>
      </c>
      <c r="L407" s="963"/>
      <c r="M407" s="53">
        <f t="shared" si="69"/>
        <v>1</v>
      </c>
      <c r="N407" s="963"/>
      <c r="O407" s="53">
        <f t="shared" si="70"/>
        <v>1</v>
      </c>
      <c r="P407" s="963"/>
      <c r="Q407" s="53">
        <f t="shared" si="71"/>
        <v>1</v>
      </c>
      <c r="R407" s="490">
        <f t="shared" si="72"/>
        <v>0</v>
      </c>
      <c r="S407" s="799">
        <f t="shared" si="73"/>
        <v>0</v>
      </c>
    </row>
    <row r="408" spans="1:19">
      <c r="A408" s="965"/>
      <c r="B408" s="137"/>
      <c r="C408" s="53">
        <f t="shared" si="64"/>
        <v>1</v>
      </c>
      <c r="D408" s="963"/>
      <c r="E408" s="53">
        <f t="shared" si="65"/>
        <v>1</v>
      </c>
      <c r="F408" s="963"/>
      <c r="G408" s="53">
        <f t="shared" si="66"/>
        <v>1</v>
      </c>
      <c r="H408" s="963"/>
      <c r="I408" s="53">
        <f t="shared" si="67"/>
        <v>1</v>
      </c>
      <c r="J408" s="963"/>
      <c r="K408" s="53">
        <f t="shared" si="68"/>
        <v>1</v>
      </c>
      <c r="L408" s="963"/>
      <c r="M408" s="53">
        <f t="shared" si="69"/>
        <v>1</v>
      </c>
      <c r="N408" s="963"/>
      <c r="O408" s="53">
        <f t="shared" si="70"/>
        <v>1</v>
      </c>
      <c r="P408" s="963"/>
      <c r="Q408" s="53">
        <f t="shared" si="71"/>
        <v>1</v>
      </c>
      <c r="R408" s="490">
        <f t="shared" si="72"/>
        <v>0</v>
      </c>
      <c r="S408" s="799">
        <f t="shared" si="73"/>
        <v>0</v>
      </c>
    </row>
    <row r="409" spans="1:19">
      <c r="A409" s="965"/>
      <c r="B409" s="137"/>
      <c r="C409" s="53">
        <f t="shared" si="64"/>
        <v>1</v>
      </c>
      <c r="D409" s="963"/>
      <c r="E409" s="53">
        <f t="shared" si="65"/>
        <v>1</v>
      </c>
      <c r="F409" s="963"/>
      <c r="G409" s="53">
        <f t="shared" si="66"/>
        <v>1</v>
      </c>
      <c r="H409" s="963"/>
      <c r="I409" s="53">
        <f t="shared" si="67"/>
        <v>1</v>
      </c>
      <c r="J409" s="963"/>
      <c r="K409" s="53">
        <f t="shared" si="68"/>
        <v>1</v>
      </c>
      <c r="L409" s="963"/>
      <c r="M409" s="53">
        <f t="shared" si="69"/>
        <v>1</v>
      </c>
      <c r="N409" s="963"/>
      <c r="O409" s="53">
        <f t="shared" si="70"/>
        <v>1</v>
      </c>
      <c r="P409" s="963"/>
      <c r="Q409" s="53">
        <f t="shared" si="71"/>
        <v>1</v>
      </c>
      <c r="R409" s="490">
        <f t="shared" si="72"/>
        <v>0</v>
      </c>
      <c r="S409" s="799">
        <f t="shared" si="73"/>
        <v>0</v>
      </c>
    </row>
    <row r="410" spans="1:19">
      <c r="A410" s="965"/>
      <c r="B410" s="137"/>
      <c r="C410" s="53">
        <f t="shared" ref="C410:C473" si="74">IF(B410="",1,(LOOKUP(B410,$3:$3,$4:$4)-LOOKUP($B$24,$3:$3,$4:$4)+100)/100)</f>
        <v>1</v>
      </c>
      <c r="D410" s="963"/>
      <c r="E410" s="53">
        <f t="shared" ref="E410:E473" si="75">(SUMIF($5:$5,D410,$6:$6)-SUMIF($5:$5,$D$24,$6:$6)+100)/100</f>
        <v>1</v>
      </c>
      <c r="F410" s="963"/>
      <c r="G410" s="53">
        <f t="shared" ref="G410:G473" si="76">(SUMIF($7:$7,F410,$8:$8)-SUMIF($7:$7,$F$24,$8:$8)+100)/100</f>
        <v>1</v>
      </c>
      <c r="H410" s="963"/>
      <c r="I410" s="53">
        <f t="shared" ref="I410:I473" si="77">(SUMIF($9:$9,H410,$10:$10)-SUMIF($9:$9,$H$24,$10:$10)+100)/100</f>
        <v>1</v>
      </c>
      <c r="J410" s="963"/>
      <c r="K410" s="53">
        <f t="shared" ref="K410:K473" si="78">(SUMIF($11:$11,J410,$12:$12)-SUMIF($11:$11,$J$24,$12:$12)+100)/100</f>
        <v>1</v>
      </c>
      <c r="L410" s="963"/>
      <c r="M410" s="53">
        <f t="shared" ref="M410:M473" si="79">(SUMIF($13:$13,L410,$14:$14)-SUMIF($13:$13,$L$24,$14:$14)+100)/100</f>
        <v>1</v>
      </c>
      <c r="N410" s="963"/>
      <c r="O410" s="53">
        <f t="shared" ref="O410:O473" si="80">(SUMIF($15:$15,N410,$16:$16)-SUMIF($15:$15,$N$24,$16:$16)+100)/100</f>
        <v>1</v>
      </c>
      <c r="P410" s="963"/>
      <c r="Q410" s="53">
        <f t="shared" ref="Q410:Q473" si="81">(SUMIF($17:$17,P410,$18:$18)-SUMIF($17:$17,$P$24,$18:$18)+100)/100</f>
        <v>1</v>
      </c>
      <c r="R410" s="490">
        <f t="shared" ref="R410:R473" si="82">IF(B410="",0,ROUND($R$24*C410*E410*G410*I410*K410*M410*O410*Q410,0))</f>
        <v>0</v>
      </c>
      <c r="S410" s="799">
        <f t="shared" si="73"/>
        <v>0</v>
      </c>
    </row>
    <row r="411" spans="1:19">
      <c r="A411" s="965"/>
      <c r="B411" s="137"/>
      <c r="C411" s="53">
        <f t="shared" si="74"/>
        <v>1</v>
      </c>
      <c r="D411" s="963"/>
      <c r="E411" s="53">
        <f t="shared" si="75"/>
        <v>1</v>
      </c>
      <c r="F411" s="963"/>
      <c r="G411" s="53">
        <f t="shared" si="76"/>
        <v>1</v>
      </c>
      <c r="H411" s="963"/>
      <c r="I411" s="53">
        <f t="shared" si="77"/>
        <v>1</v>
      </c>
      <c r="J411" s="963"/>
      <c r="K411" s="53">
        <f t="shared" si="78"/>
        <v>1</v>
      </c>
      <c r="L411" s="963"/>
      <c r="M411" s="53">
        <f t="shared" si="79"/>
        <v>1</v>
      </c>
      <c r="N411" s="963"/>
      <c r="O411" s="53">
        <f t="shared" si="80"/>
        <v>1</v>
      </c>
      <c r="P411" s="963"/>
      <c r="Q411" s="53">
        <f t="shared" si="81"/>
        <v>1</v>
      </c>
      <c r="R411" s="490">
        <f t="shared" si="82"/>
        <v>0</v>
      </c>
      <c r="S411" s="799">
        <f t="shared" si="73"/>
        <v>0</v>
      </c>
    </row>
    <row r="412" spans="1:19">
      <c r="A412" s="965"/>
      <c r="B412" s="137"/>
      <c r="C412" s="53">
        <f t="shared" si="74"/>
        <v>1</v>
      </c>
      <c r="D412" s="963"/>
      <c r="E412" s="53">
        <f t="shared" si="75"/>
        <v>1</v>
      </c>
      <c r="F412" s="963"/>
      <c r="G412" s="53">
        <f t="shared" si="76"/>
        <v>1</v>
      </c>
      <c r="H412" s="963"/>
      <c r="I412" s="53">
        <f t="shared" si="77"/>
        <v>1</v>
      </c>
      <c r="J412" s="963"/>
      <c r="K412" s="53">
        <f t="shared" si="78"/>
        <v>1</v>
      </c>
      <c r="L412" s="963"/>
      <c r="M412" s="53">
        <f t="shared" si="79"/>
        <v>1</v>
      </c>
      <c r="N412" s="963"/>
      <c r="O412" s="53">
        <f t="shared" si="80"/>
        <v>1</v>
      </c>
      <c r="P412" s="963"/>
      <c r="Q412" s="53">
        <f t="shared" si="81"/>
        <v>1</v>
      </c>
      <c r="R412" s="490">
        <f t="shared" si="82"/>
        <v>0</v>
      </c>
      <c r="S412" s="799">
        <f t="shared" si="73"/>
        <v>0</v>
      </c>
    </row>
    <row r="413" spans="1:19">
      <c r="A413" s="965"/>
      <c r="B413" s="137"/>
      <c r="C413" s="53">
        <f t="shared" si="74"/>
        <v>1</v>
      </c>
      <c r="D413" s="963"/>
      <c r="E413" s="53">
        <f t="shared" si="75"/>
        <v>1</v>
      </c>
      <c r="F413" s="963"/>
      <c r="G413" s="53">
        <f t="shared" si="76"/>
        <v>1</v>
      </c>
      <c r="H413" s="963"/>
      <c r="I413" s="53">
        <f t="shared" si="77"/>
        <v>1</v>
      </c>
      <c r="J413" s="963"/>
      <c r="K413" s="53">
        <f t="shared" si="78"/>
        <v>1</v>
      </c>
      <c r="L413" s="963"/>
      <c r="M413" s="53">
        <f t="shared" si="79"/>
        <v>1</v>
      </c>
      <c r="N413" s="963"/>
      <c r="O413" s="53">
        <f t="shared" si="80"/>
        <v>1</v>
      </c>
      <c r="P413" s="963"/>
      <c r="Q413" s="53">
        <f t="shared" si="81"/>
        <v>1</v>
      </c>
      <c r="R413" s="490">
        <f t="shared" si="82"/>
        <v>0</v>
      </c>
      <c r="S413" s="799">
        <f t="shared" si="73"/>
        <v>0</v>
      </c>
    </row>
    <row r="414" spans="1:19">
      <c r="A414" s="965"/>
      <c r="B414" s="137"/>
      <c r="C414" s="53">
        <f t="shared" si="74"/>
        <v>1</v>
      </c>
      <c r="D414" s="963"/>
      <c r="E414" s="53">
        <f t="shared" si="75"/>
        <v>1</v>
      </c>
      <c r="F414" s="963"/>
      <c r="G414" s="53">
        <f t="shared" si="76"/>
        <v>1</v>
      </c>
      <c r="H414" s="963"/>
      <c r="I414" s="53">
        <f t="shared" si="77"/>
        <v>1</v>
      </c>
      <c r="J414" s="963"/>
      <c r="K414" s="53">
        <f t="shared" si="78"/>
        <v>1</v>
      </c>
      <c r="L414" s="963"/>
      <c r="M414" s="53">
        <f t="shared" si="79"/>
        <v>1</v>
      </c>
      <c r="N414" s="963"/>
      <c r="O414" s="53">
        <f t="shared" si="80"/>
        <v>1</v>
      </c>
      <c r="P414" s="963"/>
      <c r="Q414" s="53">
        <f t="shared" si="81"/>
        <v>1</v>
      </c>
      <c r="R414" s="490">
        <f t="shared" si="82"/>
        <v>0</v>
      </c>
      <c r="S414" s="799">
        <f t="shared" si="73"/>
        <v>0</v>
      </c>
    </row>
    <row r="415" spans="1:19">
      <c r="A415" s="965"/>
      <c r="B415" s="137"/>
      <c r="C415" s="53">
        <f t="shared" si="74"/>
        <v>1</v>
      </c>
      <c r="D415" s="963"/>
      <c r="E415" s="53">
        <f t="shared" si="75"/>
        <v>1</v>
      </c>
      <c r="F415" s="963"/>
      <c r="G415" s="53">
        <f t="shared" si="76"/>
        <v>1</v>
      </c>
      <c r="H415" s="963"/>
      <c r="I415" s="53">
        <f t="shared" si="77"/>
        <v>1</v>
      </c>
      <c r="J415" s="963"/>
      <c r="K415" s="53">
        <f t="shared" si="78"/>
        <v>1</v>
      </c>
      <c r="L415" s="963"/>
      <c r="M415" s="53">
        <f t="shared" si="79"/>
        <v>1</v>
      </c>
      <c r="N415" s="963"/>
      <c r="O415" s="53">
        <f t="shared" si="80"/>
        <v>1</v>
      </c>
      <c r="P415" s="963"/>
      <c r="Q415" s="53">
        <f t="shared" si="81"/>
        <v>1</v>
      </c>
      <c r="R415" s="490">
        <f t="shared" si="82"/>
        <v>0</v>
      </c>
      <c r="S415" s="799">
        <f t="shared" si="73"/>
        <v>0</v>
      </c>
    </row>
    <row r="416" spans="1:19">
      <c r="A416" s="965"/>
      <c r="B416" s="137"/>
      <c r="C416" s="53">
        <f t="shared" si="74"/>
        <v>1</v>
      </c>
      <c r="D416" s="963"/>
      <c r="E416" s="53">
        <f t="shared" si="75"/>
        <v>1</v>
      </c>
      <c r="F416" s="963"/>
      <c r="G416" s="53">
        <f t="shared" si="76"/>
        <v>1</v>
      </c>
      <c r="H416" s="963"/>
      <c r="I416" s="53">
        <f t="shared" si="77"/>
        <v>1</v>
      </c>
      <c r="J416" s="963"/>
      <c r="K416" s="53">
        <f t="shared" si="78"/>
        <v>1</v>
      </c>
      <c r="L416" s="963"/>
      <c r="M416" s="53">
        <f t="shared" si="79"/>
        <v>1</v>
      </c>
      <c r="N416" s="963"/>
      <c r="O416" s="53">
        <f t="shared" si="80"/>
        <v>1</v>
      </c>
      <c r="P416" s="963"/>
      <c r="Q416" s="53">
        <f t="shared" si="81"/>
        <v>1</v>
      </c>
      <c r="R416" s="490">
        <f t="shared" si="82"/>
        <v>0</v>
      </c>
      <c r="S416" s="799">
        <f t="shared" si="73"/>
        <v>0</v>
      </c>
    </row>
    <row r="417" spans="1:19">
      <c r="A417" s="965"/>
      <c r="B417" s="137"/>
      <c r="C417" s="53">
        <f t="shared" si="74"/>
        <v>1</v>
      </c>
      <c r="D417" s="963"/>
      <c r="E417" s="53">
        <f t="shared" si="75"/>
        <v>1</v>
      </c>
      <c r="F417" s="963"/>
      <c r="G417" s="53">
        <f t="shared" si="76"/>
        <v>1</v>
      </c>
      <c r="H417" s="963"/>
      <c r="I417" s="53">
        <f t="shared" si="77"/>
        <v>1</v>
      </c>
      <c r="J417" s="963"/>
      <c r="K417" s="53">
        <f t="shared" si="78"/>
        <v>1</v>
      </c>
      <c r="L417" s="963"/>
      <c r="M417" s="53">
        <f t="shared" si="79"/>
        <v>1</v>
      </c>
      <c r="N417" s="963"/>
      <c r="O417" s="53">
        <f t="shared" si="80"/>
        <v>1</v>
      </c>
      <c r="P417" s="963"/>
      <c r="Q417" s="53">
        <f t="shared" si="81"/>
        <v>1</v>
      </c>
      <c r="R417" s="490">
        <f t="shared" si="82"/>
        <v>0</v>
      </c>
      <c r="S417" s="799">
        <f t="shared" si="73"/>
        <v>0</v>
      </c>
    </row>
    <row r="418" spans="1:19">
      <c r="A418" s="965"/>
      <c r="B418" s="137"/>
      <c r="C418" s="53">
        <f t="shared" si="74"/>
        <v>1</v>
      </c>
      <c r="D418" s="963"/>
      <c r="E418" s="53">
        <f t="shared" si="75"/>
        <v>1</v>
      </c>
      <c r="F418" s="963"/>
      <c r="G418" s="53">
        <f t="shared" si="76"/>
        <v>1</v>
      </c>
      <c r="H418" s="963"/>
      <c r="I418" s="53">
        <f t="shared" si="77"/>
        <v>1</v>
      </c>
      <c r="J418" s="963"/>
      <c r="K418" s="53">
        <f t="shared" si="78"/>
        <v>1</v>
      </c>
      <c r="L418" s="963"/>
      <c r="M418" s="53">
        <f t="shared" si="79"/>
        <v>1</v>
      </c>
      <c r="N418" s="963"/>
      <c r="O418" s="53">
        <f t="shared" si="80"/>
        <v>1</v>
      </c>
      <c r="P418" s="963"/>
      <c r="Q418" s="53">
        <f t="shared" si="81"/>
        <v>1</v>
      </c>
      <c r="R418" s="490">
        <f t="shared" si="82"/>
        <v>0</v>
      </c>
      <c r="S418" s="799">
        <f t="shared" si="73"/>
        <v>0</v>
      </c>
    </row>
    <row r="419" spans="1:19">
      <c r="A419" s="965"/>
      <c r="B419" s="137"/>
      <c r="C419" s="53">
        <f t="shared" si="74"/>
        <v>1</v>
      </c>
      <c r="D419" s="963"/>
      <c r="E419" s="53">
        <f t="shared" si="75"/>
        <v>1</v>
      </c>
      <c r="F419" s="963"/>
      <c r="G419" s="53">
        <f t="shared" si="76"/>
        <v>1</v>
      </c>
      <c r="H419" s="963"/>
      <c r="I419" s="53">
        <f t="shared" si="77"/>
        <v>1</v>
      </c>
      <c r="J419" s="963"/>
      <c r="K419" s="53">
        <f t="shared" si="78"/>
        <v>1</v>
      </c>
      <c r="L419" s="963"/>
      <c r="M419" s="53">
        <f t="shared" si="79"/>
        <v>1</v>
      </c>
      <c r="N419" s="963"/>
      <c r="O419" s="53">
        <f t="shared" si="80"/>
        <v>1</v>
      </c>
      <c r="P419" s="963"/>
      <c r="Q419" s="53">
        <f t="shared" si="81"/>
        <v>1</v>
      </c>
      <c r="R419" s="490">
        <f t="shared" si="82"/>
        <v>0</v>
      </c>
      <c r="S419" s="799">
        <f t="shared" si="73"/>
        <v>0</v>
      </c>
    </row>
    <row r="420" spans="1:19">
      <c r="A420" s="965"/>
      <c r="B420" s="137"/>
      <c r="C420" s="53">
        <f t="shared" si="74"/>
        <v>1</v>
      </c>
      <c r="D420" s="963"/>
      <c r="E420" s="53">
        <f t="shared" si="75"/>
        <v>1</v>
      </c>
      <c r="F420" s="963"/>
      <c r="G420" s="53">
        <f t="shared" si="76"/>
        <v>1</v>
      </c>
      <c r="H420" s="963"/>
      <c r="I420" s="53">
        <f t="shared" si="77"/>
        <v>1</v>
      </c>
      <c r="J420" s="963"/>
      <c r="K420" s="53">
        <f t="shared" si="78"/>
        <v>1</v>
      </c>
      <c r="L420" s="963"/>
      <c r="M420" s="53">
        <f t="shared" si="79"/>
        <v>1</v>
      </c>
      <c r="N420" s="963"/>
      <c r="O420" s="53">
        <f t="shared" si="80"/>
        <v>1</v>
      </c>
      <c r="P420" s="963"/>
      <c r="Q420" s="53">
        <f t="shared" si="81"/>
        <v>1</v>
      </c>
      <c r="R420" s="490">
        <f t="shared" si="82"/>
        <v>0</v>
      </c>
      <c r="S420" s="799">
        <f t="shared" si="73"/>
        <v>0</v>
      </c>
    </row>
    <row r="421" spans="1:19">
      <c r="A421" s="965"/>
      <c r="B421" s="137"/>
      <c r="C421" s="53">
        <f t="shared" si="74"/>
        <v>1</v>
      </c>
      <c r="D421" s="963"/>
      <c r="E421" s="53">
        <f t="shared" si="75"/>
        <v>1</v>
      </c>
      <c r="F421" s="963"/>
      <c r="G421" s="53">
        <f t="shared" si="76"/>
        <v>1</v>
      </c>
      <c r="H421" s="963"/>
      <c r="I421" s="53">
        <f t="shared" si="77"/>
        <v>1</v>
      </c>
      <c r="J421" s="963"/>
      <c r="K421" s="53">
        <f t="shared" si="78"/>
        <v>1</v>
      </c>
      <c r="L421" s="963"/>
      <c r="M421" s="53">
        <f t="shared" si="79"/>
        <v>1</v>
      </c>
      <c r="N421" s="963"/>
      <c r="O421" s="53">
        <f t="shared" si="80"/>
        <v>1</v>
      </c>
      <c r="P421" s="963"/>
      <c r="Q421" s="53">
        <f t="shared" si="81"/>
        <v>1</v>
      </c>
      <c r="R421" s="490">
        <f t="shared" si="82"/>
        <v>0</v>
      </c>
      <c r="S421" s="799">
        <f t="shared" si="73"/>
        <v>0</v>
      </c>
    </row>
    <row r="422" spans="1:19">
      <c r="A422" s="965"/>
      <c r="B422" s="137"/>
      <c r="C422" s="53">
        <f t="shared" si="74"/>
        <v>1</v>
      </c>
      <c r="D422" s="963"/>
      <c r="E422" s="53">
        <f t="shared" si="75"/>
        <v>1</v>
      </c>
      <c r="F422" s="963"/>
      <c r="G422" s="53">
        <f t="shared" si="76"/>
        <v>1</v>
      </c>
      <c r="H422" s="963"/>
      <c r="I422" s="53">
        <f t="shared" si="77"/>
        <v>1</v>
      </c>
      <c r="J422" s="963"/>
      <c r="K422" s="53">
        <f t="shared" si="78"/>
        <v>1</v>
      </c>
      <c r="L422" s="963"/>
      <c r="M422" s="53">
        <f t="shared" si="79"/>
        <v>1</v>
      </c>
      <c r="N422" s="963"/>
      <c r="O422" s="53">
        <f t="shared" si="80"/>
        <v>1</v>
      </c>
      <c r="P422" s="963"/>
      <c r="Q422" s="53">
        <f t="shared" si="81"/>
        <v>1</v>
      </c>
      <c r="R422" s="490">
        <f t="shared" si="82"/>
        <v>0</v>
      </c>
      <c r="S422" s="799">
        <f t="shared" si="73"/>
        <v>0</v>
      </c>
    </row>
    <row r="423" spans="1:19">
      <c r="A423" s="965"/>
      <c r="B423" s="137"/>
      <c r="C423" s="53">
        <f t="shared" si="74"/>
        <v>1</v>
      </c>
      <c r="D423" s="963"/>
      <c r="E423" s="53">
        <f t="shared" si="75"/>
        <v>1</v>
      </c>
      <c r="F423" s="963"/>
      <c r="G423" s="53">
        <f t="shared" si="76"/>
        <v>1</v>
      </c>
      <c r="H423" s="963"/>
      <c r="I423" s="53">
        <f t="shared" si="77"/>
        <v>1</v>
      </c>
      <c r="J423" s="963"/>
      <c r="K423" s="53">
        <f t="shared" si="78"/>
        <v>1</v>
      </c>
      <c r="L423" s="963"/>
      <c r="M423" s="53">
        <f t="shared" si="79"/>
        <v>1</v>
      </c>
      <c r="N423" s="963"/>
      <c r="O423" s="53">
        <f t="shared" si="80"/>
        <v>1</v>
      </c>
      <c r="P423" s="963"/>
      <c r="Q423" s="53">
        <f t="shared" si="81"/>
        <v>1</v>
      </c>
      <c r="R423" s="490">
        <f t="shared" si="82"/>
        <v>0</v>
      </c>
      <c r="S423" s="799">
        <f t="shared" ref="S423:S467" si="83">ROUND(R423*B423/10000,0)</f>
        <v>0</v>
      </c>
    </row>
    <row r="424" spans="1:19">
      <c r="A424" s="965"/>
      <c r="B424" s="137"/>
      <c r="C424" s="53">
        <f t="shared" si="74"/>
        <v>1</v>
      </c>
      <c r="D424" s="963"/>
      <c r="E424" s="53">
        <f t="shared" si="75"/>
        <v>1</v>
      </c>
      <c r="F424" s="963"/>
      <c r="G424" s="53">
        <f t="shared" si="76"/>
        <v>1</v>
      </c>
      <c r="H424" s="963"/>
      <c r="I424" s="53">
        <f t="shared" si="77"/>
        <v>1</v>
      </c>
      <c r="J424" s="963"/>
      <c r="K424" s="53">
        <f t="shared" si="78"/>
        <v>1</v>
      </c>
      <c r="L424" s="963"/>
      <c r="M424" s="53">
        <f t="shared" si="79"/>
        <v>1</v>
      </c>
      <c r="N424" s="963"/>
      <c r="O424" s="53">
        <f t="shared" si="80"/>
        <v>1</v>
      </c>
      <c r="P424" s="963"/>
      <c r="Q424" s="53">
        <f t="shared" si="81"/>
        <v>1</v>
      </c>
      <c r="R424" s="490">
        <f t="shared" si="82"/>
        <v>0</v>
      </c>
      <c r="S424" s="799">
        <f t="shared" si="83"/>
        <v>0</v>
      </c>
    </row>
    <row r="425" spans="1:19">
      <c r="A425" s="965"/>
      <c r="B425" s="137"/>
      <c r="C425" s="53">
        <f t="shared" si="74"/>
        <v>1</v>
      </c>
      <c r="D425" s="963"/>
      <c r="E425" s="53">
        <f t="shared" si="75"/>
        <v>1</v>
      </c>
      <c r="F425" s="963"/>
      <c r="G425" s="53">
        <f t="shared" si="76"/>
        <v>1</v>
      </c>
      <c r="H425" s="963"/>
      <c r="I425" s="53">
        <f t="shared" si="77"/>
        <v>1</v>
      </c>
      <c r="J425" s="963"/>
      <c r="K425" s="53">
        <f t="shared" si="78"/>
        <v>1</v>
      </c>
      <c r="L425" s="963"/>
      <c r="M425" s="53">
        <f t="shared" si="79"/>
        <v>1</v>
      </c>
      <c r="N425" s="963"/>
      <c r="O425" s="53">
        <f t="shared" si="80"/>
        <v>1</v>
      </c>
      <c r="P425" s="963"/>
      <c r="Q425" s="53">
        <f t="shared" si="81"/>
        <v>1</v>
      </c>
      <c r="R425" s="490">
        <f t="shared" si="82"/>
        <v>0</v>
      </c>
      <c r="S425" s="799">
        <f t="shared" si="83"/>
        <v>0</v>
      </c>
    </row>
    <row r="426" spans="1:19">
      <c r="A426" s="965"/>
      <c r="B426" s="137"/>
      <c r="C426" s="53">
        <f t="shared" si="74"/>
        <v>1</v>
      </c>
      <c r="D426" s="963"/>
      <c r="E426" s="53">
        <f t="shared" si="75"/>
        <v>1</v>
      </c>
      <c r="F426" s="963"/>
      <c r="G426" s="53">
        <f t="shared" si="76"/>
        <v>1</v>
      </c>
      <c r="H426" s="963"/>
      <c r="I426" s="53">
        <f t="shared" si="77"/>
        <v>1</v>
      </c>
      <c r="J426" s="963"/>
      <c r="K426" s="53">
        <f t="shared" si="78"/>
        <v>1</v>
      </c>
      <c r="L426" s="963"/>
      <c r="M426" s="53">
        <f t="shared" si="79"/>
        <v>1</v>
      </c>
      <c r="N426" s="963"/>
      <c r="O426" s="53">
        <f t="shared" si="80"/>
        <v>1</v>
      </c>
      <c r="P426" s="963"/>
      <c r="Q426" s="53">
        <f t="shared" si="81"/>
        <v>1</v>
      </c>
      <c r="R426" s="490">
        <f t="shared" si="82"/>
        <v>0</v>
      </c>
      <c r="S426" s="799">
        <f t="shared" si="83"/>
        <v>0</v>
      </c>
    </row>
    <row r="427" spans="1:19">
      <c r="A427" s="965"/>
      <c r="B427" s="137"/>
      <c r="C427" s="53">
        <f t="shared" si="74"/>
        <v>1</v>
      </c>
      <c r="D427" s="963"/>
      <c r="E427" s="53">
        <f t="shared" si="75"/>
        <v>1</v>
      </c>
      <c r="F427" s="963"/>
      <c r="G427" s="53">
        <f t="shared" si="76"/>
        <v>1</v>
      </c>
      <c r="H427" s="963"/>
      <c r="I427" s="53">
        <f t="shared" si="77"/>
        <v>1</v>
      </c>
      <c r="J427" s="963"/>
      <c r="K427" s="53">
        <f t="shared" si="78"/>
        <v>1</v>
      </c>
      <c r="L427" s="963"/>
      <c r="M427" s="53">
        <f t="shared" si="79"/>
        <v>1</v>
      </c>
      <c r="N427" s="963"/>
      <c r="O427" s="53">
        <f t="shared" si="80"/>
        <v>1</v>
      </c>
      <c r="P427" s="963"/>
      <c r="Q427" s="53">
        <f t="shared" si="81"/>
        <v>1</v>
      </c>
      <c r="R427" s="490">
        <f t="shared" si="82"/>
        <v>0</v>
      </c>
      <c r="S427" s="799">
        <f t="shared" si="83"/>
        <v>0</v>
      </c>
    </row>
    <row r="428" spans="1:19">
      <c r="A428" s="965"/>
      <c r="B428" s="137"/>
      <c r="C428" s="53">
        <f t="shared" si="74"/>
        <v>1</v>
      </c>
      <c r="D428" s="963"/>
      <c r="E428" s="53">
        <f t="shared" si="75"/>
        <v>1</v>
      </c>
      <c r="F428" s="963"/>
      <c r="G428" s="53">
        <f t="shared" si="76"/>
        <v>1</v>
      </c>
      <c r="H428" s="963"/>
      <c r="I428" s="53">
        <f t="shared" si="77"/>
        <v>1</v>
      </c>
      <c r="J428" s="963"/>
      <c r="K428" s="53">
        <f t="shared" si="78"/>
        <v>1</v>
      </c>
      <c r="L428" s="963"/>
      <c r="M428" s="53">
        <f t="shared" si="79"/>
        <v>1</v>
      </c>
      <c r="N428" s="963"/>
      <c r="O428" s="53">
        <f t="shared" si="80"/>
        <v>1</v>
      </c>
      <c r="P428" s="963"/>
      <c r="Q428" s="53">
        <f t="shared" si="81"/>
        <v>1</v>
      </c>
      <c r="R428" s="490">
        <f t="shared" si="82"/>
        <v>0</v>
      </c>
      <c r="S428" s="799">
        <f t="shared" si="83"/>
        <v>0</v>
      </c>
    </row>
    <row r="429" spans="1:19">
      <c r="A429" s="965"/>
      <c r="B429" s="137"/>
      <c r="C429" s="53">
        <f t="shared" si="74"/>
        <v>1</v>
      </c>
      <c r="D429" s="963"/>
      <c r="E429" s="53">
        <f t="shared" si="75"/>
        <v>1</v>
      </c>
      <c r="F429" s="963"/>
      <c r="G429" s="53">
        <f t="shared" si="76"/>
        <v>1</v>
      </c>
      <c r="H429" s="963"/>
      <c r="I429" s="53">
        <f t="shared" si="77"/>
        <v>1</v>
      </c>
      <c r="J429" s="963"/>
      <c r="K429" s="53">
        <f t="shared" si="78"/>
        <v>1</v>
      </c>
      <c r="L429" s="963"/>
      <c r="M429" s="53">
        <f t="shared" si="79"/>
        <v>1</v>
      </c>
      <c r="N429" s="963"/>
      <c r="O429" s="53">
        <f t="shared" si="80"/>
        <v>1</v>
      </c>
      <c r="P429" s="963"/>
      <c r="Q429" s="53">
        <f t="shared" si="81"/>
        <v>1</v>
      </c>
      <c r="R429" s="490">
        <f t="shared" si="82"/>
        <v>0</v>
      </c>
      <c r="S429" s="799">
        <f t="shared" si="83"/>
        <v>0</v>
      </c>
    </row>
    <row r="430" spans="1:19">
      <c r="A430" s="965"/>
      <c r="B430" s="137"/>
      <c r="C430" s="53">
        <f t="shared" si="74"/>
        <v>1</v>
      </c>
      <c r="D430" s="963"/>
      <c r="E430" s="53">
        <f t="shared" si="75"/>
        <v>1</v>
      </c>
      <c r="F430" s="963"/>
      <c r="G430" s="53">
        <f t="shared" si="76"/>
        <v>1</v>
      </c>
      <c r="H430" s="963"/>
      <c r="I430" s="53">
        <f t="shared" si="77"/>
        <v>1</v>
      </c>
      <c r="J430" s="963"/>
      <c r="K430" s="53">
        <f t="shared" si="78"/>
        <v>1</v>
      </c>
      <c r="L430" s="963"/>
      <c r="M430" s="53">
        <f t="shared" si="79"/>
        <v>1</v>
      </c>
      <c r="N430" s="963"/>
      <c r="O430" s="53">
        <f t="shared" si="80"/>
        <v>1</v>
      </c>
      <c r="P430" s="963"/>
      <c r="Q430" s="53">
        <f t="shared" si="81"/>
        <v>1</v>
      </c>
      <c r="R430" s="490">
        <f t="shared" si="82"/>
        <v>0</v>
      </c>
      <c r="S430" s="799">
        <f t="shared" si="83"/>
        <v>0</v>
      </c>
    </row>
    <row r="431" spans="1:19">
      <c r="A431" s="965"/>
      <c r="B431" s="137"/>
      <c r="C431" s="53">
        <f t="shared" si="74"/>
        <v>1</v>
      </c>
      <c r="D431" s="963"/>
      <c r="E431" s="53">
        <f t="shared" si="75"/>
        <v>1</v>
      </c>
      <c r="F431" s="963"/>
      <c r="G431" s="53">
        <f t="shared" si="76"/>
        <v>1</v>
      </c>
      <c r="H431" s="963"/>
      <c r="I431" s="53">
        <f t="shared" si="77"/>
        <v>1</v>
      </c>
      <c r="J431" s="963"/>
      <c r="K431" s="53">
        <f t="shared" si="78"/>
        <v>1</v>
      </c>
      <c r="L431" s="963"/>
      <c r="M431" s="53">
        <f t="shared" si="79"/>
        <v>1</v>
      </c>
      <c r="N431" s="963"/>
      <c r="O431" s="53">
        <f t="shared" si="80"/>
        <v>1</v>
      </c>
      <c r="P431" s="963"/>
      <c r="Q431" s="53">
        <f t="shared" si="81"/>
        <v>1</v>
      </c>
      <c r="R431" s="490">
        <f t="shared" si="82"/>
        <v>0</v>
      </c>
      <c r="S431" s="799">
        <f t="shared" si="83"/>
        <v>0</v>
      </c>
    </row>
    <row r="432" spans="1:19">
      <c r="A432" s="965"/>
      <c r="B432" s="137"/>
      <c r="C432" s="53">
        <f t="shared" si="74"/>
        <v>1</v>
      </c>
      <c r="D432" s="963"/>
      <c r="E432" s="53">
        <f t="shared" si="75"/>
        <v>1</v>
      </c>
      <c r="F432" s="963"/>
      <c r="G432" s="53">
        <f t="shared" si="76"/>
        <v>1</v>
      </c>
      <c r="H432" s="963"/>
      <c r="I432" s="53">
        <f t="shared" si="77"/>
        <v>1</v>
      </c>
      <c r="J432" s="963"/>
      <c r="K432" s="53">
        <f t="shared" si="78"/>
        <v>1</v>
      </c>
      <c r="L432" s="963"/>
      <c r="M432" s="53">
        <f t="shared" si="79"/>
        <v>1</v>
      </c>
      <c r="N432" s="963"/>
      <c r="O432" s="53">
        <f t="shared" si="80"/>
        <v>1</v>
      </c>
      <c r="P432" s="963"/>
      <c r="Q432" s="53">
        <f t="shared" si="81"/>
        <v>1</v>
      </c>
      <c r="R432" s="490">
        <f t="shared" si="82"/>
        <v>0</v>
      </c>
      <c r="S432" s="799">
        <f t="shared" si="83"/>
        <v>0</v>
      </c>
    </row>
    <row r="433" spans="1:19">
      <c r="A433" s="965"/>
      <c r="B433" s="137"/>
      <c r="C433" s="53">
        <f t="shared" si="74"/>
        <v>1</v>
      </c>
      <c r="D433" s="963"/>
      <c r="E433" s="53">
        <f t="shared" si="75"/>
        <v>1</v>
      </c>
      <c r="F433" s="963"/>
      <c r="G433" s="53">
        <f t="shared" si="76"/>
        <v>1</v>
      </c>
      <c r="H433" s="963"/>
      <c r="I433" s="53">
        <f t="shared" si="77"/>
        <v>1</v>
      </c>
      <c r="J433" s="963"/>
      <c r="K433" s="53">
        <f t="shared" si="78"/>
        <v>1</v>
      </c>
      <c r="L433" s="963"/>
      <c r="M433" s="53">
        <f t="shared" si="79"/>
        <v>1</v>
      </c>
      <c r="N433" s="963"/>
      <c r="O433" s="53">
        <f t="shared" si="80"/>
        <v>1</v>
      </c>
      <c r="P433" s="963"/>
      <c r="Q433" s="53">
        <f t="shared" si="81"/>
        <v>1</v>
      </c>
      <c r="R433" s="490">
        <f t="shared" si="82"/>
        <v>0</v>
      </c>
      <c r="S433" s="799">
        <f t="shared" si="83"/>
        <v>0</v>
      </c>
    </row>
    <row r="434" spans="1:19">
      <c r="A434" s="965"/>
      <c r="B434" s="137"/>
      <c r="C434" s="53">
        <f t="shared" si="74"/>
        <v>1</v>
      </c>
      <c r="D434" s="963"/>
      <c r="E434" s="53">
        <f t="shared" si="75"/>
        <v>1</v>
      </c>
      <c r="F434" s="963"/>
      <c r="G434" s="53">
        <f t="shared" si="76"/>
        <v>1</v>
      </c>
      <c r="H434" s="963"/>
      <c r="I434" s="53">
        <f t="shared" si="77"/>
        <v>1</v>
      </c>
      <c r="J434" s="963"/>
      <c r="K434" s="53">
        <f t="shared" si="78"/>
        <v>1</v>
      </c>
      <c r="L434" s="963"/>
      <c r="M434" s="53">
        <f t="shared" si="79"/>
        <v>1</v>
      </c>
      <c r="N434" s="963"/>
      <c r="O434" s="53">
        <f t="shared" si="80"/>
        <v>1</v>
      </c>
      <c r="P434" s="963"/>
      <c r="Q434" s="53">
        <f t="shared" si="81"/>
        <v>1</v>
      </c>
      <c r="R434" s="490">
        <f t="shared" si="82"/>
        <v>0</v>
      </c>
      <c r="S434" s="799">
        <f t="shared" si="83"/>
        <v>0</v>
      </c>
    </row>
    <row r="435" spans="1:19">
      <c r="A435" s="965"/>
      <c r="B435" s="137"/>
      <c r="C435" s="53">
        <f t="shared" si="74"/>
        <v>1</v>
      </c>
      <c r="D435" s="963"/>
      <c r="E435" s="53">
        <f t="shared" si="75"/>
        <v>1</v>
      </c>
      <c r="F435" s="963"/>
      <c r="G435" s="53">
        <f t="shared" si="76"/>
        <v>1</v>
      </c>
      <c r="H435" s="963"/>
      <c r="I435" s="53">
        <f t="shared" si="77"/>
        <v>1</v>
      </c>
      <c r="J435" s="963"/>
      <c r="K435" s="53">
        <f t="shared" si="78"/>
        <v>1</v>
      </c>
      <c r="L435" s="963"/>
      <c r="M435" s="53">
        <f t="shared" si="79"/>
        <v>1</v>
      </c>
      <c r="N435" s="963"/>
      <c r="O435" s="53">
        <f t="shared" si="80"/>
        <v>1</v>
      </c>
      <c r="P435" s="963"/>
      <c r="Q435" s="53">
        <f t="shared" si="81"/>
        <v>1</v>
      </c>
      <c r="R435" s="490">
        <f t="shared" si="82"/>
        <v>0</v>
      </c>
      <c r="S435" s="799">
        <f t="shared" si="83"/>
        <v>0</v>
      </c>
    </row>
    <row r="436" spans="1:19">
      <c r="A436" s="965"/>
      <c r="B436" s="137"/>
      <c r="C436" s="53">
        <f t="shared" si="74"/>
        <v>1</v>
      </c>
      <c r="D436" s="963"/>
      <c r="E436" s="53">
        <f t="shared" si="75"/>
        <v>1</v>
      </c>
      <c r="F436" s="963"/>
      <c r="G436" s="53">
        <f t="shared" si="76"/>
        <v>1</v>
      </c>
      <c r="H436" s="963"/>
      <c r="I436" s="53">
        <f t="shared" si="77"/>
        <v>1</v>
      </c>
      <c r="J436" s="963"/>
      <c r="K436" s="53">
        <f t="shared" si="78"/>
        <v>1</v>
      </c>
      <c r="L436" s="963"/>
      <c r="M436" s="53">
        <f t="shared" si="79"/>
        <v>1</v>
      </c>
      <c r="N436" s="963"/>
      <c r="O436" s="53">
        <f t="shared" si="80"/>
        <v>1</v>
      </c>
      <c r="P436" s="963"/>
      <c r="Q436" s="53">
        <f t="shared" si="81"/>
        <v>1</v>
      </c>
      <c r="R436" s="490">
        <f t="shared" si="82"/>
        <v>0</v>
      </c>
      <c r="S436" s="799">
        <f t="shared" si="83"/>
        <v>0</v>
      </c>
    </row>
    <row r="437" spans="1:19">
      <c r="A437" s="965"/>
      <c r="B437" s="137"/>
      <c r="C437" s="53">
        <f t="shared" si="74"/>
        <v>1</v>
      </c>
      <c r="D437" s="963"/>
      <c r="E437" s="53">
        <f t="shared" si="75"/>
        <v>1</v>
      </c>
      <c r="F437" s="963"/>
      <c r="G437" s="53">
        <f t="shared" si="76"/>
        <v>1</v>
      </c>
      <c r="H437" s="963"/>
      <c r="I437" s="53">
        <f t="shared" si="77"/>
        <v>1</v>
      </c>
      <c r="J437" s="963"/>
      <c r="K437" s="53">
        <f t="shared" si="78"/>
        <v>1</v>
      </c>
      <c r="L437" s="963"/>
      <c r="M437" s="53">
        <f t="shared" si="79"/>
        <v>1</v>
      </c>
      <c r="N437" s="963"/>
      <c r="O437" s="53">
        <f t="shared" si="80"/>
        <v>1</v>
      </c>
      <c r="P437" s="963"/>
      <c r="Q437" s="53">
        <f t="shared" si="81"/>
        <v>1</v>
      </c>
      <c r="R437" s="490">
        <f t="shared" si="82"/>
        <v>0</v>
      </c>
      <c r="S437" s="799">
        <f t="shared" si="83"/>
        <v>0</v>
      </c>
    </row>
    <row r="438" spans="1:19">
      <c r="A438" s="965"/>
      <c r="B438" s="137"/>
      <c r="C438" s="53">
        <f t="shared" si="74"/>
        <v>1</v>
      </c>
      <c r="D438" s="963"/>
      <c r="E438" s="53">
        <f t="shared" si="75"/>
        <v>1</v>
      </c>
      <c r="F438" s="963"/>
      <c r="G438" s="53">
        <f t="shared" si="76"/>
        <v>1</v>
      </c>
      <c r="H438" s="963"/>
      <c r="I438" s="53">
        <f t="shared" si="77"/>
        <v>1</v>
      </c>
      <c r="J438" s="963"/>
      <c r="K438" s="53">
        <f t="shared" si="78"/>
        <v>1</v>
      </c>
      <c r="L438" s="963"/>
      <c r="M438" s="53">
        <f t="shared" si="79"/>
        <v>1</v>
      </c>
      <c r="N438" s="963"/>
      <c r="O438" s="53">
        <f t="shared" si="80"/>
        <v>1</v>
      </c>
      <c r="P438" s="963"/>
      <c r="Q438" s="53">
        <f t="shared" si="81"/>
        <v>1</v>
      </c>
      <c r="R438" s="490">
        <f t="shared" si="82"/>
        <v>0</v>
      </c>
      <c r="S438" s="799">
        <f t="shared" si="83"/>
        <v>0</v>
      </c>
    </row>
    <row r="439" spans="1:19">
      <c r="A439" s="965"/>
      <c r="B439" s="137"/>
      <c r="C439" s="53">
        <f t="shared" si="74"/>
        <v>1</v>
      </c>
      <c r="D439" s="963"/>
      <c r="E439" s="53">
        <f t="shared" si="75"/>
        <v>1</v>
      </c>
      <c r="F439" s="963"/>
      <c r="G439" s="53">
        <f t="shared" si="76"/>
        <v>1</v>
      </c>
      <c r="H439" s="963"/>
      <c r="I439" s="53">
        <f t="shared" si="77"/>
        <v>1</v>
      </c>
      <c r="J439" s="963"/>
      <c r="K439" s="53">
        <f t="shared" si="78"/>
        <v>1</v>
      </c>
      <c r="L439" s="963"/>
      <c r="M439" s="53">
        <f t="shared" si="79"/>
        <v>1</v>
      </c>
      <c r="N439" s="963"/>
      <c r="O439" s="53">
        <f t="shared" si="80"/>
        <v>1</v>
      </c>
      <c r="P439" s="963"/>
      <c r="Q439" s="53">
        <f t="shared" si="81"/>
        <v>1</v>
      </c>
      <c r="R439" s="490">
        <f t="shared" si="82"/>
        <v>0</v>
      </c>
      <c r="S439" s="799">
        <f t="shared" si="83"/>
        <v>0</v>
      </c>
    </row>
    <row r="440" spans="1:19">
      <c r="A440" s="965"/>
      <c r="B440" s="137"/>
      <c r="C440" s="53">
        <f t="shared" si="74"/>
        <v>1</v>
      </c>
      <c r="D440" s="963"/>
      <c r="E440" s="53">
        <f t="shared" si="75"/>
        <v>1</v>
      </c>
      <c r="F440" s="963"/>
      <c r="G440" s="53">
        <f t="shared" si="76"/>
        <v>1</v>
      </c>
      <c r="H440" s="963"/>
      <c r="I440" s="53">
        <f t="shared" si="77"/>
        <v>1</v>
      </c>
      <c r="J440" s="963"/>
      <c r="K440" s="53">
        <f t="shared" si="78"/>
        <v>1</v>
      </c>
      <c r="L440" s="963"/>
      <c r="M440" s="53">
        <f t="shared" si="79"/>
        <v>1</v>
      </c>
      <c r="N440" s="963"/>
      <c r="O440" s="53">
        <f t="shared" si="80"/>
        <v>1</v>
      </c>
      <c r="P440" s="963"/>
      <c r="Q440" s="53">
        <f t="shared" si="81"/>
        <v>1</v>
      </c>
      <c r="R440" s="490">
        <f t="shared" si="82"/>
        <v>0</v>
      </c>
      <c r="S440" s="799">
        <f t="shared" si="83"/>
        <v>0</v>
      </c>
    </row>
    <row r="441" spans="1:19">
      <c r="A441" s="965"/>
      <c r="B441" s="137"/>
      <c r="C441" s="53">
        <f t="shared" si="74"/>
        <v>1</v>
      </c>
      <c r="D441" s="963"/>
      <c r="E441" s="53">
        <f t="shared" si="75"/>
        <v>1</v>
      </c>
      <c r="F441" s="963"/>
      <c r="G441" s="53">
        <f t="shared" si="76"/>
        <v>1</v>
      </c>
      <c r="H441" s="963"/>
      <c r="I441" s="53">
        <f t="shared" si="77"/>
        <v>1</v>
      </c>
      <c r="J441" s="963"/>
      <c r="K441" s="53">
        <f t="shared" si="78"/>
        <v>1</v>
      </c>
      <c r="L441" s="963"/>
      <c r="M441" s="53">
        <f t="shared" si="79"/>
        <v>1</v>
      </c>
      <c r="N441" s="963"/>
      <c r="O441" s="53">
        <f t="shared" si="80"/>
        <v>1</v>
      </c>
      <c r="P441" s="963"/>
      <c r="Q441" s="53">
        <f t="shared" si="81"/>
        <v>1</v>
      </c>
      <c r="R441" s="490">
        <f t="shared" si="82"/>
        <v>0</v>
      </c>
      <c r="S441" s="799">
        <f t="shared" si="83"/>
        <v>0</v>
      </c>
    </row>
    <row r="442" spans="1:19">
      <c r="A442" s="965"/>
      <c r="B442" s="137"/>
      <c r="C442" s="53">
        <f t="shared" si="74"/>
        <v>1</v>
      </c>
      <c r="D442" s="963"/>
      <c r="E442" s="53">
        <f t="shared" si="75"/>
        <v>1</v>
      </c>
      <c r="F442" s="963"/>
      <c r="G442" s="53">
        <f t="shared" si="76"/>
        <v>1</v>
      </c>
      <c r="H442" s="963"/>
      <c r="I442" s="53">
        <f t="shared" si="77"/>
        <v>1</v>
      </c>
      <c r="J442" s="963"/>
      <c r="K442" s="53">
        <f t="shared" si="78"/>
        <v>1</v>
      </c>
      <c r="L442" s="963"/>
      <c r="M442" s="53">
        <f t="shared" si="79"/>
        <v>1</v>
      </c>
      <c r="N442" s="963"/>
      <c r="O442" s="53">
        <f t="shared" si="80"/>
        <v>1</v>
      </c>
      <c r="P442" s="963"/>
      <c r="Q442" s="53">
        <f t="shared" si="81"/>
        <v>1</v>
      </c>
      <c r="R442" s="490">
        <f t="shared" si="82"/>
        <v>0</v>
      </c>
      <c r="S442" s="799">
        <f t="shared" si="83"/>
        <v>0</v>
      </c>
    </row>
    <row r="443" spans="1:19">
      <c r="A443" s="965"/>
      <c r="B443" s="137"/>
      <c r="C443" s="53">
        <f t="shared" si="74"/>
        <v>1</v>
      </c>
      <c r="D443" s="963"/>
      <c r="E443" s="53">
        <f t="shared" si="75"/>
        <v>1</v>
      </c>
      <c r="F443" s="963"/>
      <c r="G443" s="53">
        <f t="shared" si="76"/>
        <v>1</v>
      </c>
      <c r="H443" s="963"/>
      <c r="I443" s="53">
        <f t="shared" si="77"/>
        <v>1</v>
      </c>
      <c r="J443" s="963"/>
      <c r="K443" s="53">
        <f t="shared" si="78"/>
        <v>1</v>
      </c>
      <c r="L443" s="963"/>
      <c r="M443" s="53">
        <f t="shared" si="79"/>
        <v>1</v>
      </c>
      <c r="N443" s="963"/>
      <c r="O443" s="53">
        <f t="shared" si="80"/>
        <v>1</v>
      </c>
      <c r="P443" s="963"/>
      <c r="Q443" s="53">
        <f t="shared" si="81"/>
        <v>1</v>
      </c>
      <c r="R443" s="490">
        <f t="shared" si="82"/>
        <v>0</v>
      </c>
      <c r="S443" s="799">
        <f t="shared" si="83"/>
        <v>0</v>
      </c>
    </row>
    <row r="444" spans="1:19">
      <c r="A444" s="965"/>
      <c r="B444" s="137"/>
      <c r="C444" s="53">
        <f t="shared" si="74"/>
        <v>1</v>
      </c>
      <c r="D444" s="963"/>
      <c r="E444" s="53">
        <f t="shared" si="75"/>
        <v>1</v>
      </c>
      <c r="F444" s="963"/>
      <c r="G444" s="53">
        <f t="shared" si="76"/>
        <v>1</v>
      </c>
      <c r="H444" s="963"/>
      <c r="I444" s="53">
        <f t="shared" si="77"/>
        <v>1</v>
      </c>
      <c r="J444" s="963"/>
      <c r="K444" s="53">
        <f t="shared" si="78"/>
        <v>1</v>
      </c>
      <c r="L444" s="963"/>
      <c r="M444" s="53">
        <f t="shared" si="79"/>
        <v>1</v>
      </c>
      <c r="N444" s="963"/>
      <c r="O444" s="53">
        <f t="shared" si="80"/>
        <v>1</v>
      </c>
      <c r="P444" s="963"/>
      <c r="Q444" s="53">
        <f t="shared" si="81"/>
        <v>1</v>
      </c>
      <c r="R444" s="490">
        <f t="shared" si="82"/>
        <v>0</v>
      </c>
      <c r="S444" s="799">
        <f t="shared" si="83"/>
        <v>0</v>
      </c>
    </row>
    <row r="445" spans="1:19">
      <c r="A445" s="965"/>
      <c r="B445" s="137"/>
      <c r="C445" s="53">
        <f t="shared" si="74"/>
        <v>1</v>
      </c>
      <c r="D445" s="963"/>
      <c r="E445" s="53">
        <f t="shared" si="75"/>
        <v>1</v>
      </c>
      <c r="F445" s="963"/>
      <c r="G445" s="53">
        <f t="shared" si="76"/>
        <v>1</v>
      </c>
      <c r="H445" s="963"/>
      <c r="I445" s="53">
        <f t="shared" si="77"/>
        <v>1</v>
      </c>
      <c r="J445" s="963"/>
      <c r="K445" s="53">
        <f t="shared" si="78"/>
        <v>1</v>
      </c>
      <c r="L445" s="963"/>
      <c r="M445" s="53">
        <f t="shared" si="79"/>
        <v>1</v>
      </c>
      <c r="N445" s="963"/>
      <c r="O445" s="53">
        <f t="shared" si="80"/>
        <v>1</v>
      </c>
      <c r="P445" s="963"/>
      <c r="Q445" s="53">
        <f t="shared" si="81"/>
        <v>1</v>
      </c>
      <c r="R445" s="490">
        <f t="shared" si="82"/>
        <v>0</v>
      </c>
      <c r="S445" s="799">
        <f t="shared" si="83"/>
        <v>0</v>
      </c>
    </row>
    <row r="446" spans="1:19">
      <c r="A446" s="965"/>
      <c r="B446" s="137"/>
      <c r="C446" s="53">
        <f t="shared" si="74"/>
        <v>1</v>
      </c>
      <c r="D446" s="963"/>
      <c r="E446" s="53">
        <f t="shared" si="75"/>
        <v>1</v>
      </c>
      <c r="F446" s="963"/>
      <c r="G446" s="53">
        <f t="shared" si="76"/>
        <v>1</v>
      </c>
      <c r="H446" s="963"/>
      <c r="I446" s="53">
        <f t="shared" si="77"/>
        <v>1</v>
      </c>
      <c r="J446" s="963"/>
      <c r="K446" s="53">
        <f t="shared" si="78"/>
        <v>1</v>
      </c>
      <c r="L446" s="963"/>
      <c r="M446" s="53">
        <f t="shared" si="79"/>
        <v>1</v>
      </c>
      <c r="N446" s="963"/>
      <c r="O446" s="53">
        <f t="shared" si="80"/>
        <v>1</v>
      </c>
      <c r="P446" s="963"/>
      <c r="Q446" s="53">
        <f t="shared" si="81"/>
        <v>1</v>
      </c>
      <c r="R446" s="490">
        <f t="shared" si="82"/>
        <v>0</v>
      </c>
      <c r="S446" s="799">
        <f t="shared" si="83"/>
        <v>0</v>
      </c>
    </row>
    <row r="447" spans="1:19">
      <c r="A447" s="965"/>
      <c r="B447" s="137"/>
      <c r="C447" s="53">
        <f t="shared" si="74"/>
        <v>1</v>
      </c>
      <c r="D447" s="963"/>
      <c r="E447" s="53">
        <f t="shared" si="75"/>
        <v>1</v>
      </c>
      <c r="F447" s="963"/>
      <c r="G447" s="53">
        <f t="shared" si="76"/>
        <v>1</v>
      </c>
      <c r="H447" s="963"/>
      <c r="I447" s="53">
        <f t="shared" si="77"/>
        <v>1</v>
      </c>
      <c r="J447" s="963"/>
      <c r="K447" s="53">
        <f t="shared" si="78"/>
        <v>1</v>
      </c>
      <c r="L447" s="963"/>
      <c r="M447" s="53">
        <f t="shared" si="79"/>
        <v>1</v>
      </c>
      <c r="N447" s="963"/>
      <c r="O447" s="53">
        <f t="shared" si="80"/>
        <v>1</v>
      </c>
      <c r="P447" s="963"/>
      <c r="Q447" s="53">
        <f t="shared" si="81"/>
        <v>1</v>
      </c>
      <c r="R447" s="490">
        <f t="shared" si="82"/>
        <v>0</v>
      </c>
      <c r="S447" s="799">
        <f t="shared" si="83"/>
        <v>0</v>
      </c>
    </row>
    <row r="448" spans="1:19">
      <c r="A448" s="965"/>
      <c r="B448" s="137"/>
      <c r="C448" s="53">
        <f t="shared" si="74"/>
        <v>1</v>
      </c>
      <c r="D448" s="963"/>
      <c r="E448" s="53">
        <f t="shared" si="75"/>
        <v>1</v>
      </c>
      <c r="F448" s="963"/>
      <c r="G448" s="53">
        <f t="shared" si="76"/>
        <v>1</v>
      </c>
      <c r="H448" s="963"/>
      <c r="I448" s="53">
        <f t="shared" si="77"/>
        <v>1</v>
      </c>
      <c r="J448" s="963"/>
      <c r="K448" s="53">
        <f t="shared" si="78"/>
        <v>1</v>
      </c>
      <c r="L448" s="963"/>
      <c r="M448" s="53">
        <f t="shared" si="79"/>
        <v>1</v>
      </c>
      <c r="N448" s="963"/>
      <c r="O448" s="53">
        <f t="shared" si="80"/>
        <v>1</v>
      </c>
      <c r="P448" s="963"/>
      <c r="Q448" s="53">
        <f t="shared" si="81"/>
        <v>1</v>
      </c>
      <c r="R448" s="490">
        <f t="shared" si="82"/>
        <v>0</v>
      </c>
      <c r="S448" s="799">
        <f t="shared" si="83"/>
        <v>0</v>
      </c>
    </row>
    <row r="449" spans="1:19">
      <c r="A449" s="965"/>
      <c r="B449" s="137"/>
      <c r="C449" s="53">
        <f t="shared" si="74"/>
        <v>1</v>
      </c>
      <c r="D449" s="963"/>
      <c r="E449" s="53">
        <f t="shared" si="75"/>
        <v>1</v>
      </c>
      <c r="F449" s="963"/>
      <c r="G449" s="53">
        <f t="shared" si="76"/>
        <v>1</v>
      </c>
      <c r="H449" s="963"/>
      <c r="I449" s="53">
        <f t="shared" si="77"/>
        <v>1</v>
      </c>
      <c r="J449" s="963"/>
      <c r="K449" s="53">
        <f t="shared" si="78"/>
        <v>1</v>
      </c>
      <c r="L449" s="963"/>
      <c r="M449" s="53">
        <f t="shared" si="79"/>
        <v>1</v>
      </c>
      <c r="N449" s="963"/>
      <c r="O449" s="53">
        <f t="shared" si="80"/>
        <v>1</v>
      </c>
      <c r="P449" s="963"/>
      <c r="Q449" s="53">
        <f t="shared" si="81"/>
        <v>1</v>
      </c>
      <c r="R449" s="490">
        <f t="shared" si="82"/>
        <v>0</v>
      </c>
      <c r="S449" s="799">
        <f t="shared" si="83"/>
        <v>0</v>
      </c>
    </row>
    <row r="450" spans="1:19">
      <c r="A450" s="965"/>
      <c r="B450" s="137"/>
      <c r="C450" s="53">
        <f t="shared" si="74"/>
        <v>1</v>
      </c>
      <c r="D450" s="963"/>
      <c r="E450" s="53">
        <f t="shared" si="75"/>
        <v>1</v>
      </c>
      <c r="F450" s="963"/>
      <c r="G450" s="53">
        <f t="shared" si="76"/>
        <v>1</v>
      </c>
      <c r="H450" s="963"/>
      <c r="I450" s="53">
        <f t="shared" si="77"/>
        <v>1</v>
      </c>
      <c r="J450" s="963"/>
      <c r="K450" s="53">
        <f t="shared" si="78"/>
        <v>1</v>
      </c>
      <c r="L450" s="963"/>
      <c r="M450" s="53">
        <f t="shared" si="79"/>
        <v>1</v>
      </c>
      <c r="N450" s="963"/>
      <c r="O450" s="53">
        <f t="shared" si="80"/>
        <v>1</v>
      </c>
      <c r="P450" s="963"/>
      <c r="Q450" s="53">
        <f t="shared" si="81"/>
        <v>1</v>
      </c>
      <c r="R450" s="490">
        <f t="shared" si="82"/>
        <v>0</v>
      </c>
      <c r="S450" s="799">
        <f t="shared" si="83"/>
        <v>0</v>
      </c>
    </row>
    <row r="451" spans="1:19">
      <c r="A451" s="965"/>
      <c r="B451" s="137"/>
      <c r="C451" s="53">
        <f t="shared" si="74"/>
        <v>1</v>
      </c>
      <c r="D451" s="963"/>
      <c r="E451" s="53">
        <f t="shared" si="75"/>
        <v>1</v>
      </c>
      <c r="F451" s="963"/>
      <c r="G451" s="53">
        <f t="shared" si="76"/>
        <v>1</v>
      </c>
      <c r="H451" s="963"/>
      <c r="I451" s="53">
        <f t="shared" si="77"/>
        <v>1</v>
      </c>
      <c r="J451" s="963"/>
      <c r="K451" s="53">
        <f t="shared" si="78"/>
        <v>1</v>
      </c>
      <c r="L451" s="963"/>
      <c r="M451" s="53">
        <f t="shared" si="79"/>
        <v>1</v>
      </c>
      <c r="N451" s="963"/>
      <c r="O451" s="53">
        <f t="shared" si="80"/>
        <v>1</v>
      </c>
      <c r="P451" s="963"/>
      <c r="Q451" s="53">
        <f t="shared" si="81"/>
        <v>1</v>
      </c>
      <c r="R451" s="490">
        <f t="shared" si="82"/>
        <v>0</v>
      </c>
      <c r="S451" s="799">
        <f t="shared" si="83"/>
        <v>0</v>
      </c>
    </row>
    <row r="452" spans="1:19">
      <c r="A452" s="965"/>
      <c r="B452" s="137"/>
      <c r="C452" s="53">
        <f t="shared" si="74"/>
        <v>1</v>
      </c>
      <c r="D452" s="963"/>
      <c r="E452" s="53">
        <f t="shared" si="75"/>
        <v>1</v>
      </c>
      <c r="F452" s="963"/>
      <c r="G452" s="53">
        <f t="shared" si="76"/>
        <v>1</v>
      </c>
      <c r="H452" s="963"/>
      <c r="I452" s="53">
        <f t="shared" si="77"/>
        <v>1</v>
      </c>
      <c r="J452" s="963"/>
      <c r="K452" s="53">
        <f t="shared" si="78"/>
        <v>1</v>
      </c>
      <c r="L452" s="963"/>
      <c r="M452" s="53">
        <f t="shared" si="79"/>
        <v>1</v>
      </c>
      <c r="N452" s="963"/>
      <c r="O452" s="53">
        <f t="shared" si="80"/>
        <v>1</v>
      </c>
      <c r="P452" s="963"/>
      <c r="Q452" s="53">
        <f t="shared" si="81"/>
        <v>1</v>
      </c>
      <c r="R452" s="490">
        <f t="shared" si="82"/>
        <v>0</v>
      </c>
      <c r="S452" s="799">
        <f t="shared" si="83"/>
        <v>0</v>
      </c>
    </row>
    <row r="453" spans="1:19">
      <c r="A453" s="965"/>
      <c r="B453" s="137"/>
      <c r="C453" s="53">
        <f t="shared" si="74"/>
        <v>1</v>
      </c>
      <c r="D453" s="963"/>
      <c r="E453" s="53">
        <f t="shared" si="75"/>
        <v>1</v>
      </c>
      <c r="F453" s="963"/>
      <c r="G453" s="53">
        <f t="shared" si="76"/>
        <v>1</v>
      </c>
      <c r="H453" s="963"/>
      <c r="I453" s="53">
        <f t="shared" si="77"/>
        <v>1</v>
      </c>
      <c r="J453" s="963"/>
      <c r="K453" s="53">
        <f t="shared" si="78"/>
        <v>1</v>
      </c>
      <c r="L453" s="963"/>
      <c r="M453" s="53">
        <f t="shared" si="79"/>
        <v>1</v>
      </c>
      <c r="N453" s="963"/>
      <c r="O453" s="53">
        <f t="shared" si="80"/>
        <v>1</v>
      </c>
      <c r="P453" s="963"/>
      <c r="Q453" s="53">
        <f t="shared" si="81"/>
        <v>1</v>
      </c>
      <c r="R453" s="490">
        <f t="shared" si="82"/>
        <v>0</v>
      </c>
      <c r="S453" s="799">
        <f t="shared" si="83"/>
        <v>0</v>
      </c>
    </row>
    <row r="454" spans="1:19">
      <c r="A454" s="965"/>
      <c r="B454" s="137"/>
      <c r="C454" s="53">
        <f t="shared" si="74"/>
        <v>1</v>
      </c>
      <c r="D454" s="963"/>
      <c r="E454" s="53">
        <f t="shared" si="75"/>
        <v>1</v>
      </c>
      <c r="F454" s="963"/>
      <c r="G454" s="53">
        <f t="shared" si="76"/>
        <v>1</v>
      </c>
      <c r="H454" s="963"/>
      <c r="I454" s="53">
        <f t="shared" si="77"/>
        <v>1</v>
      </c>
      <c r="J454" s="963"/>
      <c r="K454" s="53">
        <f t="shared" si="78"/>
        <v>1</v>
      </c>
      <c r="L454" s="963"/>
      <c r="M454" s="53">
        <f t="shared" si="79"/>
        <v>1</v>
      </c>
      <c r="N454" s="963"/>
      <c r="O454" s="53">
        <f t="shared" si="80"/>
        <v>1</v>
      </c>
      <c r="P454" s="963"/>
      <c r="Q454" s="53">
        <f t="shared" si="81"/>
        <v>1</v>
      </c>
      <c r="R454" s="490">
        <f t="shared" si="82"/>
        <v>0</v>
      </c>
      <c r="S454" s="799">
        <f t="shared" si="83"/>
        <v>0</v>
      </c>
    </row>
    <row r="455" spans="1:19">
      <c r="A455" s="965"/>
      <c r="B455" s="137"/>
      <c r="C455" s="53">
        <f t="shared" si="74"/>
        <v>1</v>
      </c>
      <c r="D455" s="963"/>
      <c r="E455" s="53">
        <f t="shared" si="75"/>
        <v>1</v>
      </c>
      <c r="F455" s="963"/>
      <c r="G455" s="53">
        <f t="shared" si="76"/>
        <v>1</v>
      </c>
      <c r="H455" s="963"/>
      <c r="I455" s="53">
        <f t="shared" si="77"/>
        <v>1</v>
      </c>
      <c r="J455" s="963"/>
      <c r="K455" s="53">
        <f t="shared" si="78"/>
        <v>1</v>
      </c>
      <c r="L455" s="963"/>
      <c r="M455" s="53">
        <f t="shared" si="79"/>
        <v>1</v>
      </c>
      <c r="N455" s="963"/>
      <c r="O455" s="53">
        <f t="shared" si="80"/>
        <v>1</v>
      </c>
      <c r="P455" s="963"/>
      <c r="Q455" s="53">
        <f t="shared" si="81"/>
        <v>1</v>
      </c>
      <c r="R455" s="490">
        <f t="shared" si="82"/>
        <v>0</v>
      </c>
      <c r="S455" s="799">
        <f t="shared" si="83"/>
        <v>0</v>
      </c>
    </row>
    <row r="456" spans="1:19">
      <c r="A456" s="965"/>
      <c r="B456" s="137"/>
      <c r="C456" s="53">
        <f t="shared" si="74"/>
        <v>1</v>
      </c>
      <c r="D456" s="963"/>
      <c r="E456" s="53">
        <f t="shared" si="75"/>
        <v>1</v>
      </c>
      <c r="F456" s="963"/>
      <c r="G456" s="53">
        <f t="shared" si="76"/>
        <v>1</v>
      </c>
      <c r="H456" s="963"/>
      <c r="I456" s="53">
        <f t="shared" si="77"/>
        <v>1</v>
      </c>
      <c r="J456" s="963"/>
      <c r="K456" s="53">
        <f t="shared" si="78"/>
        <v>1</v>
      </c>
      <c r="L456" s="963"/>
      <c r="M456" s="53">
        <f t="shared" si="79"/>
        <v>1</v>
      </c>
      <c r="N456" s="963"/>
      <c r="O456" s="53">
        <f t="shared" si="80"/>
        <v>1</v>
      </c>
      <c r="P456" s="963"/>
      <c r="Q456" s="53">
        <f t="shared" si="81"/>
        <v>1</v>
      </c>
      <c r="R456" s="490">
        <f t="shared" si="82"/>
        <v>0</v>
      </c>
      <c r="S456" s="799">
        <f t="shared" si="83"/>
        <v>0</v>
      </c>
    </row>
    <row r="457" spans="1:19">
      <c r="A457" s="965"/>
      <c r="B457" s="137"/>
      <c r="C457" s="53">
        <f t="shared" si="74"/>
        <v>1</v>
      </c>
      <c r="D457" s="963"/>
      <c r="E457" s="53">
        <f t="shared" si="75"/>
        <v>1</v>
      </c>
      <c r="F457" s="963"/>
      <c r="G457" s="53">
        <f t="shared" si="76"/>
        <v>1</v>
      </c>
      <c r="H457" s="963"/>
      <c r="I457" s="53">
        <f t="shared" si="77"/>
        <v>1</v>
      </c>
      <c r="J457" s="963"/>
      <c r="K457" s="53">
        <f t="shared" si="78"/>
        <v>1</v>
      </c>
      <c r="L457" s="963"/>
      <c r="M457" s="53">
        <f t="shared" si="79"/>
        <v>1</v>
      </c>
      <c r="N457" s="963"/>
      <c r="O457" s="53">
        <f t="shared" si="80"/>
        <v>1</v>
      </c>
      <c r="P457" s="963"/>
      <c r="Q457" s="53">
        <f t="shared" si="81"/>
        <v>1</v>
      </c>
      <c r="R457" s="490">
        <f t="shared" si="82"/>
        <v>0</v>
      </c>
      <c r="S457" s="799">
        <f t="shared" si="83"/>
        <v>0</v>
      </c>
    </row>
    <row r="458" spans="1:19">
      <c r="A458" s="965"/>
      <c r="B458" s="137"/>
      <c r="C458" s="53">
        <f t="shared" si="74"/>
        <v>1</v>
      </c>
      <c r="D458" s="963"/>
      <c r="E458" s="53">
        <f t="shared" si="75"/>
        <v>1</v>
      </c>
      <c r="F458" s="963"/>
      <c r="G458" s="53">
        <f t="shared" si="76"/>
        <v>1</v>
      </c>
      <c r="H458" s="963"/>
      <c r="I458" s="53">
        <f t="shared" si="77"/>
        <v>1</v>
      </c>
      <c r="J458" s="963"/>
      <c r="K458" s="53">
        <f t="shared" si="78"/>
        <v>1</v>
      </c>
      <c r="L458" s="963"/>
      <c r="M458" s="53">
        <f t="shared" si="79"/>
        <v>1</v>
      </c>
      <c r="N458" s="963"/>
      <c r="O458" s="53">
        <f t="shared" si="80"/>
        <v>1</v>
      </c>
      <c r="P458" s="963"/>
      <c r="Q458" s="53">
        <f t="shared" si="81"/>
        <v>1</v>
      </c>
      <c r="R458" s="490">
        <f t="shared" si="82"/>
        <v>0</v>
      </c>
      <c r="S458" s="799">
        <f t="shared" si="83"/>
        <v>0</v>
      </c>
    </row>
    <row r="459" spans="1:19">
      <c r="A459" s="965"/>
      <c r="B459" s="137"/>
      <c r="C459" s="53">
        <f t="shared" si="74"/>
        <v>1</v>
      </c>
      <c r="D459" s="963"/>
      <c r="E459" s="53">
        <f t="shared" si="75"/>
        <v>1</v>
      </c>
      <c r="F459" s="963"/>
      <c r="G459" s="53">
        <f t="shared" si="76"/>
        <v>1</v>
      </c>
      <c r="H459" s="963"/>
      <c r="I459" s="53">
        <f t="shared" si="77"/>
        <v>1</v>
      </c>
      <c r="J459" s="963"/>
      <c r="K459" s="53">
        <f t="shared" si="78"/>
        <v>1</v>
      </c>
      <c r="L459" s="963"/>
      <c r="M459" s="53">
        <f t="shared" si="79"/>
        <v>1</v>
      </c>
      <c r="N459" s="963"/>
      <c r="O459" s="53">
        <f t="shared" si="80"/>
        <v>1</v>
      </c>
      <c r="P459" s="963"/>
      <c r="Q459" s="53">
        <f t="shared" si="81"/>
        <v>1</v>
      </c>
      <c r="R459" s="490">
        <f t="shared" si="82"/>
        <v>0</v>
      </c>
      <c r="S459" s="799">
        <f t="shared" si="83"/>
        <v>0</v>
      </c>
    </row>
    <row r="460" spans="1:19">
      <c r="A460" s="965"/>
      <c r="B460" s="137"/>
      <c r="C460" s="53">
        <f t="shared" si="74"/>
        <v>1</v>
      </c>
      <c r="D460" s="963"/>
      <c r="E460" s="53">
        <f t="shared" si="75"/>
        <v>1</v>
      </c>
      <c r="F460" s="963"/>
      <c r="G460" s="53">
        <f t="shared" si="76"/>
        <v>1</v>
      </c>
      <c r="H460" s="963"/>
      <c r="I460" s="53">
        <f t="shared" si="77"/>
        <v>1</v>
      </c>
      <c r="J460" s="963"/>
      <c r="K460" s="53">
        <f t="shared" si="78"/>
        <v>1</v>
      </c>
      <c r="L460" s="963"/>
      <c r="M460" s="53">
        <f t="shared" si="79"/>
        <v>1</v>
      </c>
      <c r="N460" s="963"/>
      <c r="O460" s="53">
        <f t="shared" si="80"/>
        <v>1</v>
      </c>
      <c r="P460" s="963"/>
      <c r="Q460" s="53">
        <f t="shared" si="81"/>
        <v>1</v>
      </c>
      <c r="R460" s="490">
        <f t="shared" si="82"/>
        <v>0</v>
      </c>
      <c r="S460" s="799">
        <f t="shared" si="83"/>
        <v>0</v>
      </c>
    </row>
    <row r="461" spans="1:19">
      <c r="A461" s="965"/>
      <c r="B461" s="137"/>
      <c r="C461" s="53">
        <f t="shared" si="74"/>
        <v>1</v>
      </c>
      <c r="D461" s="963"/>
      <c r="E461" s="53">
        <f t="shared" si="75"/>
        <v>1</v>
      </c>
      <c r="F461" s="963"/>
      <c r="G461" s="53">
        <f t="shared" si="76"/>
        <v>1</v>
      </c>
      <c r="H461" s="963"/>
      <c r="I461" s="53">
        <f t="shared" si="77"/>
        <v>1</v>
      </c>
      <c r="J461" s="963"/>
      <c r="K461" s="53">
        <f t="shared" si="78"/>
        <v>1</v>
      </c>
      <c r="L461" s="963"/>
      <c r="M461" s="53">
        <f t="shared" si="79"/>
        <v>1</v>
      </c>
      <c r="N461" s="963"/>
      <c r="O461" s="53">
        <f t="shared" si="80"/>
        <v>1</v>
      </c>
      <c r="P461" s="963"/>
      <c r="Q461" s="53">
        <f t="shared" si="81"/>
        <v>1</v>
      </c>
      <c r="R461" s="490">
        <f t="shared" si="82"/>
        <v>0</v>
      </c>
      <c r="S461" s="799">
        <f t="shared" si="83"/>
        <v>0</v>
      </c>
    </row>
    <row r="462" spans="1:19">
      <c r="A462" s="965"/>
      <c r="B462" s="137"/>
      <c r="C462" s="53">
        <f t="shared" si="74"/>
        <v>1</v>
      </c>
      <c r="D462" s="963"/>
      <c r="E462" s="53">
        <f t="shared" si="75"/>
        <v>1</v>
      </c>
      <c r="F462" s="963"/>
      <c r="G462" s="53">
        <f t="shared" si="76"/>
        <v>1</v>
      </c>
      <c r="H462" s="963"/>
      <c r="I462" s="53">
        <f t="shared" si="77"/>
        <v>1</v>
      </c>
      <c r="J462" s="963"/>
      <c r="K462" s="53">
        <f t="shared" si="78"/>
        <v>1</v>
      </c>
      <c r="L462" s="963"/>
      <c r="M462" s="53">
        <f t="shared" si="79"/>
        <v>1</v>
      </c>
      <c r="N462" s="963"/>
      <c r="O462" s="53">
        <f t="shared" si="80"/>
        <v>1</v>
      </c>
      <c r="P462" s="963"/>
      <c r="Q462" s="53">
        <f t="shared" si="81"/>
        <v>1</v>
      </c>
      <c r="R462" s="490">
        <f t="shared" si="82"/>
        <v>0</v>
      </c>
      <c r="S462" s="799">
        <f t="shared" si="83"/>
        <v>0</v>
      </c>
    </row>
    <row r="463" spans="1:19">
      <c r="A463" s="965"/>
      <c r="B463" s="137"/>
      <c r="C463" s="53">
        <f t="shared" si="74"/>
        <v>1</v>
      </c>
      <c r="D463" s="963"/>
      <c r="E463" s="53">
        <f t="shared" si="75"/>
        <v>1</v>
      </c>
      <c r="F463" s="963"/>
      <c r="G463" s="53">
        <f t="shared" si="76"/>
        <v>1</v>
      </c>
      <c r="H463" s="963"/>
      <c r="I463" s="53">
        <f t="shared" si="77"/>
        <v>1</v>
      </c>
      <c r="J463" s="963"/>
      <c r="K463" s="53">
        <f t="shared" si="78"/>
        <v>1</v>
      </c>
      <c r="L463" s="963"/>
      <c r="M463" s="53">
        <f t="shared" si="79"/>
        <v>1</v>
      </c>
      <c r="N463" s="963"/>
      <c r="O463" s="53">
        <f t="shared" si="80"/>
        <v>1</v>
      </c>
      <c r="P463" s="963"/>
      <c r="Q463" s="53">
        <f t="shared" si="81"/>
        <v>1</v>
      </c>
      <c r="R463" s="490">
        <f t="shared" si="82"/>
        <v>0</v>
      </c>
      <c r="S463" s="799">
        <f t="shared" si="83"/>
        <v>0</v>
      </c>
    </row>
    <row r="464" spans="1:19">
      <c r="A464" s="965"/>
      <c r="B464" s="137"/>
      <c r="C464" s="53">
        <f t="shared" si="74"/>
        <v>1</v>
      </c>
      <c r="D464" s="963"/>
      <c r="E464" s="53">
        <f t="shared" si="75"/>
        <v>1</v>
      </c>
      <c r="F464" s="963"/>
      <c r="G464" s="53">
        <f t="shared" si="76"/>
        <v>1</v>
      </c>
      <c r="H464" s="963"/>
      <c r="I464" s="53">
        <f t="shared" si="77"/>
        <v>1</v>
      </c>
      <c r="J464" s="963"/>
      <c r="K464" s="53">
        <f t="shared" si="78"/>
        <v>1</v>
      </c>
      <c r="L464" s="963"/>
      <c r="M464" s="53">
        <f t="shared" si="79"/>
        <v>1</v>
      </c>
      <c r="N464" s="963"/>
      <c r="O464" s="53">
        <f t="shared" si="80"/>
        <v>1</v>
      </c>
      <c r="P464" s="963"/>
      <c r="Q464" s="53">
        <f t="shared" si="81"/>
        <v>1</v>
      </c>
      <c r="R464" s="490">
        <f t="shared" si="82"/>
        <v>0</v>
      </c>
      <c r="S464" s="799">
        <f t="shared" si="83"/>
        <v>0</v>
      </c>
    </row>
    <row r="465" spans="1:19">
      <c r="A465" s="965"/>
      <c r="B465" s="137"/>
      <c r="C465" s="53">
        <f t="shared" si="74"/>
        <v>1</v>
      </c>
      <c r="D465" s="963"/>
      <c r="E465" s="53">
        <f t="shared" si="75"/>
        <v>1</v>
      </c>
      <c r="F465" s="963"/>
      <c r="G465" s="53">
        <f t="shared" si="76"/>
        <v>1</v>
      </c>
      <c r="H465" s="963"/>
      <c r="I465" s="53">
        <f t="shared" si="77"/>
        <v>1</v>
      </c>
      <c r="J465" s="963"/>
      <c r="K465" s="53">
        <f t="shared" si="78"/>
        <v>1</v>
      </c>
      <c r="L465" s="963"/>
      <c r="M465" s="53">
        <f t="shared" si="79"/>
        <v>1</v>
      </c>
      <c r="N465" s="963"/>
      <c r="O465" s="53">
        <f t="shared" si="80"/>
        <v>1</v>
      </c>
      <c r="P465" s="963"/>
      <c r="Q465" s="53">
        <f t="shared" si="81"/>
        <v>1</v>
      </c>
      <c r="R465" s="490">
        <f t="shared" si="82"/>
        <v>0</v>
      </c>
      <c r="S465" s="799">
        <f t="shared" si="83"/>
        <v>0</v>
      </c>
    </row>
    <row r="466" spans="1:19">
      <c r="A466" s="965"/>
      <c r="B466" s="137"/>
      <c r="C466" s="53">
        <f t="shared" si="74"/>
        <v>1</v>
      </c>
      <c r="D466" s="963"/>
      <c r="E466" s="53">
        <f t="shared" si="75"/>
        <v>1</v>
      </c>
      <c r="F466" s="963"/>
      <c r="G466" s="53">
        <f t="shared" si="76"/>
        <v>1</v>
      </c>
      <c r="H466" s="963"/>
      <c r="I466" s="53">
        <f t="shared" si="77"/>
        <v>1</v>
      </c>
      <c r="J466" s="963"/>
      <c r="K466" s="53">
        <f t="shared" si="78"/>
        <v>1</v>
      </c>
      <c r="L466" s="963"/>
      <c r="M466" s="53">
        <f t="shared" si="79"/>
        <v>1</v>
      </c>
      <c r="N466" s="963"/>
      <c r="O466" s="53">
        <f t="shared" si="80"/>
        <v>1</v>
      </c>
      <c r="P466" s="963"/>
      <c r="Q466" s="53">
        <f t="shared" si="81"/>
        <v>1</v>
      </c>
      <c r="R466" s="490">
        <f t="shared" si="82"/>
        <v>0</v>
      </c>
      <c r="S466" s="799">
        <f t="shared" si="83"/>
        <v>0</v>
      </c>
    </row>
    <row r="467" spans="1:19">
      <c r="A467" s="965"/>
      <c r="B467" s="137"/>
      <c r="C467" s="53">
        <f t="shared" si="74"/>
        <v>1</v>
      </c>
      <c r="D467" s="963"/>
      <c r="E467" s="53">
        <f t="shared" si="75"/>
        <v>1</v>
      </c>
      <c r="F467" s="963"/>
      <c r="G467" s="53">
        <f t="shared" si="76"/>
        <v>1</v>
      </c>
      <c r="H467" s="963"/>
      <c r="I467" s="53">
        <f t="shared" si="77"/>
        <v>1</v>
      </c>
      <c r="J467" s="963"/>
      <c r="K467" s="53">
        <f t="shared" si="78"/>
        <v>1</v>
      </c>
      <c r="L467" s="963"/>
      <c r="M467" s="53">
        <f t="shared" si="79"/>
        <v>1</v>
      </c>
      <c r="N467" s="963"/>
      <c r="O467" s="53">
        <f t="shared" si="80"/>
        <v>1</v>
      </c>
      <c r="P467" s="963"/>
      <c r="Q467" s="53">
        <f t="shared" si="81"/>
        <v>1</v>
      </c>
      <c r="R467" s="490">
        <f t="shared" si="82"/>
        <v>0</v>
      </c>
      <c r="S467" s="799">
        <f t="shared" si="83"/>
        <v>0</v>
      </c>
    </row>
    <row r="468" spans="1:19">
      <c r="A468" s="965"/>
      <c r="B468" s="137"/>
      <c r="C468" s="53">
        <f t="shared" si="74"/>
        <v>1</v>
      </c>
      <c r="D468" s="963"/>
      <c r="E468" s="53">
        <f t="shared" si="75"/>
        <v>1</v>
      </c>
      <c r="F468" s="963"/>
      <c r="G468" s="53">
        <f t="shared" si="76"/>
        <v>1</v>
      </c>
      <c r="H468" s="963"/>
      <c r="I468" s="53">
        <f t="shared" si="77"/>
        <v>1</v>
      </c>
      <c r="J468" s="963"/>
      <c r="K468" s="53">
        <f t="shared" si="78"/>
        <v>1</v>
      </c>
      <c r="L468" s="963"/>
      <c r="M468" s="53">
        <f t="shared" si="79"/>
        <v>1</v>
      </c>
      <c r="N468" s="963"/>
      <c r="O468" s="53">
        <f t="shared" si="80"/>
        <v>1</v>
      </c>
      <c r="P468" s="963"/>
      <c r="Q468" s="53">
        <f t="shared" si="81"/>
        <v>1</v>
      </c>
      <c r="R468" s="490">
        <f t="shared" si="82"/>
        <v>0</v>
      </c>
      <c r="S468" s="799">
        <f t="shared" ref="S468:S497" si="84">ROUND(R468*B468/10000,0)</f>
        <v>0</v>
      </c>
    </row>
    <row r="469" spans="1:19">
      <c r="A469" s="965"/>
      <c r="B469" s="137"/>
      <c r="C469" s="53">
        <f t="shared" si="74"/>
        <v>1</v>
      </c>
      <c r="D469" s="963"/>
      <c r="E469" s="53">
        <f t="shared" si="75"/>
        <v>1</v>
      </c>
      <c r="F469" s="963"/>
      <c r="G469" s="53">
        <f t="shared" si="76"/>
        <v>1</v>
      </c>
      <c r="H469" s="963"/>
      <c r="I469" s="53">
        <f t="shared" si="77"/>
        <v>1</v>
      </c>
      <c r="J469" s="963"/>
      <c r="K469" s="53">
        <f t="shared" si="78"/>
        <v>1</v>
      </c>
      <c r="L469" s="963"/>
      <c r="M469" s="53">
        <f t="shared" si="79"/>
        <v>1</v>
      </c>
      <c r="N469" s="963"/>
      <c r="O469" s="53">
        <f t="shared" si="80"/>
        <v>1</v>
      </c>
      <c r="P469" s="963"/>
      <c r="Q469" s="53">
        <f t="shared" si="81"/>
        <v>1</v>
      </c>
      <c r="R469" s="490">
        <f t="shared" si="82"/>
        <v>0</v>
      </c>
      <c r="S469" s="799">
        <f t="shared" si="84"/>
        <v>0</v>
      </c>
    </row>
    <row r="470" spans="1:19">
      <c r="A470" s="965"/>
      <c r="B470" s="137"/>
      <c r="C470" s="53">
        <f t="shared" si="74"/>
        <v>1</v>
      </c>
      <c r="D470" s="963"/>
      <c r="E470" s="53">
        <f t="shared" si="75"/>
        <v>1</v>
      </c>
      <c r="F470" s="963"/>
      <c r="G470" s="53">
        <f t="shared" si="76"/>
        <v>1</v>
      </c>
      <c r="H470" s="963"/>
      <c r="I470" s="53">
        <f t="shared" si="77"/>
        <v>1</v>
      </c>
      <c r="J470" s="963"/>
      <c r="K470" s="53">
        <f t="shared" si="78"/>
        <v>1</v>
      </c>
      <c r="L470" s="963"/>
      <c r="M470" s="53">
        <f t="shared" si="79"/>
        <v>1</v>
      </c>
      <c r="N470" s="963"/>
      <c r="O470" s="53">
        <f t="shared" si="80"/>
        <v>1</v>
      </c>
      <c r="P470" s="963"/>
      <c r="Q470" s="53">
        <f t="shared" si="81"/>
        <v>1</v>
      </c>
      <c r="R470" s="490">
        <f t="shared" si="82"/>
        <v>0</v>
      </c>
      <c r="S470" s="799">
        <f t="shared" si="84"/>
        <v>0</v>
      </c>
    </row>
    <row r="471" spans="1:19">
      <c r="A471" s="965"/>
      <c r="B471" s="137"/>
      <c r="C471" s="53">
        <f t="shared" si="74"/>
        <v>1</v>
      </c>
      <c r="D471" s="963"/>
      <c r="E471" s="53">
        <f t="shared" si="75"/>
        <v>1</v>
      </c>
      <c r="F471" s="963"/>
      <c r="G471" s="53">
        <f t="shared" si="76"/>
        <v>1</v>
      </c>
      <c r="H471" s="963"/>
      <c r="I471" s="53">
        <f t="shared" si="77"/>
        <v>1</v>
      </c>
      <c r="J471" s="963"/>
      <c r="K471" s="53">
        <f t="shared" si="78"/>
        <v>1</v>
      </c>
      <c r="L471" s="963"/>
      <c r="M471" s="53">
        <f t="shared" si="79"/>
        <v>1</v>
      </c>
      <c r="N471" s="963"/>
      <c r="O471" s="53">
        <f t="shared" si="80"/>
        <v>1</v>
      </c>
      <c r="P471" s="963"/>
      <c r="Q471" s="53">
        <f t="shared" si="81"/>
        <v>1</v>
      </c>
      <c r="R471" s="490">
        <f t="shared" si="82"/>
        <v>0</v>
      </c>
      <c r="S471" s="799">
        <f t="shared" si="84"/>
        <v>0</v>
      </c>
    </row>
    <row r="472" spans="1:19">
      <c r="A472" s="965"/>
      <c r="B472" s="137"/>
      <c r="C472" s="53">
        <f t="shared" si="74"/>
        <v>1</v>
      </c>
      <c r="D472" s="963"/>
      <c r="E472" s="53">
        <f t="shared" si="75"/>
        <v>1</v>
      </c>
      <c r="F472" s="963"/>
      <c r="G472" s="53">
        <f t="shared" si="76"/>
        <v>1</v>
      </c>
      <c r="H472" s="963"/>
      <c r="I472" s="53">
        <f t="shared" si="77"/>
        <v>1</v>
      </c>
      <c r="J472" s="963"/>
      <c r="K472" s="53">
        <f t="shared" si="78"/>
        <v>1</v>
      </c>
      <c r="L472" s="963"/>
      <c r="M472" s="53">
        <f t="shared" si="79"/>
        <v>1</v>
      </c>
      <c r="N472" s="963"/>
      <c r="O472" s="53">
        <f t="shared" si="80"/>
        <v>1</v>
      </c>
      <c r="P472" s="963"/>
      <c r="Q472" s="53">
        <f t="shared" si="81"/>
        <v>1</v>
      </c>
      <c r="R472" s="490">
        <f t="shared" si="82"/>
        <v>0</v>
      </c>
      <c r="S472" s="799">
        <f t="shared" si="84"/>
        <v>0</v>
      </c>
    </row>
    <row r="473" spans="1:19">
      <c r="A473" s="965"/>
      <c r="B473" s="137"/>
      <c r="C473" s="53">
        <f t="shared" si="74"/>
        <v>1</v>
      </c>
      <c r="D473" s="963"/>
      <c r="E473" s="53">
        <f t="shared" si="75"/>
        <v>1</v>
      </c>
      <c r="F473" s="963"/>
      <c r="G473" s="53">
        <f t="shared" si="76"/>
        <v>1</v>
      </c>
      <c r="H473" s="963"/>
      <c r="I473" s="53">
        <f t="shared" si="77"/>
        <v>1</v>
      </c>
      <c r="J473" s="963"/>
      <c r="K473" s="53">
        <f t="shared" si="78"/>
        <v>1</v>
      </c>
      <c r="L473" s="963"/>
      <c r="M473" s="53">
        <f t="shared" si="79"/>
        <v>1</v>
      </c>
      <c r="N473" s="963"/>
      <c r="O473" s="53">
        <f t="shared" si="80"/>
        <v>1</v>
      </c>
      <c r="P473" s="963"/>
      <c r="Q473" s="53">
        <f t="shared" si="81"/>
        <v>1</v>
      </c>
      <c r="R473" s="490">
        <f t="shared" si="82"/>
        <v>0</v>
      </c>
      <c r="S473" s="799">
        <f t="shared" si="84"/>
        <v>0</v>
      </c>
    </row>
    <row r="474" spans="1:19">
      <c r="A474" s="965"/>
      <c r="B474" s="137"/>
      <c r="C474" s="53">
        <f t="shared" ref="C474:C524" si="85">IF(B474="",1,(LOOKUP(B474,$3:$3,$4:$4)-LOOKUP($B$24,$3:$3,$4:$4)+100)/100)</f>
        <v>1</v>
      </c>
      <c r="D474" s="963"/>
      <c r="E474" s="53">
        <f t="shared" ref="E474:E524" si="86">(SUMIF($5:$5,D474,$6:$6)-SUMIF($5:$5,$D$24,$6:$6)+100)/100</f>
        <v>1</v>
      </c>
      <c r="F474" s="963"/>
      <c r="G474" s="53">
        <f t="shared" ref="G474:G524" si="87">(SUMIF($7:$7,F474,$8:$8)-SUMIF($7:$7,$F$24,$8:$8)+100)/100</f>
        <v>1</v>
      </c>
      <c r="H474" s="963"/>
      <c r="I474" s="53">
        <f t="shared" ref="I474:I524" si="88">(SUMIF($9:$9,H474,$10:$10)-SUMIF($9:$9,$H$24,$10:$10)+100)/100</f>
        <v>1</v>
      </c>
      <c r="J474" s="963"/>
      <c r="K474" s="53">
        <f t="shared" ref="K474:K524" si="89">(SUMIF($11:$11,J474,$12:$12)-SUMIF($11:$11,$J$24,$12:$12)+100)/100</f>
        <v>1</v>
      </c>
      <c r="L474" s="963"/>
      <c r="M474" s="53">
        <f t="shared" ref="M474:M524" si="90">(SUMIF($13:$13,L474,$14:$14)-SUMIF($13:$13,$L$24,$14:$14)+100)/100</f>
        <v>1</v>
      </c>
      <c r="N474" s="963"/>
      <c r="O474" s="53">
        <f t="shared" ref="O474:O524" si="91">(SUMIF($15:$15,N474,$16:$16)-SUMIF($15:$15,$N$24,$16:$16)+100)/100</f>
        <v>1</v>
      </c>
      <c r="P474" s="963"/>
      <c r="Q474" s="53">
        <f t="shared" ref="Q474:Q524" si="92">(SUMIF($17:$17,P474,$18:$18)-SUMIF($17:$17,$P$24,$18:$18)+100)/100</f>
        <v>1</v>
      </c>
      <c r="R474" s="490">
        <f t="shared" ref="R474:R524" si="93">IF(B474="",0,ROUND($R$24*C474*E474*G474*I474*K474*M474*O474*Q474,0))</f>
        <v>0</v>
      </c>
      <c r="S474" s="799">
        <f t="shared" si="84"/>
        <v>0</v>
      </c>
    </row>
    <row r="475" spans="1:19">
      <c r="A475" s="965"/>
      <c r="B475" s="137"/>
      <c r="C475" s="53">
        <f t="shared" si="85"/>
        <v>1</v>
      </c>
      <c r="D475" s="963"/>
      <c r="E475" s="53">
        <f t="shared" si="86"/>
        <v>1</v>
      </c>
      <c r="F475" s="963"/>
      <c r="G475" s="53">
        <f t="shared" si="87"/>
        <v>1</v>
      </c>
      <c r="H475" s="963"/>
      <c r="I475" s="53">
        <f t="shared" si="88"/>
        <v>1</v>
      </c>
      <c r="J475" s="963"/>
      <c r="K475" s="53">
        <f t="shared" si="89"/>
        <v>1</v>
      </c>
      <c r="L475" s="963"/>
      <c r="M475" s="53">
        <f t="shared" si="90"/>
        <v>1</v>
      </c>
      <c r="N475" s="963"/>
      <c r="O475" s="53">
        <f t="shared" si="91"/>
        <v>1</v>
      </c>
      <c r="P475" s="963"/>
      <c r="Q475" s="53">
        <f t="shared" si="92"/>
        <v>1</v>
      </c>
      <c r="R475" s="490">
        <f t="shared" si="93"/>
        <v>0</v>
      </c>
      <c r="S475" s="799">
        <f t="shared" si="84"/>
        <v>0</v>
      </c>
    </row>
    <row r="476" spans="1:19">
      <c r="A476" s="965"/>
      <c r="B476" s="137"/>
      <c r="C476" s="53">
        <f t="shared" si="85"/>
        <v>1</v>
      </c>
      <c r="D476" s="963"/>
      <c r="E476" s="53">
        <f t="shared" si="86"/>
        <v>1</v>
      </c>
      <c r="F476" s="963"/>
      <c r="G476" s="53">
        <f t="shared" si="87"/>
        <v>1</v>
      </c>
      <c r="H476" s="963"/>
      <c r="I476" s="53">
        <f t="shared" si="88"/>
        <v>1</v>
      </c>
      <c r="J476" s="963"/>
      <c r="K476" s="53">
        <f t="shared" si="89"/>
        <v>1</v>
      </c>
      <c r="L476" s="963"/>
      <c r="M476" s="53">
        <f t="shared" si="90"/>
        <v>1</v>
      </c>
      <c r="N476" s="963"/>
      <c r="O476" s="53">
        <f t="shared" si="91"/>
        <v>1</v>
      </c>
      <c r="P476" s="963"/>
      <c r="Q476" s="53">
        <f t="shared" si="92"/>
        <v>1</v>
      </c>
      <c r="R476" s="490">
        <f t="shared" si="93"/>
        <v>0</v>
      </c>
      <c r="S476" s="799">
        <f t="shared" si="84"/>
        <v>0</v>
      </c>
    </row>
    <row r="477" spans="1:19">
      <c r="A477" s="965"/>
      <c r="B477" s="137"/>
      <c r="C477" s="53">
        <f t="shared" si="85"/>
        <v>1</v>
      </c>
      <c r="D477" s="963"/>
      <c r="E477" s="53">
        <f t="shared" si="86"/>
        <v>1</v>
      </c>
      <c r="F477" s="963"/>
      <c r="G477" s="53">
        <f t="shared" si="87"/>
        <v>1</v>
      </c>
      <c r="H477" s="963"/>
      <c r="I477" s="53">
        <f t="shared" si="88"/>
        <v>1</v>
      </c>
      <c r="J477" s="963"/>
      <c r="K477" s="53">
        <f t="shared" si="89"/>
        <v>1</v>
      </c>
      <c r="L477" s="963"/>
      <c r="M477" s="53">
        <f t="shared" si="90"/>
        <v>1</v>
      </c>
      <c r="N477" s="963"/>
      <c r="O477" s="53">
        <f t="shared" si="91"/>
        <v>1</v>
      </c>
      <c r="P477" s="963"/>
      <c r="Q477" s="53">
        <f t="shared" si="92"/>
        <v>1</v>
      </c>
      <c r="R477" s="490">
        <f t="shared" si="93"/>
        <v>0</v>
      </c>
      <c r="S477" s="799">
        <f t="shared" si="84"/>
        <v>0</v>
      </c>
    </row>
    <row r="478" spans="1:19">
      <c r="A478" s="965"/>
      <c r="B478" s="137"/>
      <c r="C478" s="53">
        <f t="shared" si="85"/>
        <v>1</v>
      </c>
      <c r="D478" s="963"/>
      <c r="E478" s="53">
        <f t="shared" si="86"/>
        <v>1</v>
      </c>
      <c r="F478" s="963"/>
      <c r="G478" s="53">
        <f t="shared" si="87"/>
        <v>1</v>
      </c>
      <c r="H478" s="963"/>
      <c r="I478" s="53">
        <f t="shared" si="88"/>
        <v>1</v>
      </c>
      <c r="J478" s="963"/>
      <c r="K478" s="53">
        <f t="shared" si="89"/>
        <v>1</v>
      </c>
      <c r="L478" s="963"/>
      <c r="M478" s="53">
        <f t="shared" si="90"/>
        <v>1</v>
      </c>
      <c r="N478" s="963"/>
      <c r="O478" s="53">
        <f t="shared" si="91"/>
        <v>1</v>
      </c>
      <c r="P478" s="963"/>
      <c r="Q478" s="53">
        <f t="shared" si="92"/>
        <v>1</v>
      </c>
      <c r="R478" s="490">
        <f t="shared" si="93"/>
        <v>0</v>
      </c>
      <c r="S478" s="799">
        <f t="shared" si="84"/>
        <v>0</v>
      </c>
    </row>
    <row r="479" spans="1:19">
      <c r="A479" s="965"/>
      <c r="B479" s="137"/>
      <c r="C479" s="53">
        <f t="shared" si="85"/>
        <v>1</v>
      </c>
      <c r="D479" s="963"/>
      <c r="E479" s="53">
        <f t="shared" si="86"/>
        <v>1</v>
      </c>
      <c r="F479" s="963"/>
      <c r="G479" s="53">
        <f t="shared" si="87"/>
        <v>1</v>
      </c>
      <c r="H479" s="963"/>
      <c r="I479" s="53">
        <f t="shared" si="88"/>
        <v>1</v>
      </c>
      <c r="J479" s="963"/>
      <c r="K479" s="53">
        <f t="shared" si="89"/>
        <v>1</v>
      </c>
      <c r="L479" s="963"/>
      <c r="M479" s="53">
        <f t="shared" si="90"/>
        <v>1</v>
      </c>
      <c r="N479" s="963"/>
      <c r="O479" s="53">
        <f t="shared" si="91"/>
        <v>1</v>
      </c>
      <c r="P479" s="963"/>
      <c r="Q479" s="53">
        <f t="shared" si="92"/>
        <v>1</v>
      </c>
      <c r="R479" s="490">
        <f t="shared" si="93"/>
        <v>0</v>
      </c>
      <c r="S479" s="799">
        <f t="shared" si="84"/>
        <v>0</v>
      </c>
    </row>
    <row r="480" spans="1:19">
      <c r="A480" s="965"/>
      <c r="B480" s="137"/>
      <c r="C480" s="53">
        <f t="shared" si="85"/>
        <v>1</v>
      </c>
      <c r="D480" s="963"/>
      <c r="E480" s="53">
        <f t="shared" si="86"/>
        <v>1</v>
      </c>
      <c r="F480" s="963"/>
      <c r="G480" s="53">
        <f t="shared" si="87"/>
        <v>1</v>
      </c>
      <c r="H480" s="963"/>
      <c r="I480" s="53">
        <f t="shared" si="88"/>
        <v>1</v>
      </c>
      <c r="J480" s="963"/>
      <c r="K480" s="53">
        <f t="shared" si="89"/>
        <v>1</v>
      </c>
      <c r="L480" s="963"/>
      <c r="M480" s="53">
        <f t="shared" si="90"/>
        <v>1</v>
      </c>
      <c r="N480" s="963"/>
      <c r="O480" s="53">
        <f t="shared" si="91"/>
        <v>1</v>
      </c>
      <c r="P480" s="963"/>
      <c r="Q480" s="53">
        <f t="shared" si="92"/>
        <v>1</v>
      </c>
      <c r="R480" s="490">
        <f t="shared" si="93"/>
        <v>0</v>
      </c>
      <c r="S480" s="799">
        <f t="shared" si="84"/>
        <v>0</v>
      </c>
    </row>
    <row r="481" spans="1:19">
      <c r="A481" s="965"/>
      <c r="B481" s="137"/>
      <c r="C481" s="53">
        <f t="shared" si="85"/>
        <v>1</v>
      </c>
      <c r="D481" s="963"/>
      <c r="E481" s="53">
        <f t="shared" si="86"/>
        <v>1</v>
      </c>
      <c r="F481" s="963"/>
      <c r="G481" s="53">
        <f t="shared" si="87"/>
        <v>1</v>
      </c>
      <c r="H481" s="963"/>
      <c r="I481" s="53">
        <f t="shared" si="88"/>
        <v>1</v>
      </c>
      <c r="J481" s="963"/>
      <c r="K481" s="53">
        <f t="shared" si="89"/>
        <v>1</v>
      </c>
      <c r="L481" s="963"/>
      <c r="M481" s="53">
        <f t="shared" si="90"/>
        <v>1</v>
      </c>
      <c r="N481" s="963"/>
      <c r="O481" s="53">
        <f t="shared" si="91"/>
        <v>1</v>
      </c>
      <c r="P481" s="963"/>
      <c r="Q481" s="53">
        <f t="shared" si="92"/>
        <v>1</v>
      </c>
      <c r="R481" s="490">
        <f t="shared" si="93"/>
        <v>0</v>
      </c>
      <c r="S481" s="799">
        <f t="shared" si="84"/>
        <v>0</v>
      </c>
    </row>
    <row r="482" spans="1:19">
      <c r="A482" s="965"/>
      <c r="B482" s="137"/>
      <c r="C482" s="53">
        <f t="shared" si="85"/>
        <v>1</v>
      </c>
      <c r="D482" s="963"/>
      <c r="E482" s="53">
        <f t="shared" si="86"/>
        <v>1</v>
      </c>
      <c r="F482" s="963"/>
      <c r="G482" s="53">
        <f t="shared" si="87"/>
        <v>1</v>
      </c>
      <c r="H482" s="963"/>
      <c r="I482" s="53">
        <f t="shared" si="88"/>
        <v>1</v>
      </c>
      <c r="J482" s="963"/>
      <c r="K482" s="53">
        <f t="shared" si="89"/>
        <v>1</v>
      </c>
      <c r="L482" s="963"/>
      <c r="M482" s="53">
        <f t="shared" si="90"/>
        <v>1</v>
      </c>
      <c r="N482" s="963"/>
      <c r="O482" s="53">
        <f t="shared" si="91"/>
        <v>1</v>
      </c>
      <c r="P482" s="963"/>
      <c r="Q482" s="53">
        <f t="shared" si="92"/>
        <v>1</v>
      </c>
      <c r="R482" s="490">
        <f t="shared" si="93"/>
        <v>0</v>
      </c>
      <c r="S482" s="799">
        <f t="shared" si="84"/>
        <v>0</v>
      </c>
    </row>
    <row r="483" spans="1:19">
      <c r="A483" s="965"/>
      <c r="B483" s="137"/>
      <c r="C483" s="53">
        <f t="shared" si="85"/>
        <v>1</v>
      </c>
      <c r="D483" s="963"/>
      <c r="E483" s="53">
        <f t="shared" si="86"/>
        <v>1</v>
      </c>
      <c r="F483" s="963"/>
      <c r="G483" s="53">
        <f t="shared" si="87"/>
        <v>1</v>
      </c>
      <c r="H483" s="963"/>
      <c r="I483" s="53">
        <f t="shared" si="88"/>
        <v>1</v>
      </c>
      <c r="J483" s="963"/>
      <c r="K483" s="53">
        <f t="shared" si="89"/>
        <v>1</v>
      </c>
      <c r="L483" s="963"/>
      <c r="M483" s="53">
        <f t="shared" si="90"/>
        <v>1</v>
      </c>
      <c r="N483" s="963"/>
      <c r="O483" s="53">
        <f t="shared" si="91"/>
        <v>1</v>
      </c>
      <c r="P483" s="963"/>
      <c r="Q483" s="53">
        <f t="shared" si="92"/>
        <v>1</v>
      </c>
      <c r="R483" s="490">
        <f t="shared" si="93"/>
        <v>0</v>
      </c>
      <c r="S483" s="799">
        <f t="shared" si="84"/>
        <v>0</v>
      </c>
    </row>
    <row r="484" spans="1:19">
      <c r="A484" s="965"/>
      <c r="B484" s="137"/>
      <c r="C484" s="53">
        <f t="shared" si="85"/>
        <v>1</v>
      </c>
      <c r="D484" s="963"/>
      <c r="E484" s="53">
        <f t="shared" si="86"/>
        <v>1</v>
      </c>
      <c r="F484" s="963"/>
      <c r="G484" s="53">
        <f t="shared" si="87"/>
        <v>1</v>
      </c>
      <c r="H484" s="963"/>
      <c r="I484" s="53">
        <f t="shared" si="88"/>
        <v>1</v>
      </c>
      <c r="J484" s="963"/>
      <c r="K484" s="53">
        <f t="shared" si="89"/>
        <v>1</v>
      </c>
      <c r="L484" s="963"/>
      <c r="M484" s="53">
        <f t="shared" si="90"/>
        <v>1</v>
      </c>
      <c r="N484" s="963"/>
      <c r="O484" s="53">
        <f t="shared" si="91"/>
        <v>1</v>
      </c>
      <c r="P484" s="963"/>
      <c r="Q484" s="53">
        <f t="shared" si="92"/>
        <v>1</v>
      </c>
      <c r="R484" s="490">
        <f t="shared" si="93"/>
        <v>0</v>
      </c>
      <c r="S484" s="799">
        <f t="shared" si="84"/>
        <v>0</v>
      </c>
    </row>
    <row r="485" spans="1:19">
      <c r="A485" s="965"/>
      <c r="B485" s="137"/>
      <c r="C485" s="53">
        <f t="shared" si="85"/>
        <v>1</v>
      </c>
      <c r="D485" s="963"/>
      <c r="E485" s="53">
        <f t="shared" si="86"/>
        <v>1</v>
      </c>
      <c r="F485" s="963"/>
      <c r="G485" s="53">
        <f t="shared" si="87"/>
        <v>1</v>
      </c>
      <c r="H485" s="963"/>
      <c r="I485" s="53">
        <f t="shared" si="88"/>
        <v>1</v>
      </c>
      <c r="J485" s="963"/>
      <c r="K485" s="53">
        <f t="shared" si="89"/>
        <v>1</v>
      </c>
      <c r="L485" s="963"/>
      <c r="M485" s="53">
        <f t="shared" si="90"/>
        <v>1</v>
      </c>
      <c r="N485" s="963"/>
      <c r="O485" s="53">
        <f t="shared" si="91"/>
        <v>1</v>
      </c>
      <c r="P485" s="963"/>
      <c r="Q485" s="53">
        <f t="shared" si="92"/>
        <v>1</v>
      </c>
      <c r="R485" s="490">
        <f t="shared" si="93"/>
        <v>0</v>
      </c>
      <c r="S485" s="799">
        <f t="shared" si="84"/>
        <v>0</v>
      </c>
    </row>
    <row r="486" spans="1:19">
      <c r="A486" s="965"/>
      <c r="B486" s="137"/>
      <c r="C486" s="53">
        <f t="shared" si="85"/>
        <v>1</v>
      </c>
      <c r="D486" s="963"/>
      <c r="E486" s="53">
        <f t="shared" si="86"/>
        <v>1</v>
      </c>
      <c r="F486" s="963"/>
      <c r="G486" s="53">
        <f t="shared" si="87"/>
        <v>1</v>
      </c>
      <c r="H486" s="963"/>
      <c r="I486" s="53">
        <f t="shared" si="88"/>
        <v>1</v>
      </c>
      <c r="J486" s="963"/>
      <c r="K486" s="53">
        <f t="shared" si="89"/>
        <v>1</v>
      </c>
      <c r="L486" s="963"/>
      <c r="M486" s="53">
        <f t="shared" si="90"/>
        <v>1</v>
      </c>
      <c r="N486" s="963"/>
      <c r="O486" s="53">
        <f t="shared" si="91"/>
        <v>1</v>
      </c>
      <c r="P486" s="963"/>
      <c r="Q486" s="53">
        <f t="shared" si="92"/>
        <v>1</v>
      </c>
      <c r="R486" s="490">
        <f t="shared" si="93"/>
        <v>0</v>
      </c>
      <c r="S486" s="799">
        <f t="shared" si="84"/>
        <v>0</v>
      </c>
    </row>
    <row r="487" spans="1:19">
      <c r="A487" s="965"/>
      <c r="B487" s="137"/>
      <c r="C487" s="53">
        <f t="shared" si="85"/>
        <v>1</v>
      </c>
      <c r="D487" s="963"/>
      <c r="E487" s="53">
        <f t="shared" si="86"/>
        <v>1</v>
      </c>
      <c r="F487" s="963"/>
      <c r="G487" s="53">
        <f t="shared" si="87"/>
        <v>1</v>
      </c>
      <c r="H487" s="963"/>
      <c r="I487" s="53">
        <f t="shared" si="88"/>
        <v>1</v>
      </c>
      <c r="J487" s="963"/>
      <c r="K487" s="53">
        <f t="shared" si="89"/>
        <v>1</v>
      </c>
      <c r="L487" s="963"/>
      <c r="M487" s="53">
        <f t="shared" si="90"/>
        <v>1</v>
      </c>
      <c r="N487" s="963"/>
      <c r="O487" s="53">
        <f t="shared" si="91"/>
        <v>1</v>
      </c>
      <c r="P487" s="963"/>
      <c r="Q487" s="53">
        <f t="shared" si="92"/>
        <v>1</v>
      </c>
      <c r="R487" s="490">
        <f t="shared" si="93"/>
        <v>0</v>
      </c>
      <c r="S487" s="799">
        <f t="shared" si="84"/>
        <v>0</v>
      </c>
    </row>
    <row r="488" spans="1:19">
      <c r="A488" s="965"/>
      <c r="B488" s="137"/>
      <c r="C488" s="53">
        <f t="shared" si="85"/>
        <v>1</v>
      </c>
      <c r="D488" s="963"/>
      <c r="E488" s="53">
        <f t="shared" si="86"/>
        <v>1</v>
      </c>
      <c r="F488" s="963"/>
      <c r="G488" s="53">
        <f t="shared" si="87"/>
        <v>1</v>
      </c>
      <c r="H488" s="963"/>
      <c r="I488" s="53">
        <f t="shared" si="88"/>
        <v>1</v>
      </c>
      <c r="J488" s="963"/>
      <c r="K488" s="53">
        <f t="shared" si="89"/>
        <v>1</v>
      </c>
      <c r="L488" s="963"/>
      <c r="M488" s="53">
        <f t="shared" si="90"/>
        <v>1</v>
      </c>
      <c r="N488" s="963"/>
      <c r="O488" s="53">
        <f t="shared" si="91"/>
        <v>1</v>
      </c>
      <c r="P488" s="963"/>
      <c r="Q488" s="53">
        <f t="shared" si="92"/>
        <v>1</v>
      </c>
      <c r="R488" s="490">
        <f t="shared" si="93"/>
        <v>0</v>
      </c>
      <c r="S488" s="799">
        <f t="shared" si="84"/>
        <v>0</v>
      </c>
    </row>
    <row r="489" spans="1:19">
      <c r="A489" s="965"/>
      <c r="B489" s="137"/>
      <c r="C489" s="53">
        <f t="shared" si="85"/>
        <v>1</v>
      </c>
      <c r="D489" s="963"/>
      <c r="E489" s="53">
        <f t="shared" si="86"/>
        <v>1</v>
      </c>
      <c r="F489" s="963"/>
      <c r="G489" s="53">
        <f t="shared" si="87"/>
        <v>1</v>
      </c>
      <c r="H489" s="963"/>
      <c r="I489" s="53">
        <f t="shared" si="88"/>
        <v>1</v>
      </c>
      <c r="J489" s="963"/>
      <c r="K489" s="53">
        <f t="shared" si="89"/>
        <v>1</v>
      </c>
      <c r="L489" s="963"/>
      <c r="M489" s="53">
        <f t="shared" si="90"/>
        <v>1</v>
      </c>
      <c r="N489" s="963"/>
      <c r="O489" s="53">
        <f t="shared" si="91"/>
        <v>1</v>
      </c>
      <c r="P489" s="963"/>
      <c r="Q489" s="53">
        <f t="shared" si="92"/>
        <v>1</v>
      </c>
      <c r="R489" s="490">
        <f t="shared" si="93"/>
        <v>0</v>
      </c>
      <c r="S489" s="799">
        <f t="shared" si="84"/>
        <v>0</v>
      </c>
    </row>
    <row r="490" spans="1:19">
      <c r="A490" s="965"/>
      <c r="B490" s="137"/>
      <c r="C490" s="53">
        <f t="shared" si="85"/>
        <v>1</v>
      </c>
      <c r="D490" s="963"/>
      <c r="E490" s="53">
        <f t="shared" si="86"/>
        <v>1</v>
      </c>
      <c r="F490" s="963"/>
      <c r="G490" s="53">
        <f t="shared" si="87"/>
        <v>1</v>
      </c>
      <c r="H490" s="963"/>
      <c r="I490" s="53">
        <f t="shared" si="88"/>
        <v>1</v>
      </c>
      <c r="J490" s="963"/>
      <c r="K490" s="53">
        <f t="shared" si="89"/>
        <v>1</v>
      </c>
      <c r="L490" s="963"/>
      <c r="M490" s="53">
        <f t="shared" si="90"/>
        <v>1</v>
      </c>
      <c r="N490" s="963"/>
      <c r="O490" s="53">
        <f t="shared" si="91"/>
        <v>1</v>
      </c>
      <c r="P490" s="963"/>
      <c r="Q490" s="53">
        <f t="shared" si="92"/>
        <v>1</v>
      </c>
      <c r="R490" s="490">
        <f t="shared" si="93"/>
        <v>0</v>
      </c>
      <c r="S490" s="799">
        <f t="shared" si="84"/>
        <v>0</v>
      </c>
    </row>
    <row r="491" spans="1:19">
      <c r="A491" s="965"/>
      <c r="B491" s="137"/>
      <c r="C491" s="53">
        <f t="shared" si="85"/>
        <v>1</v>
      </c>
      <c r="D491" s="963"/>
      <c r="E491" s="53">
        <f t="shared" si="86"/>
        <v>1</v>
      </c>
      <c r="F491" s="963"/>
      <c r="G491" s="53">
        <f t="shared" si="87"/>
        <v>1</v>
      </c>
      <c r="H491" s="963"/>
      <c r="I491" s="53">
        <f t="shared" si="88"/>
        <v>1</v>
      </c>
      <c r="J491" s="963"/>
      <c r="K491" s="53">
        <f t="shared" si="89"/>
        <v>1</v>
      </c>
      <c r="L491" s="963"/>
      <c r="M491" s="53">
        <f t="shared" si="90"/>
        <v>1</v>
      </c>
      <c r="N491" s="963"/>
      <c r="O491" s="53">
        <f t="shared" si="91"/>
        <v>1</v>
      </c>
      <c r="P491" s="963"/>
      <c r="Q491" s="53">
        <f t="shared" si="92"/>
        <v>1</v>
      </c>
      <c r="R491" s="490">
        <f t="shared" si="93"/>
        <v>0</v>
      </c>
      <c r="S491" s="799">
        <f t="shared" si="84"/>
        <v>0</v>
      </c>
    </row>
    <row r="492" spans="1:19">
      <c r="A492" s="965"/>
      <c r="B492" s="137"/>
      <c r="C492" s="53">
        <f t="shared" si="85"/>
        <v>1</v>
      </c>
      <c r="D492" s="963"/>
      <c r="E492" s="53">
        <f t="shared" si="86"/>
        <v>1</v>
      </c>
      <c r="F492" s="963"/>
      <c r="G492" s="53">
        <f t="shared" si="87"/>
        <v>1</v>
      </c>
      <c r="H492" s="963"/>
      <c r="I492" s="53">
        <f t="shared" si="88"/>
        <v>1</v>
      </c>
      <c r="J492" s="963"/>
      <c r="K492" s="53">
        <f t="shared" si="89"/>
        <v>1</v>
      </c>
      <c r="L492" s="963"/>
      <c r="M492" s="53">
        <f t="shared" si="90"/>
        <v>1</v>
      </c>
      <c r="N492" s="963"/>
      <c r="O492" s="53">
        <f t="shared" si="91"/>
        <v>1</v>
      </c>
      <c r="P492" s="963"/>
      <c r="Q492" s="53">
        <f t="shared" si="92"/>
        <v>1</v>
      </c>
      <c r="R492" s="490">
        <f t="shared" si="93"/>
        <v>0</v>
      </c>
      <c r="S492" s="799">
        <f t="shared" si="84"/>
        <v>0</v>
      </c>
    </row>
    <row r="493" spans="1:19">
      <c r="A493" s="965"/>
      <c r="B493" s="137"/>
      <c r="C493" s="53">
        <f t="shared" si="85"/>
        <v>1</v>
      </c>
      <c r="D493" s="963"/>
      <c r="E493" s="53">
        <f t="shared" si="86"/>
        <v>1</v>
      </c>
      <c r="F493" s="963"/>
      <c r="G493" s="53">
        <f t="shared" si="87"/>
        <v>1</v>
      </c>
      <c r="H493" s="963"/>
      <c r="I493" s="53">
        <f t="shared" si="88"/>
        <v>1</v>
      </c>
      <c r="J493" s="963"/>
      <c r="K493" s="53">
        <f t="shared" si="89"/>
        <v>1</v>
      </c>
      <c r="L493" s="963"/>
      <c r="M493" s="53">
        <f t="shared" si="90"/>
        <v>1</v>
      </c>
      <c r="N493" s="963"/>
      <c r="O493" s="53">
        <f t="shared" si="91"/>
        <v>1</v>
      </c>
      <c r="P493" s="963"/>
      <c r="Q493" s="53">
        <f t="shared" si="92"/>
        <v>1</v>
      </c>
      <c r="R493" s="490">
        <f t="shared" si="93"/>
        <v>0</v>
      </c>
      <c r="S493" s="799">
        <f t="shared" si="84"/>
        <v>0</v>
      </c>
    </row>
    <row r="494" spans="1:19">
      <c r="A494" s="965"/>
      <c r="B494" s="137"/>
      <c r="C494" s="53">
        <f t="shared" si="85"/>
        <v>1</v>
      </c>
      <c r="D494" s="963"/>
      <c r="E494" s="53">
        <f t="shared" si="86"/>
        <v>1</v>
      </c>
      <c r="F494" s="963"/>
      <c r="G494" s="53">
        <f t="shared" si="87"/>
        <v>1</v>
      </c>
      <c r="H494" s="963"/>
      <c r="I494" s="53">
        <f t="shared" si="88"/>
        <v>1</v>
      </c>
      <c r="J494" s="963"/>
      <c r="K494" s="53">
        <f t="shared" si="89"/>
        <v>1</v>
      </c>
      <c r="L494" s="963"/>
      <c r="M494" s="53">
        <f t="shared" si="90"/>
        <v>1</v>
      </c>
      <c r="N494" s="963"/>
      <c r="O494" s="53">
        <f t="shared" si="91"/>
        <v>1</v>
      </c>
      <c r="P494" s="963"/>
      <c r="Q494" s="53">
        <f t="shared" si="92"/>
        <v>1</v>
      </c>
      <c r="R494" s="490">
        <f t="shared" si="93"/>
        <v>0</v>
      </c>
      <c r="S494" s="799">
        <f t="shared" si="84"/>
        <v>0</v>
      </c>
    </row>
    <row r="495" spans="1:19">
      <c r="A495" s="965"/>
      <c r="B495" s="137"/>
      <c r="C495" s="53">
        <f t="shared" si="85"/>
        <v>1</v>
      </c>
      <c r="D495" s="963"/>
      <c r="E495" s="53">
        <f t="shared" si="86"/>
        <v>1</v>
      </c>
      <c r="F495" s="963"/>
      <c r="G495" s="53">
        <f t="shared" si="87"/>
        <v>1</v>
      </c>
      <c r="H495" s="963"/>
      <c r="I495" s="53">
        <f t="shared" si="88"/>
        <v>1</v>
      </c>
      <c r="J495" s="963"/>
      <c r="K495" s="53">
        <f t="shared" si="89"/>
        <v>1</v>
      </c>
      <c r="L495" s="963"/>
      <c r="M495" s="53">
        <f t="shared" si="90"/>
        <v>1</v>
      </c>
      <c r="N495" s="963"/>
      <c r="O495" s="53">
        <f t="shared" si="91"/>
        <v>1</v>
      </c>
      <c r="P495" s="963"/>
      <c r="Q495" s="53">
        <f t="shared" si="92"/>
        <v>1</v>
      </c>
      <c r="R495" s="490">
        <f t="shared" si="93"/>
        <v>0</v>
      </c>
      <c r="S495" s="799">
        <f t="shared" si="84"/>
        <v>0</v>
      </c>
    </row>
    <row r="496" spans="1:19">
      <c r="A496" s="965"/>
      <c r="B496" s="137"/>
      <c r="C496" s="53">
        <f t="shared" si="85"/>
        <v>1</v>
      </c>
      <c r="D496" s="963"/>
      <c r="E496" s="53">
        <f t="shared" si="86"/>
        <v>1</v>
      </c>
      <c r="F496" s="963"/>
      <c r="G496" s="53">
        <f t="shared" si="87"/>
        <v>1</v>
      </c>
      <c r="H496" s="963"/>
      <c r="I496" s="53">
        <f t="shared" si="88"/>
        <v>1</v>
      </c>
      <c r="J496" s="963"/>
      <c r="K496" s="53">
        <f t="shared" si="89"/>
        <v>1</v>
      </c>
      <c r="L496" s="963"/>
      <c r="M496" s="53">
        <f t="shared" si="90"/>
        <v>1</v>
      </c>
      <c r="N496" s="963"/>
      <c r="O496" s="53">
        <f t="shared" si="91"/>
        <v>1</v>
      </c>
      <c r="P496" s="963"/>
      <c r="Q496" s="53">
        <f t="shared" si="92"/>
        <v>1</v>
      </c>
      <c r="R496" s="490">
        <f t="shared" si="93"/>
        <v>0</v>
      </c>
      <c r="S496" s="799">
        <f t="shared" si="84"/>
        <v>0</v>
      </c>
    </row>
    <row r="497" spans="1:19">
      <c r="A497" s="965"/>
      <c r="B497" s="137"/>
      <c r="C497" s="53">
        <f t="shared" si="85"/>
        <v>1</v>
      </c>
      <c r="D497" s="963"/>
      <c r="E497" s="53">
        <f t="shared" si="86"/>
        <v>1</v>
      </c>
      <c r="F497" s="963"/>
      <c r="G497" s="53">
        <f t="shared" si="87"/>
        <v>1</v>
      </c>
      <c r="H497" s="963"/>
      <c r="I497" s="53">
        <f t="shared" si="88"/>
        <v>1</v>
      </c>
      <c r="J497" s="963"/>
      <c r="K497" s="53">
        <f t="shared" si="89"/>
        <v>1</v>
      </c>
      <c r="L497" s="963"/>
      <c r="M497" s="53">
        <f t="shared" si="90"/>
        <v>1</v>
      </c>
      <c r="N497" s="963"/>
      <c r="O497" s="53">
        <f t="shared" si="91"/>
        <v>1</v>
      </c>
      <c r="P497" s="963"/>
      <c r="Q497" s="53">
        <f t="shared" si="92"/>
        <v>1</v>
      </c>
      <c r="R497" s="490">
        <f t="shared" si="93"/>
        <v>0</v>
      </c>
      <c r="S497" s="799">
        <f t="shared" si="84"/>
        <v>0</v>
      </c>
    </row>
    <row r="498" spans="1:19">
      <c r="A498" s="965"/>
      <c r="B498" s="137"/>
      <c r="C498" s="53">
        <f t="shared" si="85"/>
        <v>1</v>
      </c>
      <c r="D498" s="963"/>
      <c r="E498" s="53">
        <f t="shared" si="86"/>
        <v>1</v>
      </c>
      <c r="F498" s="963"/>
      <c r="G498" s="53">
        <f t="shared" si="87"/>
        <v>1</v>
      </c>
      <c r="H498" s="963"/>
      <c r="I498" s="53">
        <f t="shared" si="88"/>
        <v>1</v>
      </c>
      <c r="J498" s="963"/>
      <c r="K498" s="53">
        <f t="shared" si="89"/>
        <v>1</v>
      </c>
      <c r="L498" s="963"/>
      <c r="M498" s="53">
        <f t="shared" si="90"/>
        <v>1</v>
      </c>
      <c r="N498" s="963"/>
      <c r="O498" s="53">
        <f t="shared" si="91"/>
        <v>1</v>
      </c>
      <c r="P498" s="963"/>
      <c r="Q498" s="53">
        <f t="shared" si="92"/>
        <v>1</v>
      </c>
      <c r="R498" s="490">
        <f t="shared" si="93"/>
        <v>0</v>
      </c>
      <c r="S498" s="799">
        <f t="shared" ref="S498:S524" si="94">ROUND(R498*B498/10000,0)</f>
        <v>0</v>
      </c>
    </row>
    <row r="499" spans="1:19">
      <c r="A499" s="965"/>
      <c r="B499" s="137"/>
      <c r="C499" s="53">
        <f t="shared" si="85"/>
        <v>1</v>
      </c>
      <c r="D499" s="963"/>
      <c r="E499" s="53">
        <f t="shared" si="86"/>
        <v>1</v>
      </c>
      <c r="F499" s="963"/>
      <c r="G499" s="53">
        <f t="shared" si="87"/>
        <v>1</v>
      </c>
      <c r="H499" s="963"/>
      <c r="I499" s="53">
        <f t="shared" si="88"/>
        <v>1</v>
      </c>
      <c r="J499" s="963"/>
      <c r="K499" s="53">
        <f t="shared" si="89"/>
        <v>1</v>
      </c>
      <c r="L499" s="963"/>
      <c r="M499" s="53">
        <f t="shared" si="90"/>
        <v>1</v>
      </c>
      <c r="N499" s="963"/>
      <c r="O499" s="53">
        <f t="shared" si="91"/>
        <v>1</v>
      </c>
      <c r="P499" s="963"/>
      <c r="Q499" s="53">
        <f t="shared" si="92"/>
        <v>1</v>
      </c>
      <c r="R499" s="490">
        <f t="shared" si="93"/>
        <v>0</v>
      </c>
      <c r="S499" s="799">
        <f t="shared" si="94"/>
        <v>0</v>
      </c>
    </row>
    <row r="500" spans="1:19">
      <c r="A500" s="965"/>
      <c r="B500" s="137"/>
      <c r="C500" s="53">
        <f t="shared" si="85"/>
        <v>1</v>
      </c>
      <c r="D500" s="963"/>
      <c r="E500" s="53">
        <f t="shared" si="86"/>
        <v>1</v>
      </c>
      <c r="F500" s="963"/>
      <c r="G500" s="53">
        <f t="shared" si="87"/>
        <v>1</v>
      </c>
      <c r="H500" s="963"/>
      <c r="I500" s="53">
        <f t="shared" si="88"/>
        <v>1</v>
      </c>
      <c r="J500" s="963"/>
      <c r="K500" s="53">
        <f t="shared" si="89"/>
        <v>1</v>
      </c>
      <c r="L500" s="963"/>
      <c r="M500" s="53">
        <f t="shared" si="90"/>
        <v>1</v>
      </c>
      <c r="N500" s="963"/>
      <c r="O500" s="53">
        <f t="shared" si="91"/>
        <v>1</v>
      </c>
      <c r="P500" s="963"/>
      <c r="Q500" s="53">
        <f t="shared" si="92"/>
        <v>1</v>
      </c>
      <c r="R500" s="490">
        <f t="shared" si="93"/>
        <v>0</v>
      </c>
      <c r="S500" s="799">
        <f t="shared" si="94"/>
        <v>0</v>
      </c>
    </row>
    <row r="501" spans="1:19">
      <c r="A501" s="965"/>
      <c r="B501" s="137"/>
      <c r="C501" s="53">
        <f t="shared" si="85"/>
        <v>1</v>
      </c>
      <c r="D501" s="963"/>
      <c r="E501" s="53">
        <f t="shared" si="86"/>
        <v>1</v>
      </c>
      <c r="F501" s="963"/>
      <c r="G501" s="53">
        <f t="shared" si="87"/>
        <v>1</v>
      </c>
      <c r="H501" s="963"/>
      <c r="I501" s="53">
        <f t="shared" si="88"/>
        <v>1</v>
      </c>
      <c r="J501" s="963"/>
      <c r="K501" s="53">
        <f t="shared" si="89"/>
        <v>1</v>
      </c>
      <c r="L501" s="963"/>
      <c r="M501" s="53">
        <f t="shared" si="90"/>
        <v>1</v>
      </c>
      <c r="N501" s="963"/>
      <c r="O501" s="53">
        <f t="shared" si="91"/>
        <v>1</v>
      </c>
      <c r="P501" s="963"/>
      <c r="Q501" s="53">
        <f t="shared" si="92"/>
        <v>1</v>
      </c>
      <c r="R501" s="490">
        <f t="shared" si="93"/>
        <v>0</v>
      </c>
      <c r="S501" s="799">
        <f t="shared" si="94"/>
        <v>0</v>
      </c>
    </row>
    <row r="502" spans="1:19">
      <c r="A502" s="965"/>
      <c r="B502" s="137"/>
      <c r="C502" s="53">
        <f t="shared" si="85"/>
        <v>1</v>
      </c>
      <c r="D502" s="963"/>
      <c r="E502" s="53">
        <f t="shared" si="86"/>
        <v>1</v>
      </c>
      <c r="F502" s="963"/>
      <c r="G502" s="53">
        <f t="shared" si="87"/>
        <v>1</v>
      </c>
      <c r="H502" s="963"/>
      <c r="I502" s="53">
        <f t="shared" si="88"/>
        <v>1</v>
      </c>
      <c r="J502" s="963"/>
      <c r="K502" s="53">
        <f t="shared" si="89"/>
        <v>1</v>
      </c>
      <c r="L502" s="963"/>
      <c r="M502" s="53">
        <f t="shared" si="90"/>
        <v>1</v>
      </c>
      <c r="N502" s="963"/>
      <c r="O502" s="53">
        <f t="shared" si="91"/>
        <v>1</v>
      </c>
      <c r="P502" s="963"/>
      <c r="Q502" s="53">
        <f t="shared" si="92"/>
        <v>1</v>
      </c>
      <c r="R502" s="490">
        <f t="shared" si="93"/>
        <v>0</v>
      </c>
      <c r="S502" s="799">
        <f t="shared" si="94"/>
        <v>0</v>
      </c>
    </row>
    <row r="503" spans="1:19">
      <c r="A503" s="965"/>
      <c r="B503" s="137"/>
      <c r="C503" s="53">
        <f t="shared" si="85"/>
        <v>1</v>
      </c>
      <c r="D503" s="963"/>
      <c r="E503" s="53">
        <f t="shared" si="86"/>
        <v>1</v>
      </c>
      <c r="F503" s="963"/>
      <c r="G503" s="53">
        <f t="shared" si="87"/>
        <v>1</v>
      </c>
      <c r="H503" s="963"/>
      <c r="I503" s="53">
        <f t="shared" si="88"/>
        <v>1</v>
      </c>
      <c r="J503" s="963"/>
      <c r="K503" s="53">
        <f t="shared" si="89"/>
        <v>1</v>
      </c>
      <c r="L503" s="963"/>
      <c r="M503" s="53">
        <f t="shared" si="90"/>
        <v>1</v>
      </c>
      <c r="N503" s="963"/>
      <c r="O503" s="53">
        <f t="shared" si="91"/>
        <v>1</v>
      </c>
      <c r="P503" s="963"/>
      <c r="Q503" s="53">
        <f t="shared" si="92"/>
        <v>1</v>
      </c>
      <c r="R503" s="490">
        <f t="shared" si="93"/>
        <v>0</v>
      </c>
      <c r="S503" s="799">
        <f t="shared" si="94"/>
        <v>0</v>
      </c>
    </row>
    <row r="504" spans="1:19">
      <c r="A504" s="965"/>
      <c r="B504" s="137"/>
      <c r="C504" s="53">
        <f t="shared" si="85"/>
        <v>1</v>
      </c>
      <c r="D504" s="963"/>
      <c r="E504" s="53">
        <f t="shared" si="86"/>
        <v>1</v>
      </c>
      <c r="F504" s="963"/>
      <c r="G504" s="53">
        <f t="shared" si="87"/>
        <v>1</v>
      </c>
      <c r="H504" s="963"/>
      <c r="I504" s="53">
        <f t="shared" si="88"/>
        <v>1</v>
      </c>
      <c r="J504" s="963"/>
      <c r="K504" s="53">
        <f t="shared" si="89"/>
        <v>1</v>
      </c>
      <c r="L504" s="963"/>
      <c r="M504" s="53">
        <f t="shared" si="90"/>
        <v>1</v>
      </c>
      <c r="N504" s="963"/>
      <c r="O504" s="53">
        <f t="shared" si="91"/>
        <v>1</v>
      </c>
      <c r="P504" s="963"/>
      <c r="Q504" s="53">
        <f t="shared" si="92"/>
        <v>1</v>
      </c>
      <c r="R504" s="490">
        <f t="shared" si="93"/>
        <v>0</v>
      </c>
      <c r="S504" s="799">
        <f t="shared" si="94"/>
        <v>0</v>
      </c>
    </row>
    <row r="505" spans="1:19">
      <c r="A505" s="965"/>
      <c r="B505" s="137"/>
      <c r="C505" s="53">
        <f t="shared" si="85"/>
        <v>1</v>
      </c>
      <c r="D505" s="963"/>
      <c r="E505" s="53">
        <f t="shared" si="86"/>
        <v>1</v>
      </c>
      <c r="F505" s="963"/>
      <c r="G505" s="53">
        <f t="shared" si="87"/>
        <v>1</v>
      </c>
      <c r="H505" s="963"/>
      <c r="I505" s="53">
        <f t="shared" si="88"/>
        <v>1</v>
      </c>
      <c r="J505" s="963"/>
      <c r="K505" s="53">
        <f t="shared" si="89"/>
        <v>1</v>
      </c>
      <c r="L505" s="963"/>
      <c r="M505" s="53">
        <f t="shared" si="90"/>
        <v>1</v>
      </c>
      <c r="N505" s="963"/>
      <c r="O505" s="53">
        <f t="shared" si="91"/>
        <v>1</v>
      </c>
      <c r="P505" s="963"/>
      <c r="Q505" s="53">
        <f t="shared" si="92"/>
        <v>1</v>
      </c>
      <c r="R505" s="490">
        <f t="shared" si="93"/>
        <v>0</v>
      </c>
      <c r="S505" s="799">
        <f t="shared" si="94"/>
        <v>0</v>
      </c>
    </row>
    <row r="506" spans="1:19">
      <c r="A506" s="965"/>
      <c r="B506" s="137"/>
      <c r="C506" s="53">
        <f t="shared" si="85"/>
        <v>1</v>
      </c>
      <c r="D506" s="963"/>
      <c r="E506" s="53">
        <f t="shared" si="86"/>
        <v>1</v>
      </c>
      <c r="F506" s="963"/>
      <c r="G506" s="53">
        <f t="shared" si="87"/>
        <v>1</v>
      </c>
      <c r="H506" s="963"/>
      <c r="I506" s="53">
        <f t="shared" si="88"/>
        <v>1</v>
      </c>
      <c r="J506" s="963"/>
      <c r="K506" s="53">
        <f t="shared" si="89"/>
        <v>1</v>
      </c>
      <c r="L506" s="963"/>
      <c r="M506" s="53">
        <f t="shared" si="90"/>
        <v>1</v>
      </c>
      <c r="N506" s="963"/>
      <c r="O506" s="53">
        <f t="shared" si="91"/>
        <v>1</v>
      </c>
      <c r="P506" s="963"/>
      <c r="Q506" s="53">
        <f t="shared" si="92"/>
        <v>1</v>
      </c>
      <c r="R506" s="490">
        <f t="shared" si="93"/>
        <v>0</v>
      </c>
      <c r="S506" s="799">
        <f t="shared" si="94"/>
        <v>0</v>
      </c>
    </row>
    <row r="507" spans="1:19">
      <c r="A507" s="965"/>
      <c r="B507" s="137"/>
      <c r="C507" s="53">
        <f t="shared" si="85"/>
        <v>1</v>
      </c>
      <c r="D507" s="963"/>
      <c r="E507" s="53">
        <f t="shared" si="86"/>
        <v>1</v>
      </c>
      <c r="F507" s="963"/>
      <c r="G507" s="53">
        <f t="shared" si="87"/>
        <v>1</v>
      </c>
      <c r="H507" s="963"/>
      <c r="I507" s="53">
        <f t="shared" si="88"/>
        <v>1</v>
      </c>
      <c r="J507" s="963"/>
      <c r="K507" s="53">
        <f t="shared" si="89"/>
        <v>1</v>
      </c>
      <c r="L507" s="963"/>
      <c r="M507" s="53">
        <f t="shared" si="90"/>
        <v>1</v>
      </c>
      <c r="N507" s="963"/>
      <c r="O507" s="53">
        <f t="shared" si="91"/>
        <v>1</v>
      </c>
      <c r="P507" s="963"/>
      <c r="Q507" s="53">
        <f t="shared" si="92"/>
        <v>1</v>
      </c>
      <c r="R507" s="490">
        <f t="shared" si="93"/>
        <v>0</v>
      </c>
      <c r="S507" s="799">
        <f t="shared" si="94"/>
        <v>0</v>
      </c>
    </row>
    <row r="508" spans="1:19">
      <c r="A508" s="965"/>
      <c r="B508" s="137"/>
      <c r="C508" s="53">
        <f t="shared" si="85"/>
        <v>1</v>
      </c>
      <c r="D508" s="963"/>
      <c r="E508" s="53">
        <f t="shared" si="86"/>
        <v>1</v>
      </c>
      <c r="F508" s="963"/>
      <c r="G508" s="53">
        <f t="shared" si="87"/>
        <v>1</v>
      </c>
      <c r="H508" s="963"/>
      <c r="I508" s="53">
        <f t="shared" si="88"/>
        <v>1</v>
      </c>
      <c r="J508" s="963"/>
      <c r="K508" s="53">
        <f t="shared" si="89"/>
        <v>1</v>
      </c>
      <c r="L508" s="963"/>
      <c r="M508" s="53">
        <f t="shared" si="90"/>
        <v>1</v>
      </c>
      <c r="N508" s="963"/>
      <c r="O508" s="53">
        <f t="shared" si="91"/>
        <v>1</v>
      </c>
      <c r="P508" s="963"/>
      <c r="Q508" s="53">
        <f t="shared" si="92"/>
        <v>1</v>
      </c>
      <c r="R508" s="490">
        <f t="shared" si="93"/>
        <v>0</v>
      </c>
      <c r="S508" s="799">
        <f t="shared" si="94"/>
        <v>0</v>
      </c>
    </row>
    <row r="509" spans="1:19">
      <c r="A509" s="965"/>
      <c r="B509" s="137"/>
      <c r="C509" s="53">
        <f t="shared" si="85"/>
        <v>1</v>
      </c>
      <c r="D509" s="963"/>
      <c r="E509" s="53">
        <f t="shared" si="86"/>
        <v>1</v>
      </c>
      <c r="F509" s="963"/>
      <c r="G509" s="53">
        <f t="shared" si="87"/>
        <v>1</v>
      </c>
      <c r="H509" s="963"/>
      <c r="I509" s="53">
        <f t="shared" si="88"/>
        <v>1</v>
      </c>
      <c r="J509" s="963"/>
      <c r="K509" s="53">
        <f t="shared" si="89"/>
        <v>1</v>
      </c>
      <c r="L509" s="963"/>
      <c r="M509" s="53">
        <f t="shared" si="90"/>
        <v>1</v>
      </c>
      <c r="N509" s="963"/>
      <c r="O509" s="53">
        <f t="shared" si="91"/>
        <v>1</v>
      </c>
      <c r="P509" s="963"/>
      <c r="Q509" s="53">
        <f t="shared" si="92"/>
        <v>1</v>
      </c>
      <c r="R509" s="490">
        <f t="shared" si="93"/>
        <v>0</v>
      </c>
      <c r="S509" s="799">
        <f t="shared" si="94"/>
        <v>0</v>
      </c>
    </row>
    <row r="510" spans="1:19">
      <c r="A510" s="965"/>
      <c r="B510" s="137"/>
      <c r="C510" s="53">
        <f t="shared" si="85"/>
        <v>1</v>
      </c>
      <c r="D510" s="963"/>
      <c r="E510" s="53">
        <f t="shared" si="86"/>
        <v>1</v>
      </c>
      <c r="F510" s="963"/>
      <c r="G510" s="53">
        <f t="shared" si="87"/>
        <v>1</v>
      </c>
      <c r="H510" s="963"/>
      <c r="I510" s="53">
        <f t="shared" si="88"/>
        <v>1</v>
      </c>
      <c r="J510" s="963"/>
      <c r="K510" s="53">
        <f t="shared" si="89"/>
        <v>1</v>
      </c>
      <c r="L510" s="963"/>
      <c r="M510" s="53">
        <f t="shared" si="90"/>
        <v>1</v>
      </c>
      <c r="N510" s="963"/>
      <c r="O510" s="53">
        <f t="shared" si="91"/>
        <v>1</v>
      </c>
      <c r="P510" s="963"/>
      <c r="Q510" s="53">
        <f t="shared" si="92"/>
        <v>1</v>
      </c>
      <c r="R510" s="490">
        <f t="shared" si="93"/>
        <v>0</v>
      </c>
      <c r="S510" s="799">
        <f t="shared" si="94"/>
        <v>0</v>
      </c>
    </row>
    <row r="511" spans="1:19">
      <c r="A511" s="965"/>
      <c r="B511" s="137"/>
      <c r="C511" s="53">
        <f t="shared" si="85"/>
        <v>1</v>
      </c>
      <c r="D511" s="963"/>
      <c r="E511" s="53">
        <f t="shared" si="86"/>
        <v>1</v>
      </c>
      <c r="F511" s="963"/>
      <c r="G511" s="53">
        <f t="shared" si="87"/>
        <v>1</v>
      </c>
      <c r="H511" s="963"/>
      <c r="I511" s="53">
        <f t="shared" si="88"/>
        <v>1</v>
      </c>
      <c r="J511" s="963"/>
      <c r="K511" s="53">
        <f t="shared" si="89"/>
        <v>1</v>
      </c>
      <c r="L511" s="963"/>
      <c r="M511" s="53">
        <f t="shared" si="90"/>
        <v>1</v>
      </c>
      <c r="N511" s="963"/>
      <c r="O511" s="53">
        <f t="shared" si="91"/>
        <v>1</v>
      </c>
      <c r="P511" s="963"/>
      <c r="Q511" s="53">
        <f t="shared" si="92"/>
        <v>1</v>
      </c>
      <c r="R511" s="490">
        <f t="shared" si="93"/>
        <v>0</v>
      </c>
      <c r="S511" s="799">
        <f t="shared" si="94"/>
        <v>0</v>
      </c>
    </row>
    <row r="512" spans="1:19">
      <c r="A512" s="965"/>
      <c r="B512" s="137"/>
      <c r="C512" s="53">
        <f t="shared" si="85"/>
        <v>1</v>
      </c>
      <c r="D512" s="963"/>
      <c r="E512" s="53">
        <f t="shared" si="86"/>
        <v>1</v>
      </c>
      <c r="F512" s="963"/>
      <c r="G512" s="53">
        <f t="shared" si="87"/>
        <v>1</v>
      </c>
      <c r="H512" s="963"/>
      <c r="I512" s="53">
        <f t="shared" si="88"/>
        <v>1</v>
      </c>
      <c r="J512" s="963"/>
      <c r="K512" s="53">
        <f t="shared" si="89"/>
        <v>1</v>
      </c>
      <c r="L512" s="963"/>
      <c r="M512" s="53">
        <f t="shared" si="90"/>
        <v>1</v>
      </c>
      <c r="N512" s="963"/>
      <c r="O512" s="53">
        <f t="shared" si="91"/>
        <v>1</v>
      </c>
      <c r="P512" s="963"/>
      <c r="Q512" s="53">
        <f t="shared" si="92"/>
        <v>1</v>
      </c>
      <c r="R512" s="490">
        <f t="shared" si="93"/>
        <v>0</v>
      </c>
      <c r="S512" s="799">
        <f t="shared" si="94"/>
        <v>0</v>
      </c>
    </row>
    <row r="513" spans="1:19">
      <c r="A513" s="965"/>
      <c r="B513" s="137"/>
      <c r="C513" s="53">
        <f t="shared" si="85"/>
        <v>1</v>
      </c>
      <c r="D513" s="963"/>
      <c r="E513" s="53">
        <f t="shared" si="86"/>
        <v>1</v>
      </c>
      <c r="F513" s="963"/>
      <c r="G513" s="53">
        <f t="shared" si="87"/>
        <v>1</v>
      </c>
      <c r="H513" s="963"/>
      <c r="I513" s="53">
        <f t="shared" si="88"/>
        <v>1</v>
      </c>
      <c r="J513" s="963"/>
      <c r="K513" s="53">
        <f t="shared" si="89"/>
        <v>1</v>
      </c>
      <c r="L513" s="963"/>
      <c r="M513" s="53">
        <f t="shared" si="90"/>
        <v>1</v>
      </c>
      <c r="N513" s="963"/>
      <c r="O513" s="53">
        <f t="shared" si="91"/>
        <v>1</v>
      </c>
      <c r="P513" s="963"/>
      <c r="Q513" s="53">
        <f t="shared" si="92"/>
        <v>1</v>
      </c>
      <c r="R513" s="490">
        <f t="shared" si="93"/>
        <v>0</v>
      </c>
      <c r="S513" s="799">
        <f t="shared" si="94"/>
        <v>0</v>
      </c>
    </row>
    <row r="514" spans="1:19">
      <c r="A514" s="965"/>
      <c r="B514" s="137"/>
      <c r="C514" s="53">
        <f t="shared" si="85"/>
        <v>1</v>
      </c>
      <c r="D514" s="963"/>
      <c r="E514" s="53">
        <f t="shared" si="86"/>
        <v>1</v>
      </c>
      <c r="F514" s="963"/>
      <c r="G514" s="53">
        <f t="shared" si="87"/>
        <v>1</v>
      </c>
      <c r="H514" s="963"/>
      <c r="I514" s="53">
        <f t="shared" si="88"/>
        <v>1</v>
      </c>
      <c r="J514" s="963"/>
      <c r="K514" s="53">
        <f t="shared" si="89"/>
        <v>1</v>
      </c>
      <c r="L514" s="963"/>
      <c r="M514" s="53">
        <f t="shared" si="90"/>
        <v>1</v>
      </c>
      <c r="N514" s="963"/>
      <c r="O514" s="53">
        <f t="shared" si="91"/>
        <v>1</v>
      </c>
      <c r="P514" s="963"/>
      <c r="Q514" s="53">
        <f t="shared" si="92"/>
        <v>1</v>
      </c>
      <c r="R514" s="490">
        <f t="shared" si="93"/>
        <v>0</v>
      </c>
      <c r="S514" s="799">
        <f t="shared" si="94"/>
        <v>0</v>
      </c>
    </row>
    <row r="515" spans="1:19">
      <c r="A515" s="965"/>
      <c r="B515" s="137"/>
      <c r="C515" s="53">
        <f t="shared" si="85"/>
        <v>1</v>
      </c>
      <c r="D515" s="963"/>
      <c r="E515" s="53">
        <f t="shared" si="86"/>
        <v>1</v>
      </c>
      <c r="F515" s="963"/>
      <c r="G515" s="53">
        <f t="shared" si="87"/>
        <v>1</v>
      </c>
      <c r="H515" s="963"/>
      <c r="I515" s="53">
        <f t="shared" si="88"/>
        <v>1</v>
      </c>
      <c r="J515" s="963"/>
      <c r="K515" s="53">
        <f t="shared" si="89"/>
        <v>1</v>
      </c>
      <c r="L515" s="963"/>
      <c r="M515" s="53">
        <f t="shared" si="90"/>
        <v>1</v>
      </c>
      <c r="N515" s="963"/>
      <c r="O515" s="53">
        <f t="shared" si="91"/>
        <v>1</v>
      </c>
      <c r="P515" s="963"/>
      <c r="Q515" s="53">
        <f t="shared" si="92"/>
        <v>1</v>
      </c>
      <c r="R515" s="490">
        <f t="shared" si="93"/>
        <v>0</v>
      </c>
      <c r="S515" s="799">
        <f t="shared" si="94"/>
        <v>0</v>
      </c>
    </row>
    <row r="516" spans="1:19">
      <c r="A516" s="965"/>
      <c r="B516" s="137"/>
      <c r="C516" s="53">
        <f t="shared" si="85"/>
        <v>1</v>
      </c>
      <c r="D516" s="963"/>
      <c r="E516" s="53">
        <f t="shared" si="86"/>
        <v>1</v>
      </c>
      <c r="F516" s="963"/>
      <c r="G516" s="53">
        <f t="shared" si="87"/>
        <v>1</v>
      </c>
      <c r="H516" s="963"/>
      <c r="I516" s="53">
        <f t="shared" si="88"/>
        <v>1</v>
      </c>
      <c r="J516" s="963"/>
      <c r="K516" s="53">
        <f t="shared" si="89"/>
        <v>1</v>
      </c>
      <c r="L516" s="963"/>
      <c r="M516" s="53">
        <f t="shared" si="90"/>
        <v>1</v>
      </c>
      <c r="N516" s="963"/>
      <c r="O516" s="53">
        <f t="shared" si="91"/>
        <v>1</v>
      </c>
      <c r="P516" s="963"/>
      <c r="Q516" s="53">
        <f t="shared" si="92"/>
        <v>1</v>
      </c>
      <c r="R516" s="490">
        <f t="shared" si="93"/>
        <v>0</v>
      </c>
      <c r="S516" s="799">
        <f t="shared" si="94"/>
        <v>0</v>
      </c>
    </row>
    <row r="517" spans="1:19">
      <c r="A517" s="965"/>
      <c r="B517" s="137"/>
      <c r="C517" s="53">
        <f t="shared" si="85"/>
        <v>1</v>
      </c>
      <c r="D517" s="963"/>
      <c r="E517" s="53">
        <f t="shared" si="86"/>
        <v>1</v>
      </c>
      <c r="F517" s="963"/>
      <c r="G517" s="53">
        <f t="shared" si="87"/>
        <v>1</v>
      </c>
      <c r="H517" s="963"/>
      <c r="I517" s="53">
        <f t="shared" si="88"/>
        <v>1</v>
      </c>
      <c r="J517" s="963"/>
      <c r="K517" s="53">
        <f t="shared" si="89"/>
        <v>1</v>
      </c>
      <c r="L517" s="963"/>
      <c r="M517" s="53">
        <f t="shared" si="90"/>
        <v>1</v>
      </c>
      <c r="N517" s="963"/>
      <c r="O517" s="53">
        <f t="shared" si="91"/>
        <v>1</v>
      </c>
      <c r="P517" s="963"/>
      <c r="Q517" s="53">
        <f t="shared" si="92"/>
        <v>1</v>
      </c>
      <c r="R517" s="490">
        <f t="shared" si="93"/>
        <v>0</v>
      </c>
      <c r="S517" s="799">
        <f t="shared" si="94"/>
        <v>0</v>
      </c>
    </row>
    <row r="518" spans="1:19">
      <c r="A518" s="965"/>
      <c r="B518" s="137"/>
      <c r="C518" s="53">
        <f t="shared" si="85"/>
        <v>1</v>
      </c>
      <c r="D518" s="963"/>
      <c r="E518" s="53">
        <f t="shared" si="86"/>
        <v>1</v>
      </c>
      <c r="F518" s="963"/>
      <c r="G518" s="53">
        <f t="shared" si="87"/>
        <v>1</v>
      </c>
      <c r="H518" s="963"/>
      <c r="I518" s="53">
        <f t="shared" si="88"/>
        <v>1</v>
      </c>
      <c r="J518" s="963"/>
      <c r="K518" s="53">
        <f t="shared" si="89"/>
        <v>1</v>
      </c>
      <c r="L518" s="963"/>
      <c r="M518" s="53">
        <f t="shared" si="90"/>
        <v>1</v>
      </c>
      <c r="N518" s="963"/>
      <c r="O518" s="53">
        <f t="shared" si="91"/>
        <v>1</v>
      </c>
      <c r="P518" s="963"/>
      <c r="Q518" s="53">
        <f t="shared" si="92"/>
        <v>1</v>
      </c>
      <c r="R518" s="490">
        <f t="shared" si="93"/>
        <v>0</v>
      </c>
      <c r="S518" s="799">
        <f t="shared" si="94"/>
        <v>0</v>
      </c>
    </row>
    <row r="519" spans="1:19">
      <c r="A519" s="965"/>
      <c r="B519" s="137"/>
      <c r="C519" s="53">
        <f t="shared" si="85"/>
        <v>1</v>
      </c>
      <c r="D519" s="963"/>
      <c r="E519" s="53">
        <f t="shared" si="86"/>
        <v>1</v>
      </c>
      <c r="F519" s="963"/>
      <c r="G519" s="53">
        <f t="shared" si="87"/>
        <v>1</v>
      </c>
      <c r="H519" s="963"/>
      <c r="I519" s="53">
        <f t="shared" si="88"/>
        <v>1</v>
      </c>
      <c r="J519" s="963"/>
      <c r="K519" s="53">
        <f t="shared" si="89"/>
        <v>1</v>
      </c>
      <c r="L519" s="963"/>
      <c r="M519" s="53">
        <f t="shared" si="90"/>
        <v>1</v>
      </c>
      <c r="N519" s="963"/>
      <c r="O519" s="53">
        <f t="shared" si="91"/>
        <v>1</v>
      </c>
      <c r="P519" s="963"/>
      <c r="Q519" s="53">
        <f t="shared" si="92"/>
        <v>1</v>
      </c>
      <c r="R519" s="490">
        <f t="shared" si="93"/>
        <v>0</v>
      </c>
      <c r="S519" s="799">
        <f t="shared" si="94"/>
        <v>0</v>
      </c>
    </row>
    <row r="520" spans="1:19">
      <c r="A520" s="965"/>
      <c r="B520" s="137"/>
      <c r="C520" s="53">
        <f t="shared" si="85"/>
        <v>1</v>
      </c>
      <c r="D520" s="963"/>
      <c r="E520" s="53">
        <f t="shared" si="86"/>
        <v>1</v>
      </c>
      <c r="F520" s="963"/>
      <c r="G520" s="53">
        <f t="shared" si="87"/>
        <v>1</v>
      </c>
      <c r="H520" s="963"/>
      <c r="I520" s="53">
        <f t="shared" si="88"/>
        <v>1</v>
      </c>
      <c r="J520" s="963"/>
      <c r="K520" s="53">
        <f t="shared" si="89"/>
        <v>1</v>
      </c>
      <c r="L520" s="963"/>
      <c r="M520" s="53">
        <f t="shared" si="90"/>
        <v>1</v>
      </c>
      <c r="N520" s="963"/>
      <c r="O520" s="53">
        <f t="shared" si="91"/>
        <v>1</v>
      </c>
      <c r="P520" s="963"/>
      <c r="Q520" s="53">
        <f t="shared" si="92"/>
        <v>1</v>
      </c>
      <c r="R520" s="490">
        <f t="shared" si="93"/>
        <v>0</v>
      </c>
      <c r="S520" s="799">
        <f t="shared" si="94"/>
        <v>0</v>
      </c>
    </row>
    <row r="521" spans="1:19">
      <c r="A521" s="965"/>
      <c r="B521" s="137"/>
      <c r="C521" s="53">
        <f t="shared" si="85"/>
        <v>1</v>
      </c>
      <c r="D521" s="963"/>
      <c r="E521" s="53">
        <f t="shared" si="86"/>
        <v>1</v>
      </c>
      <c r="F521" s="963"/>
      <c r="G521" s="53">
        <f t="shared" si="87"/>
        <v>1</v>
      </c>
      <c r="H521" s="963"/>
      <c r="I521" s="53">
        <f t="shared" si="88"/>
        <v>1</v>
      </c>
      <c r="J521" s="963"/>
      <c r="K521" s="53">
        <f t="shared" si="89"/>
        <v>1</v>
      </c>
      <c r="L521" s="963"/>
      <c r="M521" s="53">
        <f t="shared" si="90"/>
        <v>1</v>
      </c>
      <c r="N521" s="963"/>
      <c r="O521" s="53">
        <f t="shared" si="91"/>
        <v>1</v>
      </c>
      <c r="P521" s="963"/>
      <c r="Q521" s="53">
        <f t="shared" si="92"/>
        <v>1</v>
      </c>
      <c r="R521" s="490">
        <f t="shared" si="93"/>
        <v>0</v>
      </c>
      <c r="S521" s="799">
        <f t="shared" si="94"/>
        <v>0</v>
      </c>
    </row>
    <row r="522" spans="1:19">
      <c r="A522" s="965"/>
      <c r="B522" s="137"/>
      <c r="C522" s="53">
        <f t="shared" si="85"/>
        <v>1</v>
      </c>
      <c r="D522" s="963"/>
      <c r="E522" s="53">
        <f t="shared" si="86"/>
        <v>1</v>
      </c>
      <c r="F522" s="963"/>
      <c r="G522" s="53">
        <f t="shared" si="87"/>
        <v>1</v>
      </c>
      <c r="H522" s="963"/>
      <c r="I522" s="53">
        <f t="shared" si="88"/>
        <v>1</v>
      </c>
      <c r="J522" s="963"/>
      <c r="K522" s="53">
        <f t="shared" si="89"/>
        <v>1</v>
      </c>
      <c r="L522" s="963"/>
      <c r="M522" s="53">
        <f t="shared" si="90"/>
        <v>1</v>
      </c>
      <c r="N522" s="963"/>
      <c r="O522" s="53">
        <f t="shared" si="91"/>
        <v>1</v>
      </c>
      <c r="P522" s="963"/>
      <c r="Q522" s="53">
        <f t="shared" si="92"/>
        <v>1</v>
      </c>
      <c r="R522" s="490">
        <f t="shared" si="93"/>
        <v>0</v>
      </c>
      <c r="S522" s="799">
        <f t="shared" si="94"/>
        <v>0</v>
      </c>
    </row>
    <row r="523" spans="1:19">
      <c r="A523" s="965"/>
      <c r="B523" s="137"/>
      <c r="C523" s="53">
        <f t="shared" si="85"/>
        <v>1</v>
      </c>
      <c r="D523" s="963"/>
      <c r="E523" s="53">
        <f t="shared" si="86"/>
        <v>1</v>
      </c>
      <c r="F523" s="963"/>
      <c r="G523" s="53">
        <f t="shared" si="87"/>
        <v>1</v>
      </c>
      <c r="H523" s="963"/>
      <c r="I523" s="53">
        <f t="shared" si="88"/>
        <v>1</v>
      </c>
      <c r="J523" s="963"/>
      <c r="K523" s="53">
        <f t="shared" si="89"/>
        <v>1</v>
      </c>
      <c r="L523" s="963"/>
      <c r="M523" s="53">
        <f t="shared" si="90"/>
        <v>1</v>
      </c>
      <c r="N523" s="963"/>
      <c r="O523" s="53">
        <f t="shared" si="91"/>
        <v>1</v>
      </c>
      <c r="P523" s="963"/>
      <c r="Q523" s="53">
        <f t="shared" si="92"/>
        <v>1</v>
      </c>
      <c r="R523" s="490">
        <f t="shared" si="93"/>
        <v>0</v>
      </c>
      <c r="S523" s="799">
        <f t="shared" si="94"/>
        <v>0</v>
      </c>
    </row>
    <row r="524" spans="1:19">
      <c r="A524" s="965"/>
      <c r="B524" s="137"/>
      <c r="C524" s="53">
        <f t="shared" si="85"/>
        <v>1</v>
      </c>
      <c r="D524" s="963"/>
      <c r="E524" s="53">
        <f t="shared" si="86"/>
        <v>1</v>
      </c>
      <c r="F524" s="963"/>
      <c r="G524" s="53">
        <f t="shared" si="87"/>
        <v>1</v>
      </c>
      <c r="H524" s="963"/>
      <c r="I524" s="53">
        <f t="shared" si="88"/>
        <v>1</v>
      </c>
      <c r="J524" s="963"/>
      <c r="K524" s="53">
        <f t="shared" si="89"/>
        <v>1</v>
      </c>
      <c r="L524" s="963"/>
      <c r="M524" s="53">
        <f t="shared" si="90"/>
        <v>1</v>
      </c>
      <c r="N524" s="963"/>
      <c r="O524" s="53">
        <f t="shared" si="91"/>
        <v>1</v>
      </c>
      <c r="P524" s="963"/>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2784</v>
      </c>
      <c r="C1" s="2983">
        <f>项目基本情况!D3</f>
        <v>43473</v>
      </c>
      <c r="H1" s="2917">
        <f>IF(C1&gt;C13,0,MATCH(C1,C$13:C$100,-1))+IF(SUMIF(C13:C100,C1,D13:D100)=0,13,12)</f>
        <v>13</v>
      </c>
      <c r="I1" s="2917">
        <f>MATCH(C2,H3:H7,1)+IF(SUMIF(H3:H7,C2,I3:I7)=0,2,1)</f>
        <v>5</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2815</v>
      </c>
      <c r="C2" s="2984">
        <f>'数据-取费表'!B22</f>
        <v>2</v>
      </c>
      <c r="D2" s="2979" t="s">
        <v>2785</v>
      </c>
      <c r="E2" s="2982">
        <f ca="1">INDIRECT("I"&amp;$I$1)/100</f>
        <v>4.7500000000000001E-2</v>
      </c>
      <c r="G2" s="2919"/>
      <c r="H2" s="2919"/>
      <c r="I2" s="2919" t="s">
        <v>2786</v>
      </c>
      <c r="K2" s="2919"/>
      <c r="L2" s="2919"/>
      <c r="M2" s="2919"/>
      <c r="N2" s="2919" t="s">
        <v>2787</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2817</v>
      </c>
      <c r="C3" s="2981">
        <f>'数据-取费表'!B19</f>
        <v>0</v>
      </c>
      <c r="D3" s="2979" t="s">
        <v>2785</v>
      </c>
      <c r="E3" s="2982">
        <f ca="1">INDIRECT("J"&amp;$J$1)/100</f>
        <v>0</v>
      </c>
      <c r="G3" s="2921" t="s">
        <v>2788</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2816</v>
      </c>
      <c r="C4" s="2982">
        <f ca="1">N4/100</f>
        <v>1.4999999999999999E-2</v>
      </c>
      <c r="G4" s="2927" t="s">
        <v>2789</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2790</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2791</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2792</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2793</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2794</v>
      </c>
      <c r="C10" s="2946"/>
      <c r="D10" s="2946"/>
      <c r="E10" s="2946"/>
      <c r="F10" s="2946"/>
      <c r="G10" s="2946"/>
      <c r="H10" s="2946"/>
      <c r="I10" s="2920"/>
      <c r="J10" s="2920"/>
      <c r="K10" s="2946"/>
      <c r="L10" s="2947" t="s">
        <v>2795</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2796</v>
      </c>
      <c r="C11" s="2951" t="s">
        <v>2797</v>
      </c>
      <c r="D11" s="2952" t="s">
        <v>2798</v>
      </c>
      <c r="E11" s="2953"/>
      <c r="F11" s="2952" t="s">
        <v>2799</v>
      </c>
      <c r="G11" s="2954"/>
      <c r="H11" s="2953"/>
      <c r="I11" s="2952" t="s">
        <v>2800</v>
      </c>
      <c r="J11" s="2953"/>
      <c r="K11" s="2949"/>
      <c r="L11" s="2950" t="s">
        <v>2796</v>
      </c>
      <c r="M11" s="2951" t="s">
        <v>2797</v>
      </c>
      <c r="N11" s="2950" t="s">
        <v>2801</v>
      </c>
      <c r="O11" s="2952" t="s">
        <v>2802</v>
      </c>
      <c r="P11" s="2954"/>
      <c r="Q11" s="2954"/>
      <c r="R11" s="2954"/>
      <c r="S11" s="2954"/>
      <c r="T11" s="2953"/>
      <c r="U11" s="2952" t="s">
        <v>2803</v>
      </c>
      <c r="V11" s="2954"/>
      <c r="W11" s="2953"/>
      <c r="X11" s="2950" t="s">
        <v>2804</v>
      </c>
      <c r="Y11" s="2950" t="s">
        <v>2805</v>
      </c>
      <c r="Z11" s="2950" t="s">
        <v>2806</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2807</v>
      </c>
      <c r="E12" s="2959" t="s">
        <v>2808</v>
      </c>
      <c r="F12" s="2959" t="s">
        <v>2809</v>
      </c>
      <c r="G12" s="2959" t="s">
        <v>2810</v>
      </c>
      <c r="H12" s="2959" t="s">
        <v>2792</v>
      </c>
      <c r="I12" s="2960" t="s">
        <v>2811</v>
      </c>
      <c r="J12" s="2960" t="s">
        <v>2811</v>
      </c>
      <c r="K12" s="2956"/>
      <c r="L12" s="2957"/>
      <c r="M12" s="2958"/>
      <c r="N12" s="2957"/>
      <c r="O12" s="2960" t="s">
        <v>2812</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2813</v>
      </c>
      <c r="C13" s="2964">
        <v>42301</v>
      </c>
      <c r="D13" s="2965">
        <v>4.3499999999999996</v>
      </c>
      <c r="E13" s="2965">
        <v>4.3499999999999996</v>
      </c>
      <c r="F13" s="2965">
        <v>4.75</v>
      </c>
      <c r="G13" s="2965">
        <v>4.75</v>
      </c>
      <c r="H13" s="2965">
        <v>4.9000000000000004</v>
      </c>
      <c r="I13" s="2965">
        <v>2.75</v>
      </c>
      <c r="J13" s="2965">
        <v>3.25</v>
      </c>
      <c r="K13" s="2962"/>
      <c r="L13" s="2963" t="s">
        <v>2813</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2814</v>
      </c>
      <c r="Y42" s="2969" t="s">
        <v>2814</v>
      </c>
      <c r="Z42" s="2969" t="s">
        <v>2814</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2814</v>
      </c>
      <c r="Y43" s="2969" t="s">
        <v>2814</v>
      </c>
      <c r="Z43" s="2969" t="s">
        <v>2814</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2814</v>
      </c>
      <c r="Y44" s="2969" t="s">
        <v>2814</v>
      </c>
      <c r="Z44" s="2969" t="s">
        <v>2814</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2814</v>
      </c>
      <c r="Y45" s="2969" t="s">
        <v>2814</v>
      </c>
      <c r="Z45" s="2969" t="s">
        <v>2814</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2814</v>
      </c>
      <c r="Y46" s="2969" t="s">
        <v>2814</v>
      </c>
      <c r="Z46" s="2969" t="s">
        <v>2814</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2814</v>
      </c>
      <c r="Y47" s="2969" t="s">
        <v>2814</v>
      </c>
      <c r="Z47" s="2969" t="s">
        <v>2814</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2814</v>
      </c>
      <c r="Y48" s="2969" t="s">
        <v>2814</v>
      </c>
      <c r="Z48" s="2969" t="s">
        <v>2814</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2814</v>
      </c>
      <c r="Y49" s="2969" t="s">
        <v>2814</v>
      </c>
      <c r="Z49" s="2969" t="s">
        <v>2814</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2814</v>
      </c>
      <c r="Y50" s="2969" t="s">
        <v>2814</v>
      </c>
      <c r="Z50" s="2969" t="s">
        <v>2814</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2814</v>
      </c>
      <c r="V51" s="2969" t="s">
        <v>2814</v>
      </c>
      <c r="W51" s="2969" t="s">
        <v>2814</v>
      </c>
      <c r="X51" s="2969" t="s">
        <v>2814</v>
      </c>
      <c r="Y51" s="2969" t="s">
        <v>2814</v>
      </c>
      <c r="Z51" s="2969" t="s">
        <v>2814</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2814</v>
      </c>
      <c r="J55" s="2969" t="s">
        <v>2814</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基准地价</vt:lpstr>
      <vt:lpstr>比较法-工业</vt:lpstr>
      <vt:lpstr>修正</vt:lpstr>
      <vt:lpstr>区片价</vt:lpstr>
      <vt:lpstr>容积率修正</vt:lpstr>
      <vt:lpstr>因素修正幅度</vt:lpstr>
      <vt:lpstr>基准地价（汇总）</vt:lpstr>
      <vt:lpstr>收益还原法</vt:lpstr>
      <vt:lpstr>地价</vt:lpstr>
      <vt:lpstr>不动产收益法</vt:lpstr>
      <vt:lpstr>不动产收益法(地下车库)</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2019-01-11T05:34:58Z</dcterms:modified>
</cp:coreProperties>
</file>