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报告们\土地\北京市顺义区南法信区刘家河村顺余东路1号\"/>
    </mc:Choice>
  </mc:AlternateContent>
  <xr:revisionPtr revIDLastSave="0" documentId="13_ncr:1_{94A1B103-F3C7-4748-B7F7-6A83A0F07E5C}" xr6:coauthVersionLast="45" xr6:coauthVersionMax="45" xr10:uidLastSave="{00000000-0000-0000-0000-000000000000}"/>
  <bookViews>
    <workbookView xWindow="1875" yWindow="600" windowWidth="13590" windowHeight="12900" activeTab="8" xr2:uid="{00000000-000D-0000-FFFF-FFFF00000000}"/>
  </bookViews>
  <sheets>
    <sheet name="树木（院外）" sheetId="1" state="hidden" r:id="rId1"/>
    <sheet name="树木（北院）" sheetId="5" state="hidden" r:id="rId2"/>
    <sheet name="树木（南院）" sheetId="6" state="hidden" r:id="rId3"/>
    <sheet name="汇总" sheetId="7" r:id="rId4"/>
    <sheet name="测算表" sheetId="11" r:id="rId5"/>
    <sheet name="补偿标准" sheetId="10" r:id="rId6"/>
    <sheet name="补偿标准1" sheetId="8" state="hidden" r:id="rId7"/>
    <sheet name="下拉菜单" sheetId="9" state="hidden" r:id="rId8"/>
    <sheet name="Sheet1" sheetId="12" r:id="rId9"/>
  </sheets>
  <externalReferences>
    <externalReference r:id="rId10"/>
  </externalReferences>
  <definedNames>
    <definedName name="_xlnm._FilterDatabase" localSheetId="3" hidden="1">汇总!$A$2:$N$40</definedName>
    <definedName name="成材树木">下拉菜单!$A$2:$A$38</definedName>
    <definedName name="分类">[1]下拉菜单!$A$1:$C$1</definedName>
    <definedName name="灌木及其他">下拉菜单!$C$2:$C$8</definedName>
    <definedName name="幼苗">下拉菜单!$B$2:$B$16</definedName>
    <definedName name="榆树苗">下拉菜单!$B$3:$B$18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6" i="12" l="1"/>
  <c r="I3" i="12"/>
  <c r="I4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" i="12"/>
  <c r="M2" i="12"/>
  <c r="G26" i="12"/>
  <c r="M16" i="7" l="1"/>
  <c r="C42" i="7" l="1"/>
  <c r="F3" i="11"/>
  <c r="G3" i="11" s="1"/>
  <c r="F4" i="11"/>
  <c r="G4" i="11" s="1"/>
  <c r="F5" i="11"/>
  <c r="G5" i="11" s="1"/>
  <c r="F6" i="11"/>
  <c r="G6" i="11" s="1"/>
  <c r="F7" i="11"/>
  <c r="G7" i="11" s="1"/>
  <c r="F8" i="11"/>
  <c r="G8" i="11" s="1"/>
  <c r="F9" i="11"/>
  <c r="G9" i="11" s="1"/>
  <c r="F10" i="11"/>
  <c r="G10" i="11" s="1"/>
  <c r="F11" i="11"/>
  <c r="G11" i="11" s="1"/>
  <c r="F12" i="11"/>
  <c r="G12" i="11" s="1"/>
  <c r="F13" i="11"/>
  <c r="G13" i="11" s="1"/>
  <c r="F14" i="11"/>
  <c r="G14" i="11" s="1"/>
  <c r="F15" i="11"/>
  <c r="G15" i="11" s="1"/>
  <c r="F16" i="11"/>
  <c r="G16" i="11" s="1"/>
  <c r="F17" i="11"/>
  <c r="G17" i="11" s="1"/>
  <c r="F18" i="11"/>
  <c r="G18" i="11" s="1"/>
  <c r="F19" i="11"/>
  <c r="G19" i="11" s="1"/>
  <c r="F20" i="11"/>
  <c r="G20" i="11" s="1"/>
  <c r="F21" i="11"/>
  <c r="G21" i="11" s="1"/>
  <c r="F22" i="11"/>
  <c r="G22" i="11" s="1"/>
  <c r="F23" i="11"/>
  <c r="G23" i="11" s="1"/>
  <c r="F24" i="11"/>
  <c r="G24" i="11" s="1"/>
  <c r="F25" i="11"/>
  <c r="G25" i="11" s="1"/>
  <c r="F2" i="11"/>
  <c r="G2" i="11" s="1"/>
  <c r="G26" i="11" l="1"/>
  <c r="C40" i="7"/>
  <c r="C46" i="7" l="1"/>
  <c r="C45" i="7"/>
  <c r="C44" i="7"/>
  <c r="B46" i="7"/>
  <c r="B45" i="7"/>
  <c r="C37" i="7"/>
  <c r="C36" i="7"/>
  <c r="G49" i="1"/>
  <c r="C35" i="7"/>
  <c r="M26" i="7"/>
  <c r="H4" i="7"/>
  <c r="I4" i="7"/>
  <c r="J4" i="7"/>
  <c r="K4" i="7"/>
  <c r="L4" i="7"/>
  <c r="J5" i="7"/>
  <c r="K5" i="7"/>
  <c r="L5" i="7"/>
  <c r="J6" i="7"/>
  <c r="K6" i="7"/>
  <c r="L6" i="7"/>
  <c r="G7" i="7"/>
  <c r="H7" i="7"/>
  <c r="I7" i="7"/>
  <c r="J7" i="7"/>
  <c r="K7" i="7"/>
  <c r="L7" i="7"/>
  <c r="C8" i="7"/>
  <c r="F8" i="7"/>
  <c r="G8" i="7"/>
  <c r="H8" i="7"/>
  <c r="I8" i="7"/>
  <c r="J8" i="7"/>
  <c r="K8" i="7"/>
  <c r="L8" i="7"/>
  <c r="H9" i="7"/>
  <c r="J9" i="7"/>
  <c r="K9" i="7"/>
  <c r="L9" i="7"/>
  <c r="C10" i="7"/>
  <c r="D10" i="7"/>
  <c r="E10" i="7"/>
  <c r="F10" i="7"/>
  <c r="G10" i="7"/>
  <c r="H10" i="7"/>
  <c r="I10" i="7"/>
  <c r="J10" i="7"/>
  <c r="K10" i="7"/>
  <c r="L10" i="7"/>
  <c r="C11" i="7"/>
  <c r="D11" i="7"/>
  <c r="E11" i="7"/>
  <c r="F11" i="7"/>
  <c r="G11" i="7"/>
  <c r="H11" i="7"/>
  <c r="I11" i="7"/>
  <c r="J11" i="7"/>
  <c r="K11" i="7"/>
  <c r="L11" i="7"/>
  <c r="L12" i="7"/>
  <c r="G3" i="7"/>
  <c r="H3" i="7"/>
  <c r="I3" i="7"/>
  <c r="J3" i="7"/>
  <c r="J34" i="7" s="1"/>
  <c r="K3" i="7"/>
  <c r="L3" i="7"/>
  <c r="L34" i="7" s="1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N37" i="5"/>
  <c r="N35" i="5"/>
  <c r="N34" i="5"/>
  <c r="N33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N5" i="5"/>
  <c r="N4" i="5"/>
  <c r="N3" i="5"/>
  <c r="N38" i="5" s="1"/>
  <c r="N40" i="5" s="1"/>
  <c r="C33" i="1"/>
  <c r="M20" i="7" l="1"/>
  <c r="M18" i="7"/>
  <c r="M17" i="7"/>
  <c r="M15" i="7"/>
  <c r="M11" i="7"/>
  <c r="M10" i="7"/>
  <c r="M8" i="7"/>
  <c r="M7" i="7"/>
  <c r="M5" i="7"/>
  <c r="K34" i="7"/>
  <c r="I34" i="7"/>
  <c r="M31" i="7"/>
  <c r="M32" i="7"/>
  <c r="M33" i="7"/>
  <c r="P52" i="6"/>
  <c r="P54" i="6" s="1"/>
  <c r="P11" i="1"/>
  <c r="P13" i="1"/>
  <c r="P14" i="1"/>
  <c r="P16" i="1"/>
  <c r="P17" i="1"/>
  <c r="P21" i="1"/>
  <c r="P22" i="1"/>
  <c r="P23" i="1"/>
  <c r="P24" i="1"/>
  <c r="P26" i="1"/>
  <c r="P32" i="1"/>
  <c r="P37" i="1"/>
  <c r="P38" i="1"/>
  <c r="P39" i="1"/>
  <c r="P40" i="1"/>
  <c r="P41" i="1"/>
  <c r="P42" i="1"/>
  <c r="P43" i="1"/>
  <c r="P44" i="1"/>
  <c r="P45" i="1"/>
  <c r="P46" i="1"/>
  <c r="P47" i="1"/>
  <c r="C29" i="1"/>
  <c r="C27" i="1"/>
  <c r="C28" i="1"/>
  <c r="D28" i="1"/>
  <c r="C36" i="1"/>
  <c r="E36" i="1"/>
  <c r="D36" i="1"/>
  <c r="D27" i="1"/>
  <c r="D35" i="1"/>
  <c r="C35" i="1"/>
  <c r="M29" i="7" s="1"/>
  <c r="F34" i="1"/>
  <c r="C34" i="1"/>
  <c r="M28" i="7" s="1"/>
  <c r="G33" i="1"/>
  <c r="E33" i="1"/>
  <c r="M27" i="7" s="1"/>
  <c r="D33" i="1"/>
  <c r="G31" i="1"/>
  <c r="F31" i="1"/>
  <c r="E31" i="1"/>
  <c r="D31" i="1"/>
  <c r="C31" i="1"/>
  <c r="M25" i="7" s="1"/>
  <c r="C30" i="1"/>
  <c r="M24" i="7" s="1"/>
  <c r="F29" i="1"/>
  <c r="E29" i="1"/>
  <c r="D29" i="1"/>
  <c r="E28" i="1"/>
  <c r="F27" i="1"/>
  <c r="E27" i="1"/>
  <c r="D25" i="1"/>
  <c r="C25" i="1"/>
  <c r="E20" i="1"/>
  <c r="D20" i="1"/>
  <c r="C20" i="1"/>
  <c r="M14" i="7" s="1"/>
  <c r="I19" i="1"/>
  <c r="H19" i="1"/>
  <c r="H34" i="7" s="1"/>
  <c r="G19" i="1"/>
  <c r="G34" i="7" s="1"/>
  <c r="F19" i="1"/>
  <c r="F34" i="7" s="1"/>
  <c r="E19" i="1"/>
  <c r="D19" i="1"/>
  <c r="C19" i="1"/>
  <c r="D18" i="1"/>
  <c r="C18" i="1"/>
  <c r="E15" i="1"/>
  <c r="D15" i="1"/>
  <c r="C15" i="1"/>
  <c r="M9" i="7" s="1"/>
  <c r="E12" i="1"/>
  <c r="D12" i="1"/>
  <c r="C12" i="1"/>
  <c r="D10" i="1"/>
  <c r="C10" i="1"/>
  <c r="E9" i="1"/>
  <c r="E34" i="7" s="1"/>
  <c r="D9" i="1"/>
  <c r="C9" i="1"/>
  <c r="P30" i="1" l="1"/>
  <c r="C34" i="7"/>
  <c r="M3" i="7"/>
  <c r="M21" i="7"/>
  <c r="P9" i="1"/>
  <c r="P36" i="1"/>
  <c r="P34" i="1"/>
  <c r="P28" i="1"/>
  <c r="P20" i="1"/>
  <c r="P18" i="1"/>
  <c r="P12" i="1"/>
  <c r="P10" i="1"/>
  <c r="D34" i="7"/>
  <c r="M4" i="7"/>
  <c r="M6" i="7"/>
  <c r="M12" i="7"/>
  <c r="M13" i="7"/>
  <c r="M19" i="7"/>
  <c r="M30" i="7"/>
  <c r="M22" i="7"/>
  <c r="M23" i="7"/>
  <c r="P35" i="1"/>
  <c r="P33" i="1"/>
  <c r="P31" i="1"/>
  <c r="P29" i="1"/>
  <c r="P27" i="1"/>
  <c r="P25" i="1"/>
  <c r="P19" i="1"/>
  <c r="P15" i="1"/>
  <c r="M34" i="7" l="1"/>
  <c r="P48" i="1"/>
</calcChain>
</file>

<file path=xl/sharedStrings.xml><?xml version="1.0" encoding="utf-8"?>
<sst xmlns="http://schemas.openxmlformats.org/spreadsheetml/2006/main" count="600" uniqueCount="291">
  <si>
    <t>序号</t>
    <phoneticPr fontId="1" type="noConversion"/>
  </si>
  <si>
    <t>种类</t>
    <phoneticPr fontId="1" type="noConversion"/>
  </si>
  <si>
    <t>胸径（cm）</t>
    <phoneticPr fontId="1" type="noConversion"/>
  </si>
  <si>
    <t>4-9</t>
    <phoneticPr fontId="1" type="noConversion"/>
  </si>
  <si>
    <t>10-19</t>
    <phoneticPr fontId="1" type="noConversion"/>
  </si>
  <si>
    <t>20-29</t>
    <phoneticPr fontId="1" type="noConversion"/>
  </si>
  <si>
    <t>30-39</t>
    <phoneticPr fontId="1" type="noConversion"/>
  </si>
  <si>
    <t>40以上</t>
    <phoneticPr fontId="1" type="noConversion"/>
  </si>
  <si>
    <t>雪松</t>
    <phoneticPr fontId="1" type="noConversion"/>
  </si>
  <si>
    <t>榕树</t>
    <phoneticPr fontId="1" type="noConversion"/>
  </si>
  <si>
    <t>栾树</t>
    <phoneticPr fontId="1" type="noConversion"/>
  </si>
  <si>
    <t>合欢</t>
    <phoneticPr fontId="1" type="noConversion"/>
  </si>
  <si>
    <t>紫叶李</t>
    <phoneticPr fontId="1" type="noConversion"/>
  </si>
  <si>
    <t>白蜡</t>
    <phoneticPr fontId="1" type="noConversion"/>
  </si>
  <si>
    <t>松</t>
    <phoneticPr fontId="1" type="noConversion"/>
  </si>
  <si>
    <t>柏</t>
    <phoneticPr fontId="1" type="noConversion"/>
  </si>
  <si>
    <t>杉</t>
    <phoneticPr fontId="1" type="noConversion"/>
  </si>
  <si>
    <t>榆</t>
    <phoneticPr fontId="1" type="noConversion"/>
  </si>
  <si>
    <t>桑</t>
    <phoneticPr fontId="1" type="noConversion"/>
  </si>
  <si>
    <t>龙抓槐</t>
    <phoneticPr fontId="1" type="noConversion"/>
  </si>
  <si>
    <t>国槐</t>
    <phoneticPr fontId="1" type="noConversion"/>
  </si>
  <si>
    <t>梧桐</t>
    <phoneticPr fontId="1" type="noConversion"/>
  </si>
  <si>
    <t>杜仲</t>
    <phoneticPr fontId="1" type="noConversion"/>
  </si>
  <si>
    <t>臭椿</t>
    <phoneticPr fontId="1" type="noConversion"/>
  </si>
  <si>
    <t>杨</t>
    <phoneticPr fontId="1" type="noConversion"/>
  </si>
  <si>
    <t>柳</t>
    <phoneticPr fontId="1" type="noConversion"/>
  </si>
  <si>
    <t>泡桐</t>
    <phoneticPr fontId="1" type="noConversion"/>
  </si>
  <si>
    <t>洋槐</t>
    <phoneticPr fontId="1" type="noConversion"/>
  </si>
  <si>
    <t>楸树</t>
    <phoneticPr fontId="1" type="noConversion"/>
  </si>
  <si>
    <t>香椿</t>
    <phoneticPr fontId="1" type="noConversion"/>
  </si>
  <si>
    <t>元宝枫</t>
    <phoneticPr fontId="1" type="noConversion"/>
  </si>
  <si>
    <t>银杏</t>
    <phoneticPr fontId="1" type="noConversion"/>
  </si>
  <si>
    <t>火炬树</t>
    <phoneticPr fontId="1" type="noConversion"/>
  </si>
  <si>
    <t>材树幼苗</t>
    <phoneticPr fontId="1" type="noConversion"/>
  </si>
  <si>
    <t>果树幼苗</t>
    <phoneticPr fontId="1" type="noConversion"/>
  </si>
  <si>
    <t>成畦苗</t>
    <phoneticPr fontId="1" type="noConversion"/>
  </si>
  <si>
    <t>移植小于1cm</t>
    <phoneticPr fontId="1" type="noConversion"/>
  </si>
  <si>
    <t>移植1-4cm</t>
    <phoneticPr fontId="1" type="noConversion"/>
  </si>
  <si>
    <t>种类</t>
    <phoneticPr fontId="1" type="noConversion"/>
  </si>
  <si>
    <t>梨树</t>
    <phoneticPr fontId="1" type="noConversion"/>
  </si>
  <si>
    <t>桃树</t>
    <phoneticPr fontId="1" type="noConversion"/>
  </si>
  <si>
    <t>杏树</t>
    <phoneticPr fontId="1" type="noConversion"/>
  </si>
  <si>
    <t>山楂</t>
    <phoneticPr fontId="1" type="noConversion"/>
  </si>
  <si>
    <t>核桃</t>
    <phoneticPr fontId="1" type="noConversion"/>
  </si>
  <si>
    <t>栗子树</t>
    <phoneticPr fontId="1" type="noConversion"/>
  </si>
  <si>
    <t>桑椹</t>
    <phoneticPr fontId="1" type="noConversion"/>
  </si>
  <si>
    <t>枣树</t>
    <phoneticPr fontId="1" type="noConversion"/>
  </si>
  <si>
    <t>李子树</t>
    <phoneticPr fontId="1" type="noConversion"/>
  </si>
  <si>
    <t>序号</t>
    <phoneticPr fontId="1" type="noConversion"/>
  </si>
  <si>
    <t>种类</t>
    <phoneticPr fontId="1" type="noConversion"/>
  </si>
  <si>
    <t>胸径（cm）</t>
    <phoneticPr fontId="1" type="noConversion"/>
  </si>
  <si>
    <t>备注</t>
    <phoneticPr fontId="1" type="noConversion"/>
  </si>
  <si>
    <t>合计</t>
    <phoneticPr fontId="1" type="noConversion"/>
  </si>
  <si>
    <t>4-9</t>
    <phoneticPr fontId="1" type="noConversion"/>
  </si>
  <si>
    <t>10-19</t>
    <phoneticPr fontId="1" type="noConversion"/>
  </si>
  <si>
    <t>20-29</t>
    <phoneticPr fontId="1" type="noConversion"/>
  </si>
  <si>
    <t>30-39</t>
    <phoneticPr fontId="1" type="noConversion"/>
  </si>
  <si>
    <t>40-49</t>
    <phoneticPr fontId="1" type="noConversion"/>
  </si>
  <si>
    <t>50</t>
    <phoneticPr fontId="1" type="noConversion"/>
  </si>
  <si>
    <t>60</t>
    <phoneticPr fontId="1" type="noConversion"/>
  </si>
  <si>
    <t>70</t>
    <phoneticPr fontId="1" type="noConversion"/>
  </si>
  <si>
    <t>80</t>
    <phoneticPr fontId="1" type="noConversion"/>
  </si>
  <si>
    <t>90</t>
    <phoneticPr fontId="1" type="noConversion"/>
  </si>
  <si>
    <t>雪松</t>
    <phoneticPr fontId="1" type="noConversion"/>
  </si>
  <si>
    <t>榕树</t>
    <phoneticPr fontId="1" type="noConversion"/>
  </si>
  <si>
    <t>栾树</t>
    <phoneticPr fontId="1" type="noConversion"/>
  </si>
  <si>
    <t>合欢</t>
    <phoneticPr fontId="1" type="noConversion"/>
  </si>
  <si>
    <t>紫叶李</t>
    <phoneticPr fontId="1" type="noConversion"/>
  </si>
  <si>
    <t>白蜡</t>
    <phoneticPr fontId="1" type="noConversion"/>
  </si>
  <si>
    <t>松</t>
    <phoneticPr fontId="1" type="noConversion"/>
  </si>
  <si>
    <t>柏</t>
    <phoneticPr fontId="1" type="noConversion"/>
  </si>
  <si>
    <t>杉</t>
    <phoneticPr fontId="1" type="noConversion"/>
  </si>
  <si>
    <t>榆</t>
    <phoneticPr fontId="1" type="noConversion"/>
  </si>
  <si>
    <t>桑</t>
    <phoneticPr fontId="1" type="noConversion"/>
  </si>
  <si>
    <t>龙抓槐</t>
    <phoneticPr fontId="1" type="noConversion"/>
  </si>
  <si>
    <t>国槐</t>
    <phoneticPr fontId="1" type="noConversion"/>
  </si>
  <si>
    <t>梧桐</t>
    <phoneticPr fontId="1" type="noConversion"/>
  </si>
  <si>
    <t>杜仲</t>
    <phoneticPr fontId="1" type="noConversion"/>
  </si>
  <si>
    <t>臭椿</t>
    <phoneticPr fontId="1" type="noConversion"/>
  </si>
  <si>
    <t>杨</t>
    <phoneticPr fontId="1" type="noConversion"/>
  </si>
  <si>
    <t>柳</t>
    <phoneticPr fontId="1" type="noConversion"/>
  </si>
  <si>
    <t>泡桐</t>
    <phoneticPr fontId="1" type="noConversion"/>
  </si>
  <si>
    <t>洋槐</t>
    <phoneticPr fontId="1" type="noConversion"/>
  </si>
  <si>
    <t>楸树</t>
    <phoneticPr fontId="1" type="noConversion"/>
  </si>
  <si>
    <t>银杏</t>
    <phoneticPr fontId="1" type="noConversion"/>
  </si>
  <si>
    <t>香椿</t>
    <phoneticPr fontId="1" type="noConversion"/>
  </si>
  <si>
    <t>元宝枫</t>
    <phoneticPr fontId="1" type="noConversion"/>
  </si>
  <si>
    <t>果树（备注品种）</t>
    <phoneticPr fontId="1" type="noConversion"/>
  </si>
  <si>
    <t>樱桃</t>
    <phoneticPr fontId="1" type="noConversion"/>
  </si>
  <si>
    <t>杏</t>
    <phoneticPr fontId="1" type="noConversion"/>
  </si>
  <si>
    <t>枣</t>
    <phoneticPr fontId="1" type="noConversion"/>
  </si>
  <si>
    <t>桃</t>
    <phoneticPr fontId="1" type="noConversion"/>
  </si>
  <si>
    <t>梨</t>
    <phoneticPr fontId="1" type="noConversion"/>
  </si>
  <si>
    <t>栗</t>
    <phoneticPr fontId="1" type="noConversion"/>
  </si>
  <si>
    <t>火炬树</t>
    <phoneticPr fontId="1" type="noConversion"/>
  </si>
  <si>
    <t>玉兰</t>
    <phoneticPr fontId="1" type="noConversion"/>
  </si>
  <si>
    <t>成畦苗</t>
    <phoneticPr fontId="1" type="noConversion"/>
  </si>
  <si>
    <t>移植小于1cm</t>
    <phoneticPr fontId="1" type="noConversion"/>
  </si>
  <si>
    <t>移植1-4cm</t>
    <phoneticPr fontId="1" type="noConversion"/>
  </si>
  <si>
    <t>材树幼苗</t>
    <phoneticPr fontId="1" type="noConversion"/>
  </si>
  <si>
    <t>榆树：300；杨树：130；火炬：730；洋槐：70</t>
    <phoneticPr fontId="1" type="noConversion"/>
  </si>
  <si>
    <t>果树幼苗</t>
    <phoneticPr fontId="1" type="noConversion"/>
  </si>
  <si>
    <t>其他</t>
    <phoneticPr fontId="1" type="noConversion"/>
  </si>
  <si>
    <t>面积（㎡）</t>
    <phoneticPr fontId="1" type="noConversion"/>
  </si>
  <si>
    <t>长度（m）</t>
    <phoneticPr fontId="1" type="noConversion"/>
  </si>
  <si>
    <t>冬青</t>
    <phoneticPr fontId="1" type="noConversion"/>
  </si>
  <si>
    <t>竹林</t>
    <phoneticPr fontId="1" type="noConversion"/>
  </si>
  <si>
    <t>柏树带</t>
    <phoneticPr fontId="1" type="noConversion"/>
  </si>
  <si>
    <t>小叶黄杨</t>
    <phoneticPr fontId="1" type="noConversion"/>
  </si>
  <si>
    <t>紫叶小檗</t>
    <phoneticPr fontId="1" type="noConversion"/>
  </si>
  <si>
    <t>侧柏</t>
    <phoneticPr fontId="1" type="noConversion"/>
  </si>
  <si>
    <t>4棵/平米</t>
    <phoneticPr fontId="1" type="noConversion"/>
  </si>
  <si>
    <t>40-50</t>
    <phoneticPr fontId="1" type="noConversion"/>
  </si>
  <si>
    <t>65</t>
    <phoneticPr fontId="1" type="noConversion"/>
  </si>
  <si>
    <t>100</t>
    <phoneticPr fontId="1" type="noConversion"/>
  </si>
  <si>
    <t>桃树</t>
    <phoneticPr fontId="1" type="noConversion"/>
  </si>
  <si>
    <t>杏树</t>
    <phoneticPr fontId="1" type="noConversion"/>
  </si>
  <si>
    <t>柿子树</t>
    <phoneticPr fontId="1" type="noConversion"/>
  </si>
  <si>
    <t>山楂树</t>
    <phoneticPr fontId="1" type="noConversion"/>
  </si>
  <si>
    <t>梨树</t>
    <phoneticPr fontId="1" type="noConversion"/>
  </si>
  <si>
    <t>核桃</t>
    <phoneticPr fontId="1" type="noConversion"/>
  </si>
  <si>
    <t>竹子</t>
    <phoneticPr fontId="1" type="noConversion"/>
  </si>
  <si>
    <t>225平方米×10颗/平方米=2250颗</t>
    <phoneticPr fontId="1" type="noConversion"/>
  </si>
  <si>
    <t>榆树苗：1500颗</t>
    <phoneticPr fontId="1" type="noConversion"/>
  </si>
  <si>
    <t>柏树苗：300颗</t>
    <phoneticPr fontId="1" type="noConversion"/>
  </si>
  <si>
    <t>杨树苗：710颗</t>
    <phoneticPr fontId="1" type="noConversion"/>
  </si>
  <si>
    <t>胸径</t>
    <phoneticPr fontId="1" type="noConversion"/>
  </si>
  <si>
    <t>10-20</t>
    <phoneticPr fontId="1" type="noConversion"/>
  </si>
  <si>
    <t>20-30</t>
    <phoneticPr fontId="1" type="noConversion"/>
  </si>
  <si>
    <t>30-40</t>
    <phoneticPr fontId="1" type="noConversion"/>
  </si>
  <si>
    <t>40-50</t>
    <phoneticPr fontId="1" type="noConversion"/>
  </si>
  <si>
    <t>50-60</t>
    <phoneticPr fontId="1" type="noConversion"/>
  </si>
  <si>
    <t>60-70</t>
    <phoneticPr fontId="1" type="noConversion"/>
  </si>
  <si>
    <t>70-80</t>
    <phoneticPr fontId="1" type="noConversion"/>
  </si>
  <si>
    <t>80-90</t>
    <phoneticPr fontId="1" type="noConversion"/>
  </si>
  <si>
    <t>90-100</t>
    <phoneticPr fontId="1" type="noConversion"/>
  </si>
  <si>
    <t>樱桃</t>
    <phoneticPr fontId="1" type="noConversion"/>
  </si>
  <si>
    <t>玉兰</t>
    <phoneticPr fontId="1" type="noConversion"/>
  </si>
  <si>
    <t>柿子树</t>
    <phoneticPr fontId="1" type="noConversion"/>
  </si>
  <si>
    <t>竹子</t>
    <phoneticPr fontId="1" type="noConversion"/>
  </si>
  <si>
    <t>竹子（平方米）</t>
    <phoneticPr fontId="1" type="noConversion"/>
  </si>
  <si>
    <t>核桃苗</t>
    <phoneticPr fontId="1" type="noConversion"/>
  </si>
  <si>
    <t>核桃</t>
    <phoneticPr fontId="1" type="noConversion"/>
  </si>
  <si>
    <t>榆树苗</t>
    <phoneticPr fontId="1" type="noConversion"/>
  </si>
  <si>
    <t>杨树苗</t>
    <phoneticPr fontId="1" type="noConversion"/>
  </si>
  <si>
    <t>火炬树苗</t>
    <phoneticPr fontId="1" type="noConversion"/>
  </si>
  <si>
    <t>洋槐苗</t>
    <phoneticPr fontId="1" type="noConversion"/>
  </si>
  <si>
    <t>柏树苗</t>
    <phoneticPr fontId="1" type="noConversion"/>
  </si>
  <si>
    <t>冬青（平方米）</t>
    <phoneticPr fontId="1" type="noConversion"/>
  </si>
  <si>
    <t>小叶黄杨</t>
    <phoneticPr fontId="1" type="noConversion"/>
  </si>
  <si>
    <t>树种</t>
    <phoneticPr fontId="1" type="noConversion"/>
  </si>
  <si>
    <t>胸径</t>
    <phoneticPr fontId="1" type="noConversion"/>
  </si>
  <si>
    <t>成材树木</t>
    <phoneticPr fontId="1" type="noConversion"/>
  </si>
  <si>
    <t>杨、柳、泡桐、洋槐、楸树</t>
    <phoneticPr fontId="1" type="noConversion"/>
  </si>
  <si>
    <t>果树、香椿、元宝枫、银杏</t>
    <phoneticPr fontId="1" type="noConversion"/>
  </si>
  <si>
    <t>树种</t>
    <phoneticPr fontId="1" type="noConversion"/>
  </si>
  <si>
    <t>成畦苗</t>
    <phoneticPr fontId="1" type="noConversion"/>
  </si>
  <si>
    <t>树苗</t>
    <phoneticPr fontId="1" type="noConversion"/>
  </si>
  <si>
    <t>24-40/m</t>
    <phoneticPr fontId="1" type="noConversion"/>
  </si>
  <si>
    <t>40-120/m</t>
    <phoneticPr fontId="1" type="noConversion"/>
  </si>
  <si>
    <t>合计</t>
    <phoneticPr fontId="1" type="noConversion"/>
  </si>
  <si>
    <t>松</t>
  </si>
  <si>
    <t>柏</t>
  </si>
  <si>
    <t>杉</t>
  </si>
  <si>
    <t>榆</t>
  </si>
  <si>
    <t>桑</t>
  </si>
  <si>
    <t>龙抓槐</t>
  </si>
  <si>
    <t>国槐</t>
  </si>
  <si>
    <t>梧桐</t>
  </si>
  <si>
    <t>杜仲</t>
  </si>
  <si>
    <t>臭椿</t>
  </si>
  <si>
    <t>杨</t>
  </si>
  <si>
    <t>柳</t>
  </si>
  <si>
    <t>泡桐</t>
  </si>
  <si>
    <t>洋槐</t>
  </si>
  <si>
    <t>楸树</t>
  </si>
  <si>
    <t>银杏</t>
  </si>
  <si>
    <t>香椿</t>
  </si>
  <si>
    <t>元宝枫</t>
  </si>
  <si>
    <t>梨树</t>
  </si>
  <si>
    <t>桃树</t>
  </si>
  <si>
    <t>杏树</t>
  </si>
  <si>
    <t>山楂</t>
  </si>
  <si>
    <t>核桃</t>
  </si>
  <si>
    <t>火炬树</t>
  </si>
  <si>
    <t>栗子树</t>
  </si>
  <si>
    <t>桑椹</t>
  </si>
  <si>
    <t>枣树</t>
  </si>
  <si>
    <t>李子树</t>
  </si>
  <si>
    <t>樱桃</t>
  </si>
  <si>
    <t>玉兰</t>
  </si>
  <si>
    <t>柿子树</t>
  </si>
  <si>
    <t>成材树木</t>
    <phoneticPr fontId="1" type="noConversion"/>
  </si>
  <si>
    <t>核桃苗</t>
  </si>
  <si>
    <t>榆树苗</t>
  </si>
  <si>
    <t>杨树苗</t>
  </si>
  <si>
    <t>火炬树苗</t>
  </si>
  <si>
    <t>洋槐苗</t>
  </si>
  <si>
    <t>柏树苗</t>
  </si>
  <si>
    <t>名称</t>
    <phoneticPr fontId="1" type="noConversion"/>
  </si>
  <si>
    <t>胸径上限</t>
    <phoneticPr fontId="1" type="noConversion"/>
  </si>
  <si>
    <t>胸径下限</t>
    <phoneticPr fontId="1" type="noConversion"/>
  </si>
  <si>
    <t>价格</t>
    <phoneticPr fontId="1" type="noConversion"/>
  </si>
  <si>
    <t>规格</t>
    <phoneticPr fontId="1" type="noConversion"/>
  </si>
  <si>
    <t>雪松</t>
    <phoneticPr fontId="1" type="noConversion"/>
  </si>
  <si>
    <t>幼苗</t>
    <phoneticPr fontId="1" type="noConversion"/>
  </si>
  <si>
    <t>灌木及其他</t>
    <phoneticPr fontId="1" type="noConversion"/>
  </si>
  <si>
    <t>竹子</t>
  </si>
  <si>
    <t>小叶黄杨</t>
  </si>
  <si>
    <t>雪松</t>
  </si>
  <si>
    <t>榕树</t>
  </si>
  <si>
    <t>栾树</t>
  </si>
  <si>
    <t>合欢</t>
  </si>
  <si>
    <t>紫叶李</t>
  </si>
  <si>
    <t>白蜡</t>
  </si>
  <si>
    <t>果树</t>
  </si>
  <si>
    <t>红叶小檗</t>
    <phoneticPr fontId="1" type="noConversion"/>
  </si>
  <si>
    <t>雪松、榕树、栾树、合欢、紫叶李、白蜡、玉兰</t>
    <phoneticPr fontId="1" type="noConversion"/>
  </si>
  <si>
    <t>松、柏、杉、榆、桑、龙抓槐、国槐、梧桐、杜仲、臭椿、火炬树</t>
    <phoneticPr fontId="1" type="noConversion"/>
  </si>
  <si>
    <t>序号</t>
    <phoneticPr fontId="8" type="noConversion"/>
  </si>
  <si>
    <t>分类</t>
    <phoneticPr fontId="8" type="noConversion"/>
  </si>
  <si>
    <t>名称</t>
    <phoneticPr fontId="8" type="noConversion"/>
  </si>
  <si>
    <t>规格</t>
    <phoneticPr fontId="8" type="noConversion"/>
  </si>
  <si>
    <t>评估单价（元）</t>
    <phoneticPr fontId="8" type="noConversion"/>
  </si>
  <si>
    <t>0-1</t>
    <phoneticPr fontId="1" type="noConversion"/>
  </si>
  <si>
    <t>梨树苗</t>
  </si>
  <si>
    <t>梨树苗</t>
    <phoneticPr fontId="1" type="noConversion"/>
  </si>
  <si>
    <t>桃树苗</t>
  </si>
  <si>
    <t>桃树苗</t>
    <phoneticPr fontId="1" type="noConversion"/>
  </si>
  <si>
    <t>杏树苗</t>
  </si>
  <si>
    <t>杏树苗</t>
    <phoneticPr fontId="1" type="noConversion"/>
  </si>
  <si>
    <t>山楂苗</t>
  </si>
  <si>
    <t>山楂苗</t>
    <phoneticPr fontId="1" type="noConversion"/>
  </si>
  <si>
    <t>栗子树苗</t>
  </si>
  <si>
    <t>栗子树苗</t>
    <phoneticPr fontId="1" type="noConversion"/>
  </si>
  <si>
    <t>柿子树苗</t>
  </si>
  <si>
    <t>柿子树苗</t>
    <phoneticPr fontId="1" type="noConversion"/>
  </si>
  <si>
    <t>枣树苗</t>
  </si>
  <si>
    <t>枣树苗</t>
    <phoneticPr fontId="1" type="noConversion"/>
  </si>
  <si>
    <t>李子树苗</t>
  </si>
  <si>
    <t>李子树苗</t>
    <phoneticPr fontId="1" type="noConversion"/>
  </si>
  <si>
    <t>樱桃苗</t>
  </si>
  <si>
    <t>樱桃苗</t>
    <phoneticPr fontId="1" type="noConversion"/>
  </si>
  <si>
    <t>成材树木</t>
  </si>
  <si>
    <t>棵数</t>
    <phoneticPr fontId="8" type="noConversion"/>
  </si>
  <si>
    <t>补偿单价（元/cm）</t>
    <phoneticPr fontId="8" type="noConversion"/>
  </si>
  <si>
    <t>4—9</t>
  </si>
  <si>
    <t>10—19</t>
  </si>
  <si>
    <t>20—29</t>
  </si>
  <si>
    <t>30—39</t>
  </si>
  <si>
    <t>40—49</t>
  </si>
  <si>
    <t>50—59</t>
  </si>
  <si>
    <t>60—69</t>
  </si>
  <si>
    <t>70—79</t>
  </si>
  <si>
    <t>80—89</t>
  </si>
  <si>
    <r>
      <rPr>
        <b/>
        <sz val="10"/>
        <color theme="1"/>
        <rFont val="宋体"/>
        <family val="3"/>
        <charset val="134"/>
      </rPr>
      <t>序号</t>
    </r>
  </si>
  <si>
    <r>
      <rPr>
        <b/>
        <sz val="10"/>
        <color theme="1"/>
        <rFont val="宋体"/>
        <family val="3"/>
        <charset val="134"/>
      </rPr>
      <t>分类</t>
    </r>
  </si>
  <si>
    <r>
      <rPr>
        <b/>
        <sz val="10"/>
        <color theme="1"/>
        <rFont val="宋体"/>
        <family val="3"/>
        <charset val="134"/>
      </rPr>
      <t>树木种类</t>
    </r>
    <phoneticPr fontId="1" type="noConversion"/>
  </si>
  <si>
    <r>
      <rPr>
        <b/>
        <sz val="10"/>
        <color theme="1"/>
        <rFont val="宋体"/>
        <family val="3"/>
        <charset val="134"/>
      </rPr>
      <t>胸径（</t>
    </r>
    <r>
      <rPr>
        <b/>
        <sz val="10"/>
        <color theme="1"/>
        <rFont val="Arial"/>
        <family val="2"/>
      </rPr>
      <t>cm</t>
    </r>
    <r>
      <rPr>
        <b/>
        <sz val="10"/>
        <color theme="1"/>
        <rFont val="宋体"/>
        <family val="3"/>
        <charset val="134"/>
      </rPr>
      <t>）</t>
    </r>
    <phoneticPr fontId="1" type="noConversion"/>
  </si>
  <si>
    <r>
      <rPr>
        <b/>
        <sz val="10"/>
        <color theme="1"/>
        <rFont val="宋体"/>
        <family val="3"/>
        <charset val="134"/>
      </rPr>
      <t>数量（株）</t>
    </r>
    <phoneticPr fontId="1" type="noConversion"/>
  </si>
  <si>
    <r>
      <rPr>
        <b/>
        <sz val="10"/>
        <color theme="1"/>
        <rFont val="宋体"/>
        <family val="3"/>
        <charset val="134"/>
      </rPr>
      <t>补偿单价（元</t>
    </r>
    <r>
      <rPr>
        <b/>
        <sz val="10"/>
        <color theme="1"/>
        <rFont val="Arial"/>
        <family val="2"/>
      </rPr>
      <t>/cm</t>
    </r>
    <r>
      <rPr>
        <b/>
        <sz val="10"/>
        <color theme="1"/>
        <rFont val="宋体"/>
        <family val="3"/>
        <charset val="134"/>
      </rPr>
      <t>）</t>
    </r>
    <phoneticPr fontId="1" type="noConversion"/>
  </si>
  <si>
    <r>
      <rPr>
        <b/>
        <sz val="10"/>
        <color theme="1"/>
        <rFont val="宋体"/>
        <family val="3"/>
        <charset val="134"/>
      </rPr>
      <t>补偿单价（元</t>
    </r>
    <r>
      <rPr>
        <b/>
        <sz val="10"/>
        <color theme="1"/>
        <rFont val="Arial"/>
        <family val="2"/>
      </rPr>
      <t>/</t>
    </r>
    <r>
      <rPr>
        <b/>
        <sz val="10"/>
        <color theme="1"/>
        <rFont val="宋体"/>
        <family val="3"/>
        <charset val="134"/>
      </rPr>
      <t>株）</t>
    </r>
    <phoneticPr fontId="1" type="noConversion"/>
  </si>
  <si>
    <r>
      <rPr>
        <b/>
        <sz val="10"/>
        <color theme="1"/>
        <rFont val="宋体"/>
        <family val="3"/>
        <charset val="134"/>
      </rPr>
      <t>评估单价（元）</t>
    </r>
  </si>
  <si>
    <r>
      <rPr>
        <sz val="10"/>
        <color theme="1"/>
        <rFont val="宋体"/>
        <family val="3"/>
        <charset val="134"/>
      </rPr>
      <t>成材树木</t>
    </r>
  </si>
  <si>
    <r>
      <rPr>
        <sz val="10"/>
        <color theme="1"/>
        <rFont val="宋体"/>
        <family val="3"/>
        <charset val="134"/>
      </rPr>
      <t>松</t>
    </r>
  </si>
  <si>
    <r>
      <rPr>
        <sz val="10"/>
        <color theme="1"/>
        <rFont val="宋体"/>
        <family val="3"/>
        <charset val="134"/>
      </rPr>
      <t>松树</t>
    </r>
    <phoneticPr fontId="1" type="noConversion"/>
  </si>
  <si>
    <r>
      <rPr>
        <sz val="10"/>
        <color theme="1"/>
        <rFont val="宋体"/>
        <family val="3"/>
        <charset val="134"/>
      </rPr>
      <t>柏</t>
    </r>
  </si>
  <si>
    <r>
      <rPr>
        <sz val="10"/>
        <color theme="1"/>
        <rFont val="宋体"/>
        <family val="3"/>
        <charset val="134"/>
      </rPr>
      <t>柏树</t>
    </r>
    <phoneticPr fontId="1" type="noConversion"/>
  </si>
  <si>
    <r>
      <rPr>
        <sz val="10"/>
        <color theme="1"/>
        <rFont val="宋体"/>
        <family val="3"/>
        <charset val="134"/>
      </rPr>
      <t>榆</t>
    </r>
  </si>
  <si>
    <r>
      <rPr>
        <sz val="10"/>
        <color theme="1"/>
        <rFont val="宋体"/>
        <family val="3"/>
        <charset val="134"/>
      </rPr>
      <t>榆树</t>
    </r>
    <phoneticPr fontId="1" type="noConversion"/>
  </si>
  <si>
    <r>
      <rPr>
        <sz val="10"/>
        <color theme="1"/>
        <rFont val="宋体"/>
        <family val="3"/>
        <charset val="134"/>
      </rPr>
      <t>桑</t>
    </r>
  </si>
  <si>
    <r>
      <rPr>
        <sz val="10"/>
        <color theme="1"/>
        <rFont val="宋体"/>
        <family val="3"/>
        <charset val="134"/>
      </rPr>
      <t>桑树</t>
    </r>
    <phoneticPr fontId="1" type="noConversion"/>
  </si>
  <si>
    <r>
      <rPr>
        <sz val="10"/>
        <color theme="1"/>
        <rFont val="宋体"/>
        <family val="3"/>
        <charset val="134"/>
      </rPr>
      <t>龙抓槐</t>
    </r>
  </si>
  <si>
    <r>
      <rPr>
        <sz val="10"/>
        <color theme="1"/>
        <rFont val="宋体"/>
        <family val="3"/>
        <charset val="134"/>
      </rPr>
      <t>龙抓槐</t>
    </r>
    <phoneticPr fontId="1" type="noConversion"/>
  </si>
  <si>
    <r>
      <rPr>
        <sz val="10"/>
        <color theme="1"/>
        <rFont val="宋体"/>
        <family val="3"/>
        <charset val="134"/>
      </rPr>
      <t>国槐</t>
    </r>
  </si>
  <si>
    <r>
      <rPr>
        <sz val="10"/>
        <color theme="1"/>
        <rFont val="宋体"/>
        <family val="3"/>
        <charset val="134"/>
      </rPr>
      <t>国槐树</t>
    </r>
    <phoneticPr fontId="1" type="noConversion"/>
  </si>
  <si>
    <r>
      <rPr>
        <sz val="10"/>
        <color theme="1"/>
        <rFont val="宋体"/>
        <family val="3"/>
        <charset val="134"/>
      </rPr>
      <t>柳</t>
    </r>
  </si>
  <si>
    <r>
      <rPr>
        <sz val="10"/>
        <color theme="1"/>
        <rFont val="宋体"/>
        <family val="3"/>
        <charset val="134"/>
      </rPr>
      <t>柳树</t>
    </r>
    <phoneticPr fontId="1" type="noConversion"/>
  </si>
  <si>
    <r>
      <rPr>
        <sz val="10"/>
        <color theme="1"/>
        <rFont val="宋体"/>
        <family val="3"/>
        <charset val="134"/>
      </rPr>
      <t>洋槐</t>
    </r>
  </si>
  <si>
    <r>
      <rPr>
        <sz val="10"/>
        <color theme="1"/>
        <rFont val="宋体"/>
        <family val="3"/>
        <charset val="134"/>
      </rPr>
      <t>洋槐树</t>
    </r>
    <phoneticPr fontId="1" type="noConversion"/>
  </si>
  <si>
    <r>
      <rPr>
        <sz val="10"/>
        <color theme="1"/>
        <rFont val="宋体"/>
        <family val="3"/>
        <charset val="134"/>
      </rPr>
      <t>楸树</t>
    </r>
  </si>
  <si>
    <r>
      <rPr>
        <sz val="10"/>
        <color theme="1"/>
        <rFont val="宋体"/>
        <family val="3"/>
        <charset val="134"/>
      </rPr>
      <t>楸树</t>
    </r>
    <phoneticPr fontId="1" type="noConversion"/>
  </si>
  <si>
    <r>
      <rPr>
        <sz val="10"/>
        <color theme="1"/>
        <rFont val="宋体"/>
        <family val="3"/>
        <charset val="134"/>
      </rPr>
      <t>香椿</t>
    </r>
  </si>
  <si>
    <r>
      <rPr>
        <sz val="10"/>
        <color theme="1"/>
        <rFont val="宋体"/>
        <family val="3"/>
        <charset val="134"/>
      </rPr>
      <t>香椿树</t>
    </r>
    <phoneticPr fontId="1" type="noConversion"/>
  </si>
  <si>
    <r>
      <rPr>
        <sz val="10"/>
        <color theme="1"/>
        <rFont val="宋体"/>
        <family val="3"/>
        <charset val="134"/>
      </rPr>
      <t>桃树</t>
    </r>
  </si>
  <si>
    <r>
      <rPr>
        <sz val="10"/>
        <color theme="1"/>
        <rFont val="宋体"/>
        <family val="3"/>
        <charset val="134"/>
      </rPr>
      <t>桃树</t>
    </r>
    <phoneticPr fontId="1" type="noConversion"/>
  </si>
  <si>
    <r>
      <rPr>
        <sz val="10"/>
        <color theme="1"/>
        <rFont val="宋体"/>
        <family val="3"/>
        <charset val="134"/>
      </rPr>
      <t>杏树</t>
    </r>
  </si>
  <si>
    <r>
      <rPr>
        <sz val="10"/>
        <color theme="1"/>
        <rFont val="宋体"/>
        <family val="3"/>
        <charset val="134"/>
      </rPr>
      <t>杏树</t>
    </r>
    <phoneticPr fontId="1" type="noConversion"/>
  </si>
  <si>
    <r>
      <rPr>
        <sz val="10"/>
        <color theme="1"/>
        <rFont val="宋体"/>
        <family val="3"/>
        <charset val="134"/>
      </rPr>
      <t>柿子树</t>
    </r>
  </si>
  <si>
    <r>
      <rPr>
        <sz val="10"/>
        <color theme="1"/>
        <rFont val="宋体"/>
        <family val="3"/>
        <charset val="134"/>
      </rPr>
      <t>柿子树</t>
    </r>
    <phoneticPr fontId="1" type="noConversion"/>
  </si>
  <si>
    <r>
      <rPr>
        <b/>
        <sz val="11"/>
        <color theme="1"/>
        <rFont val="宋体"/>
        <family val="3"/>
        <charset val="134"/>
      </rPr>
      <t>合计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</si>
</sst>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等线"/>
      <family val="3"/>
      <charset val="134"/>
    </font>
    <font>
      <b/>
      <sz val="10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7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5" fillId="3" borderId="1" xfId="0" applyFont="1" applyFill="1" applyBorder="1">
      <alignment vertical="center"/>
    </xf>
    <xf numFmtId="0" fontId="15" fillId="3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123825</xdr:rowOff>
    </xdr:from>
    <xdr:to>
      <xdr:col>17</xdr:col>
      <xdr:colOff>106606</xdr:colOff>
      <xdr:row>20</xdr:row>
      <xdr:rowOff>19049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15100" y="123825"/>
          <a:ext cx="6269281" cy="29432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596;&#23433;&#26641;&#33495;&#34917;&#20607;&#20844;&#24335;/cc&#33618;&#37326;&#2821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录入表"/>
      <sheetName val="树木补偿测算表"/>
      <sheetName val="补偿标准"/>
      <sheetName val="下拉菜单"/>
    </sheetNames>
    <sheetDataSet>
      <sheetData sheetId="0" refreshError="1"/>
      <sheetData sheetId="1" refreshError="1"/>
      <sheetData sheetId="2"/>
      <sheetData sheetId="3">
        <row r="1">
          <cell r="A1" t="str">
            <v>乔木类</v>
          </cell>
          <cell r="B1" t="str">
            <v>花灌木</v>
          </cell>
          <cell r="C1" t="str">
            <v>经济林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1"/>
  <sheetViews>
    <sheetView topLeftCell="A45" workbookViewId="0">
      <selection activeCell="G50" sqref="G50"/>
    </sheetView>
  </sheetViews>
  <sheetFormatPr defaultColWidth="8.875" defaultRowHeight="29.25" customHeight="1" x14ac:dyDescent="0.15"/>
  <cols>
    <col min="1" max="1" width="5.125" customWidth="1"/>
    <col min="3" max="7" width="16.875" customWidth="1"/>
  </cols>
  <sheetData>
    <row r="1" spans="1:16" ht="13.5" customHeight="1" x14ac:dyDescent="0.15">
      <c r="A1" s="57" t="s">
        <v>0</v>
      </c>
      <c r="B1" s="57" t="s">
        <v>38</v>
      </c>
      <c r="C1" s="57" t="s">
        <v>2</v>
      </c>
      <c r="D1" s="57"/>
      <c r="E1" s="57"/>
      <c r="F1" s="57"/>
      <c r="G1" s="57"/>
    </row>
    <row r="2" spans="1:16" ht="15" customHeight="1" x14ac:dyDescent="0.15">
      <c r="A2" s="57"/>
      <c r="B2" s="57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>
        <v>55</v>
      </c>
      <c r="I2">
        <v>65</v>
      </c>
      <c r="J2">
        <v>75</v>
      </c>
    </row>
    <row r="3" spans="1:16" ht="55.5" customHeight="1" x14ac:dyDescent="0.15">
      <c r="A3" s="2">
        <v>1</v>
      </c>
      <c r="B3" s="2" t="s">
        <v>8</v>
      </c>
      <c r="C3" s="1"/>
      <c r="D3" s="1"/>
      <c r="E3" s="1"/>
      <c r="F3" s="1"/>
      <c r="G3" s="1"/>
    </row>
    <row r="4" spans="1:16" ht="55.5" customHeight="1" x14ac:dyDescent="0.15">
      <c r="A4" s="2">
        <v>2</v>
      </c>
      <c r="B4" s="2" t="s">
        <v>9</v>
      </c>
      <c r="C4" s="2"/>
      <c r="D4" s="2"/>
      <c r="E4" s="2"/>
      <c r="F4" s="2"/>
      <c r="G4" s="2"/>
    </row>
    <row r="5" spans="1:16" ht="55.5" customHeight="1" x14ac:dyDescent="0.15">
      <c r="A5" s="2">
        <v>3</v>
      </c>
      <c r="B5" s="2" t="s">
        <v>10</v>
      </c>
      <c r="C5" s="2"/>
      <c r="D5" s="2"/>
      <c r="E5" s="2"/>
      <c r="F5" s="2"/>
      <c r="G5" s="2"/>
    </row>
    <row r="6" spans="1:16" ht="55.5" customHeight="1" x14ac:dyDescent="0.15">
      <c r="A6" s="2">
        <v>4</v>
      </c>
      <c r="B6" s="2" t="s">
        <v>11</v>
      </c>
      <c r="C6" s="2"/>
      <c r="D6" s="2"/>
      <c r="E6" s="2"/>
      <c r="F6" s="2"/>
      <c r="G6" s="2"/>
    </row>
    <row r="7" spans="1:16" ht="55.5" customHeight="1" x14ac:dyDescent="0.15">
      <c r="A7" s="2">
        <v>5</v>
      </c>
      <c r="B7" s="2" t="s">
        <v>12</v>
      </c>
      <c r="C7" s="2"/>
      <c r="D7" s="2"/>
      <c r="E7" s="2"/>
      <c r="F7" s="2"/>
      <c r="G7" s="2"/>
    </row>
    <row r="8" spans="1:16" ht="55.5" customHeight="1" x14ac:dyDescent="0.15">
      <c r="A8" s="2">
        <v>6</v>
      </c>
      <c r="B8" s="2" t="s">
        <v>13</v>
      </c>
      <c r="C8" s="2"/>
      <c r="D8" s="2"/>
      <c r="E8" s="2"/>
      <c r="F8" s="2"/>
      <c r="G8" s="2"/>
    </row>
    <row r="9" spans="1:16" ht="55.5" customHeight="1" x14ac:dyDescent="0.15">
      <c r="A9" s="2">
        <v>7</v>
      </c>
      <c r="B9" s="2" t="s">
        <v>14</v>
      </c>
      <c r="C9" s="2">
        <f>189+26+578+292</f>
        <v>1085</v>
      </c>
      <c r="D9" s="2">
        <f>161+127</f>
        <v>288</v>
      </c>
      <c r="E9" s="2">
        <f>10</f>
        <v>10</v>
      </c>
      <c r="F9" s="2"/>
      <c r="G9" s="2"/>
      <c r="P9">
        <f>SUM(C9:J9)</f>
        <v>1383</v>
      </c>
    </row>
    <row r="10" spans="1:16" ht="55.5" customHeight="1" x14ac:dyDescent="0.15">
      <c r="A10" s="2">
        <v>8</v>
      </c>
      <c r="B10" s="2" t="s">
        <v>15</v>
      </c>
      <c r="C10" s="2">
        <f>12</f>
        <v>12</v>
      </c>
      <c r="D10" s="2">
        <f>39</f>
        <v>39</v>
      </c>
      <c r="E10" s="2"/>
      <c r="F10" s="2"/>
      <c r="G10" s="2"/>
      <c r="P10">
        <f t="shared" ref="P10:P47" si="0">SUM(C10:J10)</f>
        <v>51</v>
      </c>
    </row>
    <row r="11" spans="1:16" ht="55.5" customHeight="1" x14ac:dyDescent="0.15">
      <c r="A11" s="2">
        <v>9</v>
      </c>
      <c r="B11" s="2" t="s">
        <v>16</v>
      </c>
      <c r="C11" s="2"/>
      <c r="D11" s="2"/>
      <c r="E11" s="2"/>
      <c r="F11" s="2"/>
      <c r="G11" s="2"/>
      <c r="P11">
        <f t="shared" si="0"/>
        <v>0</v>
      </c>
    </row>
    <row r="12" spans="1:16" ht="55.5" customHeight="1" x14ac:dyDescent="0.15">
      <c r="A12" s="2">
        <v>10</v>
      </c>
      <c r="B12" s="2" t="s">
        <v>17</v>
      </c>
      <c r="C12" s="2">
        <f>53+11+62+87+172+20+662+572</f>
        <v>1639</v>
      </c>
      <c r="D12" s="2">
        <f>1+3+2+3+39+2+21</f>
        <v>71</v>
      </c>
      <c r="E12" s="2">
        <f>4</f>
        <v>4</v>
      </c>
      <c r="F12" s="2"/>
      <c r="G12" s="2"/>
      <c r="I12">
        <v>1</v>
      </c>
      <c r="P12">
        <f t="shared" si="0"/>
        <v>1715</v>
      </c>
    </row>
    <row r="13" spans="1:16" ht="55.5" customHeight="1" x14ac:dyDescent="0.15">
      <c r="A13" s="2">
        <v>11</v>
      </c>
      <c r="B13" s="2" t="s">
        <v>18</v>
      </c>
      <c r="C13" s="2"/>
      <c r="D13" s="2"/>
      <c r="E13" s="2"/>
      <c r="F13" s="2"/>
      <c r="G13" s="2"/>
      <c r="P13">
        <f t="shared" si="0"/>
        <v>0</v>
      </c>
    </row>
    <row r="14" spans="1:16" ht="55.5" customHeight="1" x14ac:dyDescent="0.15">
      <c r="A14" s="2">
        <v>12</v>
      </c>
      <c r="B14" s="2" t="s">
        <v>19</v>
      </c>
      <c r="C14" s="2"/>
      <c r="D14" s="2"/>
      <c r="E14" s="2"/>
      <c r="F14" s="2"/>
      <c r="G14" s="2"/>
      <c r="P14">
        <f t="shared" si="0"/>
        <v>0</v>
      </c>
    </row>
    <row r="15" spans="1:16" ht="55.5" customHeight="1" x14ac:dyDescent="0.15">
      <c r="A15" s="2">
        <v>13</v>
      </c>
      <c r="B15" s="2" t="s">
        <v>20</v>
      </c>
      <c r="C15" s="2">
        <f>52+32+42</f>
        <v>126</v>
      </c>
      <c r="D15" s="2">
        <f>127+20+17</f>
        <v>164</v>
      </c>
      <c r="E15" s="2">
        <f>31</f>
        <v>31</v>
      </c>
      <c r="F15" s="2"/>
      <c r="G15" s="2"/>
      <c r="P15">
        <f t="shared" si="0"/>
        <v>321</v>
      </c>
    </row>
    <row r="16" spans="1:16" ht="55.5" customHeight="1" x14ac:dyDescent="0.15">
      <c r="A16" s="2">
        <v>14</v>
      </c>
      <c r="B16" s="2" t="s">
        <v>21</v>
      </c>
      <c r="C16" s="2"/>
      <c r="D16" s="2"/>
      <c r="E16" s="2"/>
      <c r="F16" s="2"/>
      <c r="G16" s="2"/>
      <c r="P16">
        <f t="shared" si="0"/>
        <v>0</v>
      </c>
    </row>
    <row r="17" spans="1:16" ht="55.5" customHeight="1" x14ac:dyDescent="0.15">
      <c r="A17" s="2">
        <v>15</v>
      </c>
      <c r="B17" s="2" t="s">
        <v>22</v>
      </c>
      <c r="C17" s="2"/>
      <c r="D17" s="2"/>
      <c r="E17" s="2"/>
      <c r="F17" s="2"/>
      <c r="G17" s="2"/>
      <c r="P17">
        <f t="shared" si="0"/>
        <v>0</v>
      </c>
    </row>
    <row r="18" spans="1:16" ht="55.5" customHeight="1" x14ac:dyDescent="0.15">
      <c r="A18" s="2">
        <v>16</v>
      </c>
      <c r="B18" s="2" t="s">
        <v>23</v>
      </c>
      <c r="C18" s="2">
        <f>1+1+1+5+20+5+18+22+132</f>
        <v>205</v>
      </c>
      <c r="D18" s="2">
        <f>1+2+1+5</f>
        <v>9</v>
      </c>
      <c r="E18" s="2"/>
      <c r="F18" s="2"/>
      <c r="G18" s="2"/>
      <c r="P18">
        <f t="shared" si="0"/>
        <v>214</v>
      </c>
    </row>
    <row r="19" spans="1:16" ht="55.5" customHeight="1" x14ac:dyDescent="0.15">
      <c r="A19" s="2">
        <v>17</v>
      </c>
      <c r="B19" s="2" t="s">
        <v>24</v>
      </c>
      <c r="C19" s="2">
        <f>3+20+196</f>
        <v>219</v>
      </c>
      <c r="D19" s="2">
        <f>30+11+52+30+96+68+37</f>
        <v>324</v>
      </c>
      <c r="E19" s="2">
        <f>10+14+11+50</f>
        <v>85</v>
      </c>
      <c r="F19" s="2">
        <f>2+16</f>
        <v>18</v>
      </c>
      <c r="G19" s="2">
        <f>57+10</f>
        <v>67</v>
      </c>
      <c r="H19">
        <f>48+58+5+20+10</f>
        <v>141</v>
      </c>
      <c r="I19">
        <f>20+5</f>
        <v>25</v>
      </c>
      <c r="P19">
        <f t="shared" si="0"/>
        <v>879</v>
      </c>
    </row>
    <row r="20" spans="1:16" ht="55.5" customHeight="1" x14ac:dyDescent="0.15">
      <c r="A20" s="2">
        <v>18</v>
      </c>
      <c r="B20" s="2" t="s">
        <v>25</v>
      </c>
      <c r="C20" s="2">
        <f>20</f>
        <v>20</v>
      </c>
      <c r="D20" s="2">
        <f>16</f>
        <v>16</v>
      </c>
      <c r="E20" s="2">
        <f>12</f>
        <v>12</v>
      </c>
      <c r="F20" s="2"/>
      <c r="G20" s="2"/>
      <c r="P20">
        <f t="shared" si="0"/>
        <v>48</v>
      </c>
    </row>
    <row r="21" spans="1:16" ht="55.5" customHeight="1" x14ac:dyDescent="0.15">
      <c r="A21" s="2">
        <v>19</v>
      </c>
      <c r="B21" s="2" t="s">
        <v>26</v>
      </c>
      <c r="C21" s="2"/>
      <c r="D21" s="2">
        <v>3</v>
      </c>
      <c r="E21" s="2"/>
      <c r="F21" s="2"/>
      <c r="G21" s="2"/>
      <c r="P21">
        <f t="shared" si="0"/>
        <v>3</v>
      </c>
    </row>
    <row r="22" spans="1:16" ht="55.5" customHeight="1" x14ac:dyDescent="0.15">
      <c r="A22" s="2">
        <v>20</v>
      </c>
      <c r="B22" s="2" t="s">
        <v>27</v>
      </c>
      <c r="C22" s="2"/>
      <c r="D22" s="2"/>
      <c r="E22" s="2"/>
      <c r="F22" s="2"/>
      <c r="G22" s="2"/>
      <c r="P22">
        <f t="shared" si="0"/>
        <v>0</v>
      </c>
    </row>
    <row r="23" spans="1:16" ht="55.5" customHeight="1" x14ac:dyDescent="0.15">
      <c r="A23" s="2">
        <v>21</v>
      </c>
      <c r="B23" s="2" t="s">
        <v>28</v>
      </c>
      <c r="C23" s="2"/>
      <c r="D23" s="2"/>
      <c r="E23" s="2"/>
      <c r="F23" s="2"/>
      <c r="G23" s="2"/>
      <c r="P23">
        <f t="shared" si="0"/>
        <v>0</v>
      </c>
    </row>
    <row r="24" spans="1:16" ht="55.5" customHeight="1" x14ac:dyDescent="0.15">
      <c r="A24" s="2">
        <v>22</v>
      </c>
      <c r="B24" s="2" t="s">
        <v>31</v>
      </c>
      <c r="C24" s="2"/>
      <c r="D24" s="2"/>
      <c r="E24" s="2"/>
      <c r="F24" s="2"/>
      <c r="G24" s="2"/>
      <c r="P24">
        <f t="shared" si="0"/>
        <v>0</v>
      </c>
    </row>
    <row r="25" spans="1:16" ht="55.5" customHeight="1" x14ac:dyDescent="0.15">
      <c r="A25" s="2">
        <v>23</v>
      </c>
      <c r="B25" s="2" t="s">
        <v>29</v>
      </c>
      <c r="C25" s="2">
        <f>1+14+5+28+12+37+22</f>
        <v>119</v>
      </c>
      <c r="D25" s="2">
        <f>1</f>
        <v>1</v>
      </c>
      <c r="E25" s="2"/>
      <c r="F25" s="2"/>
      <c r="G25" s="2"/>
      <c r="P25">
        <f t="shared" si="0"/>
        <v>120</v>
      </c>
    </row>
    <row r="26" spans="1:16" ht="55.5" customHeight="1" x14ac:dyDescent="0.15">
      <c r="A26" s="2">
        <v>24</v>
      </c>
      <c r="B26" s="2" t="s">
        <v>30</v>
      </c>
      <c r="C26" s="2"/>
      <c r="D26" s="2"/>
      <c r="E26" s="2"/>
      <c r="F26" s="2"/>
      <c r="G26" s="2"/>
      <c r="P26">
        <f t="shared" si="0"/>
        <v>0</v>
      </c>
    </row>
    <row r="27" spans="1:16" ht="55.5" customHeight="1" x14ac:dyDescent="0.15">
      <c r="A27" s="2">
        <v>25</v>
      </c>
      <c r="B27" s="5" t="s">
        <v>39</v>
      </c>
      <c r="C27" s="2">
        <f>5+4+186+46+20+40+186+1362+376</f>
        <v>2225</v>
      </c>
      <c r="D27" s="2">
        <f>90+80+6+114+55+18+15+97+23+193</f>
        <v>691</v>
      </c>
      <c r="E27" s="2">
        <f>5</f>
        <v>5</v>
      </c>
      <c r="F27" s="2">
        <f>1+2</f>
        <v>3</v>
      </c>
      <c r="G27" s="2"/>
      <c r="P27">
        <f t="shared" si="0"/>
        <v>2924</v>
      </c>
    </row>
    <row r="28" spans="1:16" ht="55.5" customHeight="1" x14ac:dyDescent="0.15">
      <c r="A28" s="2">
        <v>26</v>
      </c>
      <c r="B28" s="5" t="s">
        <v>40</v>
      </c>
      <c r="C28" s="2">
        <f>200+120+40+5+32+106+119</f>
        <v>622</v>
      </c>
      <c r="D28" s="2">
        <f>300+180+20+102</f>
        <v>602</v>
      </c>
      <c r="E28" s="2">
        <f>85+25</f>
        <v>110</v>
      </c>
      <c r="F28" s="2"/>
      <c r="G28" s="2"/>
      <c r="P28">
        <f t="shared" si="0"/>
        <v>1334</v>
      </c>
    </row>
    <row r="29" spans="1:16" ht="55.5" customHeight="1" x14ac:dyDescent="0.15">
      <c r="A29" s="2">
        <v>27</v>
      </c>
      <c r="B29" s="5" t="s">
        <v>41</v>
      </c>
      <c r="C29" s="2">
        <f>2+72+1+2+12+5+278+10+132+115+282</f>
        <v>911</v>
      </c>
      <c r="D29" s="2">
        <f>60+6+52+23</f>
        <v>141</v>
      </c>
      <c r="E29" s="2">
        <f>1</f>
        <v>1</v>
      </c>
      <c r="F29" s="2">
        <f>1</f>
        <v>1</v>
      </c>
      <c r="G29" s="2"/>
      <c r="P29">
        <f t="shared" si="0"/>
        <v>1054</v>
      </c>
    </row>
    <row r="30" spans="1:16" ht="55.5" customHeight="1" x14ac:dyDescent="0.15">
      <c r="A30" s="2">
        <v>28</v>
      </c>
      <c r="B30" s="5" t="s">
        <v>42</v>
      </c>
      <c r="C30" s="2">
        <f>25</f>
        <v>25</v>
      </c>
      <c r="D30" s="2"/>
      <c r="E30" s="2"/>
      <c r="F30" s="2"/>
      <c r="G30" s="2"/>
      <c r="P30">
        <f t="shared" si="0"/>
        <v>25</v>
      </c>
    </row>
    <row r="31" spans="1:16" ht="55.5" customHeight="1" x14ac:dyDescent="0.15">
      <c r="A31" s="2">
        <v>29</v>
      </c>
      <c r="B31" s="5" t="s">
        <v>43</v>
      </c>
      <c r="C31" s="2">
        <f>358+1+21+6+20+15+17+155+237+151</f>
        <v>981</v>
      </c>
      <c r="D31" s="2">
        <f>202+8+9+10+6+104+67</f>
        <v>406</v>
      </c>
      <c r="E31" s="2">
        <f>2+3+2+1+5+2</f>
        <v>15</v>
      </c>
      <c r="F31" s="2">
        <f>1+1</f>
        <v>2</v>
      </c>
      <c r="G31" s="2">
        <f>1</f>
        <v>1</v>
      </c>
      <c r="P31">
        <f t="shared" si="0"/>
        <v>1405</v>
      </c>
    </row>
    <row r="32" spans="1:16" ht="55.5" customHeight="1" x14ac:dyDescent="0.15">
      <c r="A32" s="2">
        <v>30</v>
      </c>
      <c r="B32" s="2" t="s">
        <v>32</v>
      </c>
      <c r="C32" s="2"/>
      <c r="D32" s="2"/>
      <c r="E32" s="2"/>
      <c r="F32" s="2"/>
      <c r="G32" s="2"/>
      <c r="P32">
        <f t="shared" si="0"/>
        <v>0</v>
      </c>
    </row>
    <row r="33" spans="1:16" ht="55.5" customHeight="1" x14ac:dyDescent="0.15">
      <c r="A33" s="2">
        <v>31</v>
      </c>
      <c r="B33" s="2" t="s">
        <v>44</v>
      </c>
      <c r="C33" s="2">
        <f>82+6+163+97+143+393</f>
        <v>884</v>
      </c>
      <c r="D33" s="2">
        <f>98+11+97+20+12+107</f>
        <v>345</v>
      </c>
      <c r="E33" s="2">
        <f>4+3+11+2</f>
        <v>20</v>
      </c>
      <c r="F33" s="2"/>
      <c r="G33" s="2">
        <f>2</f>
        <v>2</v>
      </c>
      <c r="P33">
        <f t="shared" si="0"/>
        <v>1251</v>
      </c>
    </row>
    <row r="34" spans="1:16" ht="55.5" customHeight="1" x14ac:dyDescent="0.15">
      <c r="A34" s="2">
        <v>32</v>
      </c>
      <c r="B34" s="2" t="s">
        <v>45</v>
      </c>
      <c r="C34" s="2">
        <f>1</f>
        <v>1</v>
      </c>
      <c r="D34" s="2"/>
      <c r="E34" s="2"/>
      <c r="F34" s="2">
        <f>1</f>
        <v>1</v>
      </c>
      <c r="G34" s="2"/>
      <c r="P34">
        <f t="shared" si="0"/>
        <v>2</v>
      </c>
    </row>
    <row r="35" spans="1:16" ht="55.5" customHeight="1" x14ac:dyDescent="0.15">
      <c r="A35" s="2">
        <v>33</v>
      </c>
      <c r="B35" s="2" t="s">
        <v>46</v>
      </c>
      <c r="C35" s="2">
        <f>10+86+116</f>
        <v>212</v>
      </c>
      <c r="D35" s="2">
        <f>29</f>
        <v>29</v>
      </c>
      <c r="E35" s="2"/>
      <c r="F35" s="2"/>
      <c r="G35" s="2"/>
      <c r="P35">
        <f t="shared" si="0"/>
        <v>241</v>
      </c>
    </row>
    <row r="36" spans="1:16" ht="55.5" customHeight="1" x14ac:dyDescent="0.15">
      <c r="A36" s="2">
        <v>34</v>
      </c>
      <c r="B36" s="2" t="s">
        <v>47</v>
      </c>
      <c r="C36" s="2">
        <f>163</f>
        <v>163</v>
      </c>
      <c r="D36" s="2">
        <f>7+14+4+50</f>
        <v>75</v>
      </c>
      <c r="E36" s="2">
        <f>9+2</f>
        <v>11</v>
      </c>
      <c r="F36" s="2"/>
      <c r="G36" s="2"/>
      <c r="P36">
        <f t="shared" si="0"/>
        <v>249</v>
      </c>
    </row>
    <row r="37" spans="1:16" ht="55.5" customHeight="1" x14ac:dyDescent="0.15">
      <c r="A37" s="2">
        <v>35</v>
      </c>
      <c r="B37" s="2"/>
      <c r="C37" s="2"/>
      <c r="D37" s="2"/>
      <c r="E37" s="2"/>
      <c r="F37" s="2"/>
      <c r="G37" s="2"/>
      <c r="P37">
        <f t="shared" si="0"/>
        <v>0</v>
      </c>
    </row>
    <row r="38" spans="1:16" ht="55.5" customHeight="1" x14ac:dyDescent="0.15">
      <c r="A38" s="2">
        <v>36</v>
      </c>
      <c r="B38" s="2"/>
      <c r="C38" s="2"/>
      <c r="D38" s="2"/>
      <c r="E38" s="2"/>
      <c r="F38" s="2"/>
      <c r="G38" s="2"/>
      <c r="P38">
        <f t="shared" si="0"/>
        <v>0</v>
      </c>
    </row>
    <row r="39" spans="1:16" ht="55.5" customHeight="1" x14ac:dyDescent="0.15">
      <c r="A39" s="2">
        <v>37</v>
      </c>
      <c r="B39" s="2"/>
      <c r="C39" s="2"/>
      <c r="D39" s="2"/>
      <c r="E39" s="2"/>
      <c r="F39" s="2"/>
      <c r="G39" s="2"/>
      <c r="P39">
        <f t="shared" si="0"/>
        <v>0</v>
      </c>
    </row>
    <row r="40" spans="1:16" ht="55.5" customHeight="1" x14ac:dyDescent="0.15">
      <c r="A40" s="2">
        <v>38</v>
      </c>
      <c r="B40" s="2"/>
      <c r="C40" s="2"/>
      <c r="D40" s="2"/>
      <c r="E40" s="2"/>
      <c r="F40" s="2"/>
      <c r="G40" s="2"/>
      <c r="P40">
        <f t="shared" si="0"/>
        <v>0</v>
      </c>
    </row>
    <row r="41" spans="1:16" ht="55.5" customHeight="1" x14ac:dyDescent="0.15">
      <c r="A41" s="2">
        <v>39</v>
      </c>
      <c r="B41" s="2"/>
      <c r="C41" s="2"/>
      <c r="D41" s="2"/>
      <c r="E41" s="2"/>
      <c r="F41" s="2"/>
      <c r="G41" s="2"/>
      <c r="P41">
        <f t="shared" si="0"/>
        <v>0</v>
      </c>
    </row>
    <row r="42" spans="1:16" ht="55.5" customHeight="1" x14ac:dyDescent="0.15">
      <c r="A42" s="2">
        <v>40</v>
      </c>
      <c r="B42" s="2"/>
      <c r="C42" s="2"/>
      <c r="D42" s="2"/>
      <c r="E42" s="2"/>
      <c r="F42" s="2"/>
      <c r="G42" s="2"/>
      <c r="P42">
        <f t="shared" si="0"/>
        <v>0</v>
      </c>
    </row>
    <row r="43" spans="1:16" ht="55.5" customHeight="1" x14ac:dyDescent="0.15">
      <c r="A43" s="2">
        <v>41</v>
      </c>
      <c r="B43" s="2"/>
      <c r="C43" s="2"/>
      <c r="D43" s="2"/>
      <c r="E43" s="2"/>
      <c r="F43" s="2"/>
      <c r="G43" s="2"/>
      <c r="P43">
        <f t="shared" si="0"/>
        <v>0</v>
      </c>
    </row>
    <row r="44" spans="1:16" ht="55.5" customHeight="1" x14ac:dyDescent="0.15">
      <c r="A44" s="2">
        <v>42</v>
      </c>
      <c r="B44" s="2"/>
      <c r="C44" s="2"/>
      <c r="D44" s="2"/>
      <c r="E44" s="2"/>
      <c r="F44" s="2"/>
      <c r="G44" s="2"/>
      <c r="P44">
        <f t="shared" si="0"/>
        <v>0</v>
      </c>
    </row>
    <row r="45" spans="1:16" ht="55.5" customHeight="1" x14ac:dyDescent="0.15">
      <c r="A45" s="2">
        <v>43</v>
      </c>
      <c r="B45" s="2"/>
      <c r="C45" s="2"/>
      <c r="D45" s="2"/>
      <c r="E45" s="2"/>
      <c r="F45" s="2"/>
      <c r="G45" s="2"/>
      <c r="P45">
        <f t="shared" si="0"/>
        <v>0</v>
      </c>
    </row>
    <row r="46" spans="1:16" ht="55.5" customHeight="1" x14ac:dyDescent="0.15">
      <c r="A46" s="2">
        <v>44</v>
      </c>
      <c r="B46" s="2"/>
      <c r="C46" s="2"/>
      <c r="D46" s="2"/>
      <c r="E46" s="2"/>
      <c r="F46" s="2"/>
      <c r="G46" s="2"/>
      <c r="P46">
        <f t="shared" si="0"/>
        <v>0</v>
      </c>
    </row>
    <row r="47" spans="1:16" ht="55.5" customHeight="1" x14ac:dyDescent="0.15">
      <c r="A47" s="2">
        <v>45</v>
      </c>
      <c r="B47" s="2"/>
      <c r="C47" s="2"/>
      <c r="D47" s="2"/>
      <c r="E47" s="2"/>
      <c r="F47" s="2"/>
      <c r="G47" s="2"/>
      <c r="P47">
        <f t="shared" si="0"/>
        <v>0</v>
      </c>
    </row>
    <row r="48" spans="1:16" ht="24" customHeight="1" x14ac:dyDescent="0.15">
      <c r="A48" s="2" t="s">
        <v>0</v>
      </c>
      <c r="B48" s="2" t="s">
        <v>1</v>
      </c>
      <c r="C48" s="57" t="s">
        <v>35</v>
      </c>
      <c r="D48" s="57"/>
      <c r="E48" s="55" t="s">
        <v>36</v>
      </c>
      <c r="F48" s="56"/>
      <c r="G48" s="3" t="s">
        <v>37</v>
      </c>
      <c r="P48" s="7">
        <f>SUM(P9:P47)</f>
        <v>13219</v>
      </c>
    </row>
    <row r="49" spans="1:8" ht="46.5" customHeight="1" x14ac:dyDescent="0.15">
      <c r="A49" s="2">
        <v>1</v>
      </c>
      <c r="B49" s="2" t="s">
        <v>33</v>
      </c>
      <c r="E49" s="55"/>
      <c r="F49" s="56"/>
      <c r="G49" s="3">
        <f>39+200*2</f>
        <v>439</v>
      </c>
      <c r="H49" t="s">
        <v>142</v>
      </c>
    </row>
    <row r="50" spans="1:8" ht="46.5" customHeight="1" x14ac:dyDescent="0.15">
      <c r="A50" s="2">
        <v>2</v>
      </c>
      <c r="B50" s="2" t="s">
        <v>34</v>
      </c>
      <c r="C50" s="55"/>
      <c r="D50" s="56"/>
      <c r="E50" s="55"/>
      <c r="F50" s="56"/>
      <c r="G50" s="3"/>
    </row>
    <row r="51" spans="1:8" ht="29.25" customHeight="1" x14ac:dyDescent="0.15">
      <c r="B51" s="6" t="s">
        <v>140</v>
      </c>
      <c r="C51">
        <v>20</v>
      </c>
    </row>
  </sheetData>
  <mergeCells count="8">
    <mergeCell ref="C50:D50"/>
    <mergeCell ref="E50:F50"/>
    <mergeCell ref="C48:D48"/>
    <mergeCell ref="B1:B2"/>
    <mergeCell ref="A1:A2"/>
    <mergeCell ref="E48:F48"/>
    <mergeCell ref="E49:F49"/>
    <mergeCell ref="C1:G1"/>
  </mergeCells>
  <phoneticPr fontId="1" type="noConversion"/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7"/>
  <sheetViews>
    <sheetView workbookViewId="0">
      <pane xSplit="2" ySplit="2" topLeftCell="C38" activePane="bottomRight" state="frozen"/>
      <selection activeCell="D44" sqref="D44"/>
      <selection pane="topRight" activeCell="D44" sqref="D44"/>
      <selection pane="bottomLeft" activeCell="D44" sqref="D44"/>
      <selection pane="bottomRight" activeCell="D44" sqref="D44"/>
    </sheetView>
  </sheetViews>
  <sheetFormatPr defaultColWidth="8.875" defaultRowHeight="29.25" customHeight="1" x14ac:dyDescent="0.15"/>
  <cols>
    <col min="1" max="1" width="5.125" customWidth="1"/>
    <col min="3" max="7" width="16.875" customWidth="1"/>
    <col min="8" max="12" width="8.625" customWidth="1"/>
    <col min="13" max="13" width="11.625" customWidth="1"/>
  </cols>
  <sheetData>
    <row r="1" spans="1:14" ht="13.5" customHeight="1" x14ac:dyDescent="0.15">
      <c r="A1" s="57" t="s">
        <v>48</v>
      </c>
      <c r="B1" s="57" t="s">
        <v>49</v>
      </c>
      <c r="C1" s="57" t="s">
        <v>50</v>
      </c>
      <c r="D1" s="57"/>
      <c r="E1" s="57"/>
      <c r="F1" s="57"/>
      <c r="G1" s="57"/>
      <c r="H1" s="4"/>
      <c r="I1" s="4"/>
      <c r="J1" s="4"/>
      <c r="K1" s="4"/>
      <c r="L1" s="4"/>
      <c r="M1" s="57" t="s">
        <v>51</v>
      </c>
      <c r="N1" s="58" t="s">
        <v>52</v>
      </c>
    </row>
    <row r="2" spans="1:14" ht="15" customHeight="1" x14ac:dyDescent="0.15">
      <c r="A2" s="57"/>
      <c r="B2" s="57"/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60</v>
      </c>
      <c r="K2" s="1" t="s">
        <v>61</v>
      </c>
      <c r="L2" s="1" t="s">
        <v>62</v>
      </c>
      <c r="M2" s="57"/>
      <c r="N2" s="58"/>
    </row>
    <row r="3" spans="1:14" ht="55.5" customHeight="1" x14ac:dyDescent="0.15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>
        <f t="shared" ref="N3:N9" si="0">SUM(C3:M3)</f>
        <v>0</v>
      </c>
    </row>
    <row r="4" spans="1:14" ht="55.5" customHeight="1" x14ac:dyDescent="0.15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>
        <f t="shared" si="0"/>
        <v>0</v>
      </c>
    </row>
    <row r="5" spans="1:14" ht="55.5" customHeight="1" x14ac:dyDescent="0.15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>
        <f t="shared" si="0"/>
        <v>0</v>
      </c>
    </row>
    <row r="6" spans="1:14" ht="55.5" customHeight="1" x14ac:dyDescent="0.15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>
        <f t="shared" si="0"/>
        <v>0</v>
      </c>
    </row>
    <row r="7" spans="1:14" ht="55.5" customHeight="1" x14ac:dyDescent="0.15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>
        <f t="shared" si="0"/>
        <v>0</v>
      </c>
    </row>
    <row r="8" spans="1:14" ht="55.5" customHeight="1" x14ac:dyDescent="0.15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>
        <f t="shared" si="0"/>
        <v>0</v>
      </c>
    </row>
    <row r="9" spans="1:14" ht="55.5" customHeight="1" x14ac:dyDescent="0.15">
      <c r="A9" s="4">
        <v>7</v>
      </c>
      <c r="B9" s="4" t="s">
        <v>69</v>
      </c>
      <c r="C9" s="4"/>
      <c r="D9" s="4">
        <v>2</v>
      </c>
      <c r="E9" s="4">
        <v>1</v>
      </c>
      <c r="F9" s="4">
        <v>1</v>
      </c>
      <c r="G9" s="4"/>
      <c r="H9" s="4"/>
      <c r="I9" s="4"/>
      <c r="J9" s="4"/>
      <c r="K9" s="4"/>
      <c r="L9" s="4"/>
      <c r="M9" s="4"/>
      <c r="N9">
        <f t="shared" si="0"/>
        <v>4</v>
      </c>
    </row>
    <row r="10" spans="1:14" ht="55.5" customHeight="1" x14ac:dyDescent="0.15">
      <c r="A10" s="4">
        <v>8</v>
      </c>
      <c r="B10" s="4" t="s">
        <v>70</v>
      </c>
      <c r="C10" s="4">
        <v>1521</v>
      </c>
      <c r="D10" s="4">
        <v>131</v>
      </c>
      <c r="E10" s="4">
        <v>28</v>
      </c>
      <c r="F10" s="4">
        <v>46</v>
      </c>
      <c r="G10" s="4">
        <v>7</v>
      </c>
      <c r="H10" s="4"/>
      <c r="I10" s="4"/>
      <c r="J10" s="4"/>
      <c r="K10" s="4"/>
      <c r="L10" s="4"/>
      <c r="M10" s="4"/>
      <c r="N10">
        <f>SUM(C10:M10)</f>
        <v>1733</v>
      </c>
    </row>
    <row r="11" spans="1:14" ht="55.5" customHeight="1" x14ac:dyDescent="0.15">
      <c r="A11" s="4">
        <v>9</v>
      </c>
      <c r="B11" s="4" t="s">
        <v>71</v>
      </c>
      <c r="C11" s="4">
        <v>162</v>
      </c>
      <c r="D11" s="4">
        <v>19</v>
      </c>
      <c r="E11" s="4">
        <v>83</v>
      </c>
      <c r="F11" s="4">
        <v>47</v>
      </c>
      <c r="G11" s="4">
        <v>3</v>
      </c>
      <c r="H11" s="4"/>
      <c r="I11" s="4"/>
      <c r="J11" s="4"/>
      <c r="K11" s="4"/>
      <c r="L11" s="4"/>
      <c r="M11" s="4"/>
      <c r="N11">
        <f t="shared" ref="N11:N35" si="1">SUM(C11:M11)</f>
        <v>314</v>
      </c>
    </row>
    <row r="12" spans="1:14" ht="55.5" customHeight="1" x14ac:dyDescent="0.15">
      <c r="A12" s="4">
        <v>10</v>
      </c>
      <c r="B12" s="4" t="s">
        <v>72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>
        <f t="shared" si="1"/>
        <v>0</v>
      </c>
    </row>
    <row r="13" spans="1:14" ht="55.5" customHeight="1" x14ac:dyDescent="0.15">
      <c r="A13" s="4">
        <v>11</v>
      </c>
      <c r="B13" s="4" t="s">
        <v>73</v>
      </c>
      <c r="C13" s="4">
        <v>14</v>
      </c>
      <c r="D13" s="4">
        <v>15</v>
      </c>
      <c r="E13" s="4"/>
      <c r="F13" s="4"/>
      <c r="G13" s="4"/>
      <c r="H13" s="4"/>
      <c r="I13" s="4"/>
      <c r="J13" s="4"/>
      <c r="K13" s="4"/>
      <c r="L13" s="4"/>
      <c r="M13" s="4"/>
      <c r="N13">
        <f t="shared" si="1"/>
        <v>29</v>
      </c>
    </row>
    <row r="14" spans="1:14" ht="55.5" customHeight="1" x14ac:dyDescent="0.15">
      <c r="A14" s="4">
        <v>12</v>
      </c>
      <c r="B14" s="4" t="s">
        <v>74</v>
      </c>
      <c r="C14" s="4"/>
      <c r="D14" s="4">
        <v>12</v>
      </c>
      <c r="E14" s="4">
        <v>6</v>
      </c>
      <c r="F14" s="4"/>
      <c r="G14" s="4"/>
      <c r="H14" s="4"/>
      <c r="I14" s="4"/>
      <c r="J14" s="4"/>
      <c r="K14" s="4"/>
      <c r="L14" s="4"/>
      <c r="M14" s="4"/>
      <c r="N14">
        <f t="shared" si="1"/>
        <v>18</v>
      </c>
    </row>
    <row r="15" spans="1:14" ht="55.5" customHeight="1" x14ac:dyDescent="0.15">
      <c r="A15" s="4">
        <v>13</v>
      </c>
      <c r="B15" s="4" t="s">
        <v>75</v>
      </c>
      <c r="C15" s="4"/>
      <c r="D15" s="4"/>
      <c r="E15" s="4">
        <v>2</v>
      </c>
      <c r="F15" s="4"/>
      <c r="G15" s="4"/>
      <c r="H15" s="4"/>
      <c r="I15" s="4"/>
      <c r="J15" s="4"/>
      <c r="K15" s="4"/>
      <c r="L15" s="4"/>
      <c r="M15" s="4"/>
      <c r="N15">
        <f t="shared" si="1"/>
        <v>2</v>
      </c>
    </row>
    <row r="16" spans="1:14" ht="55.5" customHeight="1" x14ac:dyDescent="0.15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>
        <f t="shared" si="1"/>
        <v>0</v>
      </c>
    </row>
    <row r="17" spans="1:14" ht="55.5" customHeight="1" x14ac:dyDescent="0.15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>
        <f t="shared" si="1"/>
        <v>0</v>
      </c>
    </row>
    <row r="18" spans="1:14" ht="55.5" customHeight="1" x14ac:dyDescent="0.15">
      <c r="A18" s="4">
        <v>16</v>
      </c>
      <c r="B18" s="4" t="s">
        <v>78</v>
      </c>
      <c r="C18" s="4">
        <v>30</v>
      </c>
      <c r="D18" s="4">
        <v>74</v>
      </c>
      <c r="E18" s="4">
        <v>19</v>
      </c>
      <c r="F18" s="4">
        <v>22</v>
      </c>
      <c r="G18" s="4">
        <v>4</v>
      </c>
      <c r="H18" s="4"/>
      <c r="I18" s="4"/>
      <c r="J18" s="4"/>
      <c r="K18" s="4"/>
      <c r="L18" s="4"/>
      <c r="M18" s="4"/>
      <c r="N18">
        <f t="shared" si="1"/>
        <v>149</v>
      </c>
    </row>
    <row r="19" spans="1:14" ht="55.5" customHeight="1" x14ac:dyDescent="0.15">
      <c r="A19" s="4">
        <v>17</v>
      </c>
      <c r="B19" s="4" t="s">
        <v>79</v>
      </c>
      <c r="C19" s="4">
        <v>63</v>
      </c>
      <c r="D19" s="4">
        <v>70</v>
      </c>
      <c r="E19" s="4">
        <v>121</v>
      </c>
      <c r="F19" s="4">
        <v>235</v>
      </c>
      <c r="G19" s="4">
        <v>160</v>
      </c>
      <c r="H19" s="4">
        <v>11</v>
      </c>
      <c r="I19" s="4">
        <v>10</v>
      </c>
      <c r="J19" s="4">
        <v>1</v>
      </c>
      <c r="K19" s="4">
        <v>2</v>
      </c>
      <c r="L19" s="4">
        <v>1</v>
      </c>
      <c r="M19" s="4"/>
      <c r="N19">
        <f t="shared" si="1"/>
        <v>674</v>
      </c>
    </row>
    <row r="20" spans="1:14" ht="55.5" customHeight="1" x14ac:dyDescent="0.15">
      <c r="A20" s="4">
        <v>18</v>
      </c>
      <c r="B20" s="4" t="s">
        <v>80</v>
      </c>
      <c r="C20" s="4">
        <v>8</v>
      </c>
      <c r="D20" s="4">
        <v>20</v>
      </c>
      <c r="E20" s="4">
        <v>40</v>
      </c>
      <c r="F20" s="4">
        <v>19</v>
      </c>
      <c r="G20" s="4">
        <v>39</v>
      </c>
      <c r="H20" s="4">
        <v>44</v>
      </c>
      <c r="I20" s="4">
        <v>8</v>
      </c>
      <c r="J20" s="4">
        <v>1</v>
      </c>
      <c r="K20" s="4"/>
      <c r="L20" s="4"/>
      <c r="M20" s="4"/>
      <c r="N20">
        <f t="shared" si="1"/>
        <v>179</v>
      </c>
    </row>
    <row r="21" spans="1:14" ht="55.5" customHeight="1" x14ac:dyDescent="0.15">
      <c r="A21" s="4">
        <v>19</v>
      </c>
      <c r="B21" s="4" t="s">
        <v>81</v>
      </c>
      <c r="C21" s="4">
        <v>17</v>
      </c>
      <c r="D21" s="4">
        <v>21</v>
      </c>
      <c r="E21" s="4">
        <v>18</v>
      </c>
      <c r="F21" s="4">
        <v>22</v>
      </c>
      <c r="G21" s="4">
        <v>17</v>
      </c>
      <c r="H21" s="4">
        <v>3</v>
      </c>
      <c r="I21" s="4"/>
      <c r="J21" s="4"/>
      <c r="K21" s="4"/>
      <c r="L21" s="4"/>
      <c r="M21" s="4"/>
      <c r="N21">
        <f t="shared" si="1"/>
        <v>98</v>
      </c>
    </row>
    <row r="22" spans="1:14" ht="55.5" customHeight="1" x14ac:dyDescent="0.15">
      <c r="A22" s="4">
        <v>20</v>
      </c>
      <c r="B22" s="4" t="s">
        <v>82</v>
      </c>
      <c r="C22" s="4">
        <v>80</v>
      </c>
      <c r="D22" s="4">
        <v>21</v>
      </c>
      <c r="E22" s="4">
        <v>16</v>
      </c>
      <c r="F22" s="4"/>
      <c r="G22" s="4"/>
      <c r="H22" s="4"/>
      <c r="I22" s="4"/>
      <c r="J22" s="4"/>
      <c r="K22" s="4"/>
      <c r="L22" s="4"/>
      <c r="M22" s="4"/>
      <c r="N22">
        <f t="shared" si="1"/>
        <v>117</v>
      </c>
    </row>
    <row r="23" spans="1:14" ht="55.5" customHeight="1" x14ac:dyDescent="0.15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>
        <f t="shared" si="1"/>
        <v>0</v>
      </c>
    </row>
    <row r="24" spans="1:14" ht="55.5" customHeight="1" x14ac:dyDescent="0.15">
      <c r="A24" s="4">
        <v>22</v>
      </c>
      <c r="B24" s="4" t="s">
        <v>84</v>
      </c>
      <c r="C24" s="4"/>
      <c r="D24" s="4">
        <v>1</v>
      </c>
      <c r="E24" s="4"/>
      <c r="F24" s="4"/>
      <c r="G24" s="4"/>
      <c r="H24" s="4"/>
      <c r="I24" s="4"/>
      <c r="J24" s="4"/>
      <c r="K24" s="4"/>
      <c r="L24" s="4"/>
      <c r="M24" s="4"/>
      <c r="N24">
        <f t="shared" si="1"/>
        <v>1</v>
      </c>
    </row>
    <row r="25" spans="1:14" ht="55.5" customHeight="1" x14ac:dyDescent="0.15">
      <c r="A25" s="4">
        <v>23</v>
      </c>
      <c r="B25" s="4" t="s">
        <v>85</v>
      </c>
      <c r="C25" s="4">
        <v>19</v>
      </c>
      <c r="D25" s="4">
        <v>84</v>
      </c>
      <c r="E25" s="4"/>
      <c r="F25" s="4">
        <v>5</v>
      </c>
      <c r="G25" s="4"/>
      <c r="H25" s="4"/>
      <c r="I25" s="4"/>
      <c r="J25" s="4"/>
      <c r="K25" s="4"/>
      <c r="L25" s="4"/>
      <c r="M25" s="4"/>
      <c r="N25">
        <f t="shared" si="1"/>
        <v>108</v>
      </c>
    </row>
    <row r="26" spans="1:14" ht="55.5" customHeight="1" x14ac:dyDescent="0.15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>
        <f t="shared" si="1"/>
        <v>0</v>
      </c>
    </row>
    <row r="27" spans="1:14" ht="55.5" customHeight="1" x14ac:dyDescent="0.15">
      <c r="A27" s="4">
        <v>25</v>
      </c>
      <c r="B27" s="61" t="s">
        <v>87</v>
      </c>
      <c r="C27" s="8">
        <v>2</v>
      </c>
      <c r="D27" s="8"/>
      <c r="E27" s="8"/>
      <c r="F27" s="8"/>
      <c r="G27" s="8"/>
      <c r="H27" s="8"/>
      <c r="I27" s="8"/>
      <c r="J27" s="8"/>
      <c r="K27" s="8"/>
      <c r="L27" s="8"/>
      <c r="M27" s="8" t="s">
        <v>88</v>
      </c>
      <c r="N27">
        <f t="shared" si="1"/>
        <v>2</v>
      </c>
    </row>
    <row r="28" spans="1:14" ht="55.5" customHeight="1" x14ac:dyDescent="0.15">
      <c r="A28" s="4">
        <v>26</v>
      </c>
      <c r="B28" s="61"/>
      <c r="C28" s="8">
        <v>11</v>
      </c>
      <c r="D28" s="8"/>
      <c r="E28" s="8"/>
      <c r="F28" s="8"/>
      <c r="G28" s="8"/>
      <c r="H28" s="8"/>
      <c r="I28" s="8"/>
      <c r="J28" s="8"/>
      <c r="K28" s="8"/>
      <c r="L28" s="8"/>
      <c r="M28" s="8" t="s">
        <v>89</v>
      </c>
      <c r="N28">
        <f t="shared" si="1"/>
        <v>11</v>
      </c>
    </row>
    <row r="29" spans="1:14" ht="55.5" customHeight="1" x14ac:dyDescent="0.15">
      <c r="A29" s="4">
        <v>27</v>
      </c>
      <c r="B29" s="61"/>
      <c r="C29" s="8">
        <v>15</v>
      </c>
      <c r="D29" s="8"/>
      <c r="E29" s="8"/>
      <c r="F29" s="8"/>
      <c r="G29" s="8"/>
      <c r="H29" s="8"/>
      <c r="I29" s="8"/>
      <c r="J29" s="8"/>
      <c r="K29" s="8"/>
      <c r="L29" s="8"/>
      <c r="M29" s="8" t="s">
        <v>90</v>
      </c>
      <c r="N29">
        <f t="shared" si="1"/>
        <v>15</v>
      </c>
    </row>
    <row r="30" spans="1:14" ht="55.5" customHeight="1" x14ac:dyDescent="0.15">
      <c r="A30" s="4">
        <v>28</v>
      </c>
      <c r="B30" s="61"/>
      <c r="C30" s="11">
        <v>7</v>
      </c>
      <c r="D30" s="8"/>
      <c r="E30" s="8"/>
      <c r="F30" s="8"/>
      <c r="G30" s="8"/>
      <c r="H30" s="8"/>
      <c r="I30" s="8"/>
      <c r="J30" s="8"/>
      <c r="K30" s="8"/>
      <c r="L30" s="8"/>
      <c r="M30" s="8" t="s">
        <v>91</v>
      </c>
      <c r="N30">
        <f t="shared" si="1"/>
        <v>7</v>
      </c>
    </row>
    <row r="31" spans="1:14" ht="55.5" customHeight="1" x14ac:dyDescent="0.15">
      <c r="A31" s="4">
        <v>29</v>
      </c>
      <c r="B31" s="61"/>
      <c r="C31" s="11">
        <v>10</v>
      </c>
      <c r="D31" s="8"/>
      <c r="E31" s="8"/>
      <c r="F31" s="8"/>
      <c r="G31" s="8"/>
      <c r="H31" s="8"/>
      <c r="I31" s="8"/>
      <c r="J31" s="8"/>
      <c r="K31" s="8"/>
      <c r="L31" s="8"/>
      <c r="M31" s="8" t="s">
        <v>92</v>
      </c>
      <c r="N31">
        <f t="shared" si="1"/>
        <v>10</v>
      </c>
    </row>
    <row r="32" spans="1:14" ht="55.5" customHeight="1" x14ac:dyDescent="0.15">
      <c r="A32" s="4">
        <v>30</v>
      </c>
      <c r="B32" s="61"/>
      <c r="C32" s="8">
        <v>1</v>
      </c>
      <c r="D32" s="8"/>
      <c r="E32" s="8"/>
      <c r="F32" s="8"/>
      <c r="G32" s="8"/>
      <c r="H32" s="8"/>
      <c r="I32" s="8"/>
      <c r="J32" s="8"/>
      <c r="K32" s="8"/>
      <c r="L32" s="8"/>
      <c r="M32" s="8" t="s">
        <v>93</v>
      </c>
      <c r="N32">
        <f t="shared" si="1"/>
        <v>1</v>
      </c>
    </row>
    <row r="33" spans="1:14" ht="55.5" customHeight="1" x14ac:dyDescent="0.15">
      <c r="A33" s="4">
        <v>31</v>
      </c>
      <c r="B33" s="4" t="s">
        <v>94</v>
      </c>
      <c r="C33" s="4">
        <v>706</v>
      </c>
      <c r="D33" s="4">
        <v>50</v>
      </c>
      <c r="E33" s="4"/>
      <c r="F33" s="4"/>
      <c r="G33" s="4"/>
      <c r="H33" s="4"/>
      <c r="I33" s="4"/>
      <c r="J33" s="4"/>
      <c r="K33" s="4"/>
      <c r="L33" s="4"/>
      <c r="M33" s="4"/>
      <c r="N33">
        <f t="shared" si="1"/>
        <v>756</v>
      </c>
    </row>
    <row r="34" spans="1:14" ht="55.5" customHeight="1" x14ac:dyDescent="0.15">
      <c r="A34" s="4">
        <v>32</v>
      </c>
      <c r="B34" s="4" t="s">
        <v>95</v>
      </c>
      <c r="C34" s="4"/>
      <c r="D34" s="4">
        <v>3</v>
      </c>
      <c r="E34" s="4"/>
      <c r="F34" s="4"/>
      <c r="G34" s="4"/>
      <c r="H34" s="4"/>
      <c r="I34" s="4"/>
      <c r="J34" s="4"/>
      <c r="K34" s="4"/>
      <c r="L34" s="4"/>
      <c r="M34" s="4"/>
      <c r="N34">
        <f t="shared" si="1"/>
        <v>3</v>
      </c>
    </row>
    <row r="35" spans="1:14" ht="55.5" customHeight="1" x14ac:dyDescent="0.15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>
        <f t="shared" si="1"/>
        <v>0</v>
      </c>
    </row>
    <row r="36" spans="1:14" ht="24" customHeight="1" x14ac:dyDescent="0.15">
      <c r="A36" s="4" t="s">
        <v>48</v>
      </c>
      <c r="B36" s="4" t="s">
        <v>49</v>
      </c>
      <c r="C36" s="57" t="s">
        <v>96</v>
      </c>
      <c r="D36" s="57"/>
      <c r="E36" s="55" t="s">
        <v>97</v>
      </c>
      <c r="F36" s="56"/>
      <c r="G36" s="55" t="s">
        <v>98</v>
      </c>
      <c r="H36" s="59"/>
      <c r="I36" s="59"/>
      <c r="J36" s="59"/>
      <c r="K36" s="59"/>
      <c r="L36" s="59"/>
      <c r="M36" s="56"/>
    </row>
    <row r="37" spans="1:14" ht="46.5" customHeight="1" x14ac:dyDescent="0.15">
      <c r="A37" s="4">
        <v>1</v>
      </c>
      <c r="B37" s="4" t="s">
        <v>99</v>
      </c>
      <c r="C37" s="55"/>
      <c r="D37" s="56"/>
      <c r="E37" s="55"/>
      <c r="F37" s="56"/>
      <c r="G37" s="55" t="s">
        <v>100</v>
      </c>
      <c r="H37" s="59"/>
      <c r="I37" s="59"/>
      <c r="J37" s="59"/>
      <c r="K37" s="59"/>
      <c r="L37" s="59"/>
      <c r="M37" s="56"/>
      <c r="N37">
        <f>300+130+730+70</f>
        <v>1230</v>
      </c>
    </row>
    <row r="38" spans="1:14" ht="46.5" customHeight="1" x14ac:dyDescent="0.15">
      <c r="A38" s="4">
        <v>2</v>
      </c>
      <c r="B38" s="4" t="s">
        <v>101</v>
      </c>
      <c r="C38" s="55"/>
      <c r="D38" s="56"/>
      <c r="E38" s="55"/>
      <c r="F38" s="56"/>
      <c r="G38" s="55"/>
      <c r="H38" s="59"/>
      <c r="I38" s="59"/>
      <c r="J38" s="59"/>
      <c r="K38" s="59"/>
      <c r="L38" s="59"/>
      <c r="M38" s="56"/>
      <c r="N38">
        <f>SUM(N3:N37)</f>
        <v>5461</v>
      </c>
    </row>
    <row r="40" spans="1:14" ht="29.25" customHeight="1" x14ac:dyDescent="0.15">
      <c r="A40" s="60" t="s">
        <v>102</v>
      </c>
      <c r="B40" s="60"/>
      <c r="C40" s="60"/>
      <c r="D40" s="60"/>
      <c r="N40">
        <f>N38-N37</f>
        <v>4231</v>
      </c>
    </row>
    <row r="41" spans="1:14" ht="29.25" customHeight="1" x14ac:dyDescent="0.15">
      <c r="A41" s="4"/>
      <c r="B41" s="4"/>
      <c r="C41" s="4" t="s">
        <v>103</v>
      </c>
      <c r="D41" s="4" t="s">
        <v>104</v>
      </c>
    </row>
    <row r="42" spans="1:14" ht="29.25" customHeight="1" x14ac:dyDescent="0.15">
      <c r="A42" s="4">
        <v>1</v>
      </c>
      <c r="B42" s="4" t="s">
        <v>105</v>
      </c>
      <c r="C42" s="4">
        <v>6</v>
      </c>
      <c r="D42" s="4"/>
    </row>
    <row r="43" spans="1:14" ht="29.25" customHeight="1" x14ac:dyDescent="0.15">
      <c r="A43" s="4">
        <v>2</v>
      </c>
      <c r="B43" s="4" t="s">
        <v>106</v>
      </c>
      <c r="C43" s="4">
        <v>145</v>
      </c>
      <c r="D43" s="4"/>
    </row>
    <row r="44" spans="1:14" ht="29.25" customHeight="1" x14ac:dyDescent="0.15">
      <c r="A44" s="4">
        <v>3</v>
      </c>
      <c r="B44" s="4" t="s">
        <v>107</v>
      </c>
      <c r="C44" s="4"/>
      <c r="D44" s="4">
        <v>600</v>
      </c>
    </row>
    <row r="45" spans="1:14" ht="29.25" customHeight="1" x14ac:dyDescent="0.15">
      <c r="A45" s="4">
        <v>4</v>
      </c>
      <c r="B45" s="4" t="s">
        <v>108</v>
      </c>
      <c r="C45" s="4">
        <v>117</v>
      </c>
      <c r="D45" s="4"/>
    </row>
    <row r="46" spans="1:14" ht="29.25" customHeight="1" x14ac:dyDescent="0.15">
      <c r="A46" s="4">
        <v>5</v>
      </c>
      <c r="B46" s="4" t="s">
        <v>109</v>
      </c>
      <c r="C46" s="4">
        <v>118</v>
      </c>
      <c r="D46" s="4"/>
    </row>
    <row r="47" spans="1:14" ht="29.25" customHeight="1" x14ac:dyDescent="0.15">
      <c r="A47" s="4">
        <v>6</v>
      </c>
      <c r="B47" s="4" t="s">
        <v>110</v>
      </c>
      <c r="C47" s="4">
        <v>32</v>
      </c>
      <c r="D47" s="4"/>
      <c r="E47" t="s">
        <v>111</v>
      </c>
    </row>
  </sheetData>
  <mergeCells count="16">
    <mergeCell ref="N1:N2"/>
    <mergeCell ref="C38:D38"/>
    <mergeCell ref="E38:F38"/>
    <mergeCell ref="G38:M38"/>
    <mergeCell ref="A40:D40"/>
    <mergeCell ref="C36:D36"/>
    <mergeCell ref="E36:F36"/>
    <mergeCell ref="G36:M36"/>
    <mergeCell ref="C37:D37"/>
    <mergeCell ref="E37:F37"/>
    <mergeCell ref="G37:M37"/>
    <mergeCell ref="B27:B32"/>
    <mergeCell ref="A1:A2"/>
    <mergeCell ref="B1:B2"/>
    <mergeCell ref="C1:G1"/>
    <mergeCell ref="M1:M2"/>
  </mergeCells>
  <phoneticPr fontId="1" type="noConversion"/>
  <pageMargins left="0.7" right="0.7" top="0.75" bottom="0.75" header="0.3" footer="0.3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4"/>
  <sheetViews>
    <sheetView topLeftCell="A19" workbookViewId="0">
      <selection activeCell="D44" sqref="D44"/>
    </sheetView>
  </sheetViews>
  <sheetFormatPr defaultColWidth="8.875" defaultRowHeight="29.25" customHeight="1" x14ac:dyDescent="0.15"/>
  <cols>
    <col min="1" max="1" width="5.125" customWidth="1"/>
    <col min="3" max="7" width="16.875" customWidth="1"/>
    <col min="8" max="8" width="8.375" customWidth="1"/>
    <col min="9" max="9" width="8.5" customWidth="1"/>
    <col min="10" max="10" width="8" customWidth="1"/>
    <col min="11" max="12" width="6.625" customWidth="1"/>
    <col min="13" max="15" width="11.625" customWidth="1"/>
  </cols>
  <sheetData>
    <row r="1" spans="1:16" ht="13.5" customHeight="1" x14ac:dyDescent="0.15">
      <c r="A1" s="57" t="s">
        <v>48</v>
      </c>
      <c r="B1" s="57" t="s">
        <v>49</v>
      </c>
      <c r="C1" s="57" t="s">
        <v>50</v>
      </c>
      <c r="D1" s="57"/>
      <c r="E1" s="57"/>
      <c r="F1" s="57"/>
      <c r="G1" s="57"/>
      <c r="H1" s="57"/>
      <c r="I1" s="57"/>
      <c r="J1" s="4"/>
      <c r="K1" s="4"/>
      <c r="L1" s="4"/>
      <c r="M1" s="57" t="s">
        <v>51</v>
      </c>
      <c r="N1" s="10"/>
      <c r="O1" s="10"/>
    </row>
    <row r="2" spans="1:16" ht="15" customHeight="1" x14ac:dyDescent="0.15">
      <c r="A2" s="57"/>
      <c r="B2" s="57"/>
      <c r="C2" s="1" t="s">
        <v>53</v>
      </c>
      <c r="D2" s="1" t="s">
        <v>54</v>
      </c>
      <c r="E2" s="1" t="s">
        <v>55</v>
      </c>
      <c r="F2" s="1" t="s">
        <v>56</v>
      </c>
      <c r="G2" s="1" t="s">
        <v>112</v>
      </c>
      <c r="H2" s="1" t="s">
        <v>58</v>
      </c>
      <c r="I2" s="1" t="s">
        <v>59</v>
      </c>
      <c r="J2" s="1" t="s">
        <v>113</v>
      </c>
      <c r="K2" s="1" t="s">
        <v>60</v>
      </c>
      <c r="L2" s="1" t="s">
        <v>114</v>
      </c>
      <c r="M2" s="57"/>
      <c r="N2" s="10"/>
      <c r="O2" s="10"/>
    </row>
    <row r="3" spans="1:16" ht="55.5" customHeight="1" x14ac:dyDescent="0.15">
      <c r="A3" s="4">
        <v>1</v>
      </c>
      <c r="B3" s="4" t="s">
        <v>63</v>
      </c>
      <c r="C3" s="1"/>
      <c r="D3" s="1"/>
      <c r="E3" s="1"/>
      <c r="F3" s="1"/>
      <c r="G3" s="1"/>
      <c r="H3" s="1"/>
      <c r="I3" s="1"/>
      <c r="J3" s="1"/>
      <c r="K3" s="1"/>
      <c r="L3" s="1"/>
      <c r="M3" s="4"/>
      <c r="N3" s="10"/>
      <c r="O3" s="10"/>
    </row>
    <row r="4" spans="1:16" ht="55.5" customHeight="1" x14ac:dyDescent="0.15">
      <c r="A4" s="4">
        <v>2</v>
      </c>
      <c r="B4" s="4" t="s">
        <v>64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0"/>
      <c r="O4" s="10"/>
    </row>
    <row r="5" spans="1:16" ht="55.5" customHeight="1" x14ac:dyDescent="0.15">
      <c r="A5" s="4">
        <v>3</v>
      </c>
      <c r="B5" s="4" t="s">
        <v>65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0"/>
      <c r="O5" s="10"/>
    </row>
    <row r="6" spans="1:16" ht="55.5" customHeight="1" x14ac:dyDescent="0.15">
      <c r="A6" s="4">
        <v>4</v>
      </c>
      <c r="B6" s="4" t="s">
        <v>66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0"/>
      <c r="O6" s="10"/>
    </row>
    <row r="7" spans="1:16" ht="55.5" customHeight="1" x14ac:dyDescent="0.15">
      <c r="A7" s="4">
        <v>5</v>
      </c>
      <c r="B7" s="4" t="s">
        <v>67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10"/>
      <c r="O7" s="10"/>
    </row>
    <row r="8" spans="1:16" ht="55.5" customHeight="1" x14ac:dyDescent="0.15">
      <c r="A8" s="4">
        <v>6</v>
      </c>
      <c r="B8" s="4" t="s">
        <v>68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/>
      <c r="O8" s="10"/>
    </row>
    <row r="9" spans="1:16" ht="55.5" customHeight="1" x14ac:dyDescent="0.15">
      <c r="A9" s="4">
        <v>7</v>
      </c>
      <c r="B9" s="4" t="s">
        <v>69</v>
      </c>
      <c r="C9" s="4"/>
      <c r="D9" s="4">
        <v>19</v>
      </c>
      <c r="E9" s="4">
        <v>3</v>
      </c>
      <c r="F9" s="4"/>
      <c r="G9" s="4"/>
      <c r="H9" s="4"/>
      <c r="I9" s="4"/>
      <c r="J9" s="4"/>
      <c r="K9" s="4"/>
      <c r="L9" s="4"/>
      <c r="M9" s="4"/>
      <c r="N9" s="10"/>
      <c r="O9" s="10"/>
      <c r="P9">
        <f>SUM(C9:M9)</f>
        <v>22</v>
      </c>
    </row>
    <row r="10" spans="1:16" ht="55.5" customHeight="1" x14ac:dyDescent="0.15">
      <c r="A10" s="4">
        <v>8</v>
      </c>
      <c r="B10" s="4" t="s">
        <v>70</v>
      </c>
      <c r="C10" s="4">
        <v>10</v>
      </c>
      <c r="D10" s="4">
        <v>497</v>
      </c>
      <c r="E10" s="4">
        <v>55</v>
      </c>
      <c r="F10" s="4">
        <v>6</v>
      </c>
      <c r="G10" s="4"/>
      <c r="H10" s="4"/>
      <c r="I10" s="4"/>
      <c r="J10" s="4"/>
      <c r="K10" s="4"/>
      <c r="L10" s="4"/>
      <c r="M10" s="4"/>
      <c r="N10" s="10"/>
      <c r="O10" s="10"/>
      <c r="P10">
        <f t="shared" ref="P10:P33" si="0">SUM(C10:M10)</f>
        <v>568</v>
      </c>
    </row>
    <row r="11" spans="1:16" ht="55.5" customHeight="1" x14ac:dyDescent="0.15">
      <c r="A11" s="4">
        <v>9</v>
      </c>
      <c r="B11" s="4" t="s">
        <v>71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10"/>
      <c r="O11" s="10"/>
      <c r="P11">
        <f t="shared" si="0"/>
        <v>0</v>
      </c>
    </row>
    <row r="12" spans="1:16" ht="55.5" customHeight="1" x14ac:dyDescent="0.15">
      <c r="A12" s="4">
        <v>10</v>
      </c>
      <c r="B12" s="4" t="s">
        <v>72</v>
      </c>
      <c r="C12" s="4">
        <v>64</v>
      </c>
      <c r="D12" s="4">
        <v>265</v>
      </c>
      <c r="E12" s="4">
        <v>319</v>
      </c>
      <c r="F12" s="4">
        <v>32</v>
      </c>
      <c r="G12" s="4">
        <v>4</v>
      </c>
      <c r="H12" s="4"/>
      <c r="I12" s="4"/>
      <c r="J12" s="4"/>
      <c r="K12" s="4"/>
      <c r="L12" s="4"/>
      <c r="M12" s="4"/>
      <c r="N12" s="10"/>
      <c r="O12" s="10"/>
      <c r="P12">
        <f t="shared" si="0"/>
        <v>684</v>
      </c>
    </row>
    <row r="13" spans="1:16" ht="55.5" customHeight="1" x14ac:dyDescent="0.15">
      <c r="A13" s="4">
        <v>11</v>
      </c>
      <c r="B13" s="4" t="s">
        <v>73</v>
      </c>
      <c r="C13" s="4">
        <v>4</v>
      </c>
      <c r="D13" s="4">
        <v>78</v>
      </c>
      <c r="E13" s="4">
        <v>34</v>
      </c>
      <c r="F13" s="4">
        <v>2</v>
      </c>
      <c r="G13" s="4"/>
      <c r="H13" s="4"/>
      <c r="I13" s="4"/>
      <c r="J13" s="4"/>
      <c r="K13" s="4"/>
      <c r="L13" s="4"/>
      <c r="M13" s="4"/>
      <c r="N13" s="10"/>
      <c r="O13" s="10"/>
      <c r="P13">
        <f t="shared" si="0"/>
        <v>118</v>
      </c>
    </row>
    <row r="14" spans="1:16" ht="55.5" customHeight="1" x14ac:dyDescent="0.15">
      <c r="A14" s="4">
        <v>12</v>
      </c>
      <c r="B14" s="4" t="s">
        <v>74</v>
      </c>
      <c r="C14" s="4"/>
      <c r="D14" s="4">
        <v>2</v>
      </c>
      <c r="E14" s="4"/>
      <c r="F14" s="4"/>
      <c r="G14" s="4"/>
      <c r="H14" s="4"/>
      <c r="I14" s="4"/>
      <c r="J14" s="4"/>
      <c r="K14" s="4"/>
      <c r="L14" s="4"/>
      <c r="M14" s="4"/>
      <c r="N14" s="10"/>
      <c r="O14" s="10"/>
      <c r="P14">
        <f t="shared" si="0"/>
        <v>2</v>
      </c>
    </row>
    <row r="15" spans="1:16" ht="55.5" customHeight="1" x14ac:dyDescent="0.15">
      <c r="A15" s="4">
        <v>13</v>
      </c>
      <c r="B15" s="4" t="s">
        <v>75</v>
      </c>
      <c r="C15" s="4"/>
      <c r="D15" s="4">
        <v>67</v>
      </c>
      <c r="E15" s="4">
        <v>26</v>
      </c>
      <c r="F15" s="4">
        <v>3</v>
      </c>
      <c r="G15" s="4">
        <v>1</v>
      </c>
      <c r="H15" s="4"/>
      <c r="I15" s="4"/>
      <c r="J15" s="4"/>
      <c r="K15" s="4"/>
      <c r="L15" s="4"/>
      <c r="M15" s="4"/>
      <c r="N15" s="10"/>
      <c r="O15" s="10"/>
      <c r="P15">
        <f t="shared" si="0"/>
        <v>97</v>
      </c>
    </row>
    <row r="16" spans="1:16" ht="55.5" customHeight="1" x14ac:dyDescent="0.15">
      <c r="A16" s="4">
        <v>14</v>
      </c>
      <c r="B16" s="4" t="s">
        <v>76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10"/>
      <c r="O16" s="10"/>
      <c r="P16">
        <f t="shared" si="0"/>
        <v>0</v>
      </c>
    </row>
    <row r="17" spans="1:16" ht="55.5" customHeight="1" x14ac:dyDescent="0.15">
      <c r="A17" s="4">
        <v>15</v>
      </c>
      <c r="B17" s="4" t="s">
        <v>77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10"/>
      <c r="O17" s="10"/>
      <c r="P17">
        <f t="shared" si="0"/>
        <v>0</v>
      </c>
    </row>
    <row r="18" spans="1:16" ht="55.5" customHeight="1" x14ac:dyDescent="0.15">
      <c r="A18" s="4">
        <v>16</v>
      </c>
      <c r="B18" s="4" t="s">
        <v>78</v>
      </c>
      <c r="C18" s="4">
        <v>9</v>
      </c>
      <c r="D18" s="4">
        <v>93</v>
      </c>
      <c r="E18" s="4">
        <v>90</v>
      </c>
      <c r="F18" s="4">
        <v>3</v>
      </c>
      <c r="G18" s="4"/>
      <c r="H18" s="4"/>
      <c r="I18" s="4"/>
      <c r="J18" s="4"/>
      <c r="K18" s="4"/>
      <c r="L18" s="4"/>
      <c r="M18" s="4"/>
      <c r="N18" s="10"/>
      <c r="O18" s="10"/>
      <c r="P18">
        <f t="shared" si="0"/>
        <v>195</v>
      </c>
    </row>
    <row r="19" spans="1:16" ht="55.5" customHeight="1" x14ac:dyDescent="0.15">
      <c r="A19" s="4">
        <v>17</v>
      </c>
      <c r="B19" s="4" t="s">
        <v>79</v>
      </c>
      <c r="C19" s="4">
        <v>38</v>
      </c>
      <c r="D19" s="4">
        <v>281</v>
      </c>
      <c r="E19" s="4">
        <v>398</v>
      </c>
      <c r="F19" s="4">
        <v>249</v>
      </c>
      <c r="G19" s="4">
        <v>74</v>
      </c>
      <c r="H19" s="4">
        <v>62</v>
      </c>
      <c r="I19" s="4">
        <v>9</v>
      </c>
      <c r="J19" s="4"/>
      <c r="K19" s="4"/>
      <c r="L19" s="4">
        <v>1</v>
      </c>
      <c r="M19" s="4"/>
      <c r="N19" s="10"/>
      <c r="O19" s="10"/>
      <c r="P19">
        <f t="shared" si="0"/>
        <v>1112</v>
      </c>
    </row>
    <row r="20" spans="1:16" ht="55.5" customHeight="1" x14ac:dyDescent="0.15">
      <c r="A20" s="4">
        <v>18</v>
      </c>
      <c r="B20" s="4" t="s">
        <v>80</v>
      </c>
      <c r="C20" s="4">
        <v>8</v>
      </c>
      <c r="D20" s="4">
        <v>3</v>
      </c>
      <c r="E20" s="4">
        <v>50</v>
      </c>
      <c r="F20" s="4">
        <v>36</v>
      </c>
      <c r="G20" s="4">
        <v>26</v>
      </c>
      <c r="H20" s="4">
        <v>5</v>
      </c>
      <c r="I20" s="4"/>
      <c r="J20" s="4"/>
      <c r="K20" s="4"/>
      <c r="L20" s="4"/>
      <c r="M20" s="4"/>
      <c r="N20" s="10"/>
      <c r="O20" s="10"/>
      <c r="P20">
        <f t="shared" si="0"/>
        <v>128</v>
      </c>
    </row>
    <row r="21" spans="1:16" ht="55.5" customHeight="1" x14ac:dyDescent="0.15">
      <c r="A21" s="4">
        <v>19</v>
      </c>
      <c r="B21" s="4" t="s">
        <v>81</v>
      </c>
      <c r="C21" s="4">
        <v>43</v>
      </c>
      <c r="D21" s="4">
        <v>9</v>
      </c>
      <c r="E21" s="4">
        <v>11</v>
      </c>
      <c r="F21" s="4">
        <v>11</v>
      </c>
      <c r="G21" s="4"/>
      <c r="H21" s="4"/>
      <c r="I21" s="4"/>
      <c r="J21" s="4"/>
      <c r="K21" s="4"/>
      <c r="L21" s="4"/>
      <c r="M21" s="4"/>
      <c r="N21" s="10"/>
      <c r="O21" s="10"/>
      <c r="P21">
        <f t="shared" si="0"/>
        <v>74</v>
      </c>
    </row>
    <row r="22" spans="1:16" ht="55.5" customHeight="1" x14ac:dyDescent="0.15">
      <c r="A22" s="4">
        <v>20</v>
      </c>
      <c r="B22" s="4" t="s">
        <v>82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10"/>
      <c r="O22" s="10"/>
      <c r="P22">
        <f t="shared" si="0"/>
        <v>0</v>
      </c>
    </row>
    <row r="23" spans="1:16" ht="55.5" customHeight="1" x14ac:dyDescent="0.15">
      <c r="A23" s="4">
        <v>21</v>
      </c>
      <c r="B23" s="4" t="s">
        <v>83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10"/>
      <c r="O23" s="10"/>
      <c r="P23">
        <f t="shared" si="0"/>
        <v>0</v>
      </c>
    </row>
    <row r="24" spans="1:16" ht="55.5" customHeight="1" x14ac:dyDescent="0.15">
      <c r="A24" s="4">
        <v>22</v>
      </c>
      <c r="B24" s="4" t="s">
        <v>84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0"/>
      <c r="O24" s="10"/>
      <c r="P24">
        <f t="shared" si="0"/>
        <v>0</v>
      </c>
    </row>
    <row r="25" spans="1:16" ht="55.5" customHeight="1" x14ac:dyDescent="0.15">
      <c r="A25" s="4">
        <v>23</v>
      </c>
      <c r="B25" s="4" t="s">
        <v>85</v>
      </c>
      <c r="C25" s="4"/>
      <c r="D25" s="4">
        <v>22</v>
      </c>
      <c r="E25" s="4"/>
      <c r="F25" s="4"/>
      <c r="G25" s="4"/>
      <c r="H25" s="4"/>
      <c r="I25" s="4"/>
      <c r="J25" s="4"/>
      <c r="K25" s="4"/>
      <c r="L25" s="4"/>
      <c r="M25" s="4"/>
      <c r="N25" s="10"/>
      <c r="O25" s="10"/>
      <c r="P25">
        <f t="shared" si="0"/>
        <v>22</v>
      </c>
    </row>
    <row r="26" spans="1:16" ht="55.5" customHeight="1" x14ac:dyDescent="0.15">
      <c r="A26" s="4">
        <v>24</v>
      </c>
      <c r="B26" s="4" t="s">
        <v>86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10"/>
      <c r="O26" s="10"/>
      <c r="P26">
        <f t="shared" si="0"/>
        <v>0</v>
      </c>
    </row>
    <row r="27" spans="1:16" ht="55.5" customHeight="1" x14ac:dyDescent="0.15">
      <c r="A27" s="4">
        <v>25</v>
      </c>
      <c r="B27" s="4" t="s">
        <v>115</v>
      </c>
      <c r="C27" s="14">
        <v>40</v>
      </c>
      <c r="D27" s="14">
        <v>180</v>
      </c>
      <c r="E27" s="4"/>
      <c r="F27" s="4"/>
      <c r="G27" s="4"/>
      <c r="H27" s="4"/>
      <c r="I27" s="4"/>
      <c r="J27" s="4"/>
      <c r="K27" s="4"/>
      <c r="L27" s="4"/>
      <c r="M27" s="4"/>
      <c r="N27" s="10"/>
      <c r="O27" s="10"/>
      <c r="P27">
        <f t="shared" si="0"/>
        <v>220</v>
      </c>
    </row>
    <row r="28" spans="1:16" ht="55.5" customHeight="1" x14ac:dyDescent="0.15">
      <c r="A28" s="4">
        <v>26</v>
      </c>
      <c r="B28" s="4" t="s">
        <v>116</v>
      </c>
      <c r="C28" s="14">
        <v>57</v>
      </c>
      <c r="D28" s="14">
        <v>56</v>
      </c>
      <c r="E28" s="4"/>
      <c r="F28" s="4"/>
      <c r="G28" s="4"/>
      <c r="H28" s="4"/>
      <c r="I28" s="4"/>
      <c r="J28" s="4"/>
      <c r="K28" s="4"/>
      <c r="L28" s="4"/>
      <c r="M28" s="4"/>
      <c r="N28" s="10"/>
      <c r="O28" s="10"/>
      <c r="P28">
        <f t="shared" si="0"/>
        <v>113</v>
      </c>
    </row>
    <row r="29" spans="1:16" ht="55.5" customHeight="1" x14ac:dyDescent="0.15">
      <c r="A29" s="4">
        <v>27</v>
      </c>
      <c r="B29" s="4" t="s">
        <v>117</v>
      </c>
      <c r="C29" s="14"/>
      <c r="D29" s="14">
        <v>6</v>
      </c>
      <c r="E29" s="4"/>
      <c r="F29" s="4"/>
      <c r="G29" s="4"/>
      <c r="H29" s="4"/>
      <c r="I29" s="4"/>
      <c r="J29" s="4"/>
      <c r="K29" s="4"/>
      <c r="L29" s="4"/>
      <c r="M29" s="4"/>
      <c r="N29" s="10"/>
      <c r="O29" s="10"/>
      <c r="P29">
        <f t="shared" si="0"/>
        <v>6</v>
      </c>
    </row>
    <row r="30" spans="1:16" ht="55.5" customHeight="1" x14ac:dyDescent="0.15">
      <c r="A30" s="4">
        <v>28</v>
      </c>
      <c r="B30" s="4" t="s">
        <v>118</v>
      </c>
      <c r="C30" s="14"/>
      <c r="D30" s="14">
        <v>15</v>
      </c>
      <c r="E30" s="4"/>
      <c r="F30" s="4"/>
      <c r="G30" s="4"/>
      <c r="H30" s="4"/>
      <c r="I30" s="4"/>
      <c r="J30" s="4"/>
      <c r="K30" s="4"/>
      <c r="L30" s="4"/>
      <c r="M30" s="4"/>
      <c r="N30" s="10"/>
      <c r="O30" s="10"/>
      <c r="P30">
        <f t="shared" si="0"/>
        <v>15</v>
      </c>
    </row>
    <row r="31" spans="1:16" ht="55.5" customHeight="1" x14ac:dyDescent="0.15">
      <c r="A31" s="4">
        <v>29</v>
      </c>
      <c r="B31" s="4" t="s">
        <v>119</v>
      </c>
      <c r="C31" s="14"/>
      <c r="D31" s="14">
        <v>4</v>
      </c>
      <c r="E31" s="4"/>
      <c r="F31" s="4"/>
      <c r="G31" s="4"/>
      <c r="H31" s="4"/>
      <c r="I31" s="4"/>
      <c r="J31" s="4"/>
      <c r="K31" s="4"/>
      <c r="L31" s="4"/>
      <c r="M31" s="4"/>
      <c r="N31" s="10"/>
      <c r="O31" s="10"/>
      <c r="P31">
        <f t="shared" si="0"/>
        <v>4</v>
      </c>
    </row>
    <row r="32" spans="1:16" ht="55.5" customHeight="1" x14ac:dyDescent="0.15">
      <c r="A32" s="4">
        <v>30</v>
      </c>
      <c r="B32" s="4" t="s">
        <v>94</v>
      </c>
      <c r="C32" s="4">
        <v>500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10"/>
      <c r="O32" s="10"/>
      <c r="P32">
        <f t="shared" si="0"/>
        <v>500</v>
      </c>
    </row>
    <row r="33" spans="1:16" ht="55.5" customHeight="1" x14ac:dyDescent="0.15">
      <c r="A33" s="4">
        <v>31</v>
      </c>
      <c r="B33" s="4" t="s">
        <v>120</v>
      </c>
      <c r="C33" s="4">
        <v>300</v>
      </c>
      <c r="D33" s="4">
        <v>190</v>
      </c>
      <c r="E33" s="4">
        <v>30</v>
      </c>
      <c r="F33" s="4"/>
      <c r="G33" s="4"/>
      <c r="H33" s="4"/>
      <c r="I33" s="4"/>
      <c r="J33" s="4"/>
      <c r="K33" s="4"/>
      <c r="L33" s="4"/>
      <c r="M33" s="4"/>
      <c r="N33" s="10"/>
      <c r="O33" s="10"/>
      <c r="P33">
        <f t="shared" si="0"/>
        <v>520</v>
      </c>
    </row>
    <row r="34" spans="1:16" ht="55.5" customHeight="1" x14ac:dyDescent="0.15">
      <c r="A34" s="4">
        <v>32</v>
      </c>
      <c r="B34" s="4" t="s">
        <v>121</v>
      </c>
      <c r="C34" s="55" t="s">
        <v>122</v>
      </c>
      <c r="D34" s="59"/>
      <c r="E34" s="59"/>
      <c r="F34" s="59"/>
      <c r="G34" s="59"/>
      <c r="H34" s="59"/>
      <c r="I34" s="59"/>
      <c r="J34" s="59"/>
      <c r="K34" s="59"/>
      <c r="L34" s="59"/>
      <c r="M34" s="56"/>
      <c r="N34" s="10"/>
      <c r="O34" s="10"/>
      <c r="P34">
        <v>2250</v>
      </c>
    </row>
    <row r="35" spans="1:16" ht="55.5" customHeight="1" x14ac:dyDescent="0.15">
      <c r="A35" s="4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10"/>
      <c r="O35" s="10"/>
    </row>
    <row r="36" spans="1:16" ht="55.5" customHeight="1" x14ac:dyDescent="0.15">
      <c r="A36" s="4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0"/>
      <c r="O36" s="10"/>
    </row>
    <row r="37" spans="1:16" ht="55.5" customHeight="1" x14ac:dyDescent="0.15">
      <c r="A37" s="4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10"/>
      <c r="O37" s="10"/>
    </row>
    <row r="38" spans="1:16" ht="55.5" customHeight="1" x14ac:dyDescent="0.15">
      <c r="A38" s="4">
        <v>36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10"/>
      <c r="O38" s="10"/>
    </row>
    <row r="39" spans="1:16" ht="55.5" customHeight="1" x14ac:dyDescent="0.15">
      <c r="A39" s="4">
        <v>37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10"/>
      <c r="O39" s="10"/>
    </row>
    <row r="40" spans="1:16" ht="55.5" customHeight="1" x14ac:dyDescent="0.15">
      <c r="A40" s="4">
        <v>38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10"/>
      <c r="O40" s="10"/>
    </row>
    <row r="41" spans="1:16" ht="55.5" customHeight="1" x14ac:dyDescent="0.15">
      <c r="A41" s="4">
        <v>39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10"/>
      <c r="O41" s="10"/>
    </row>
    <row r="42" spans="1:16" ht="55.5" customHeight="1" x14ac:dyDescent="0.15">
      <c r="A42" s="4">
        <v>40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10"/>
      <c r="O42" s="10"/>
    </row>
    <row r="43" spans="1:16" ht="55.5" customHeight="1" x14ac:dyDescent="0.15">
      <c r="A43" s="4">
        <v>41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10"/>
      <c r="O43" s="10"/>
    </row>
    <row r="44" spans="1:16" ht="55.5" customHeight="1" x14ac:dyDescent="0.15">
      <c r="A44" s="4">
        <v>42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10"/>
      <c r="O44" s="10"/>
    </row>
    <row r="45" spans="1:16" ht="55.5" customHeight="1" x14ac:dyDescent="0.15">
      <c r="A45" s="4">
        <v>43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10"/>
      <c r="O45" s="10"/>
    </row>
    <row r="46" spans="1:16" ht="55.5" customHeight="1" x14ac:dyDescent="0.15">
      <c r="A46" s="4">
        <v>44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0"/>
      <c r="O46" s="10"/>
    </row>
    <row r="47" spans="1:16" ht="55.5" customHeight="1" x14ac:dyDescent="0.15">
      <c r="A47" s="4">
        <v>45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10"/>
      <c r="O47" s="10"/>
    </row>
    <row r="48" spans="1:16" ht="24" customHeight="1" x14ac:dyDescent="0.15">
      <c r="A48" s="4" t="s">
        <v>48</v>
      </c>
      <c r="B48" s="4" t="s">
        <v>49</v>
      </c>
      <c r="C48" s="57" t="s">
        <v>96</v>
      </c>
      <c r="D48" s="57"/>
      <c r="E48" s="55" t="s">
        <v>97</v>
      </c>
      <c r="F48" s="56"/>
      <c r="G48" s="55" t="s">
        <v>98</v>
      </c>
      <c r="H48" s="59"/>
      <c r="I48" s="59"/>
      <c r="J48" s="59"/>
      <c r="K48" s="59"/>
      <c r="L48" s="59"/>
      <c r="M48" s="56"/>
      <c r="N48" s="10"/>
      <c r="O48" s="10"/>
    </row>
    <row r="49" spans="1:16" ht="24" customHeight="1" x14ac:dyDescent="0.15">
      <c r="A49" s="62">
        <v>1</v>
      </c>
      <c r="B49" s="62" t="s">
        <v>99</v>
      </c>
      <c r="C49" s="65"/>
      <c r="D49" s="66"/>
      <c r="E49" s="65"/>
      <c r="F49" s="66"/>
      <c r="G49" s="55" t="s">
        <v>123</v>
      </c>
      <c r="H49" s="59"/>
      <c r="I49" s="59"/>
      <c r="J49" s="59"/>
      <c r="K49" s="59"/>
      <c r="L49" s="59"/>
      <c r="M49" s="56"/>
      <c r="N49" s="10"/>
      <c r="O49" s="10"/>
      <c r="P49">
        <v>1500</v>
      </c>
    </row>
    <row r="50" spans="1:16" ht="24" customHeight="1" x14ac:dyDescent="0.15">
      <c r="A50" s="63"/>
      <c r="B50" s="63"/>
      <c r="C50" s="67"/>
      <c r="D50" s="68"/>
      <c r="E50" s="67"/>
      <c r="F50" s="68"/>
      <c r="G50" s="55" t="s">
        <v>124</v>
      </c>
      <c r="H50" s="59"/>
      <c r="I50" s="59"/>
      <c r="J50" s="59"/>
      <c r="K50" s="59"/>
      <c r="L50" s="59"/>
      <c r="M50" s="56"/>
      <c r="N50" s="10"/>
      <c r="O50" s="10"/>
      <c r="P50">
        <v>300</v>
      </c>
    </row>
    <row r="51" spans="1:16" ht="23.25" customHeight="1" x14ac:dyDescent="0.15">
      <c r="A51" s="64"/>
      <c r="B51" s="64"/>
      <c r="C51" s="69"/>
      <c r="D51" s="70"/>
      <c r="E51" s="69"/>
      <c r="F51" s="70"/>
      <c r="G51" s="55" t="s">
        <v>125</v>
      </c>
      <c r="H51" s="59"/>
      <c r="I51" s="59"/>
      <c r="J51" s="59"/>
      <c r="K51" s="59"/>
      <c r="L51" s="59"/>
      <c r="M51" s="56"/>
      <c r="N51" s="10"/>
      <c r="O51" s="10"/>
      <c r="P51">
        <v>710</v>
      </c>
    </row>
    <row r="52" spans="1:16" ht="46.5" customHeight="1" x14ac:dyDescent="0.15">
      <c r="A52" s="4">
        <v>2</v>
      </c>
      <c r="B52" s="4" t="s">
        <v>101</v>
      </c>
      <c r="C52" s="55"/>
      <c r="D52" s="56"/>
      <c r="E52" s="55"/>
      <c r="F52" s="56"/>
      <c r="G52" s="55"/>
      <c r="H52" s="59"/>
      <c r="I52" s="59"/>
      <c r="J52" s="59"/>
      <c r="K52" s="59"/>
      <c r="L52" s="59"/>
      <c r="M52" s="56"/>
      <c r="N52" s="10"/>
      <c r="O52" s="10"/>
      <c r="P52">
        <f>SUM(P9:P51)</f>
        <v>9160</v>
      </c>
    </row>
    <row r="54" spans="1:16" ht="29.25" customHeight="1" x14ac:dyDescent="0.15">
      <c r="P54">
        <f>P52-P49-P50-P51-P34</f>
        <v>4400</v>
      </c>
    </row>
  </sheetData>
  <mergeCells count="18">
    <mergeCell ref="C52:D52"/>
    <mergeCell ref="E52:F52"/>
    <mergeCell ref="G52:M52"/>
    <mergeCell ref="A49:A51"/>
    <mergeCell ref="B49:B51"/>
    <mergeCell ref="C49:D51"/>
    <mergeCell ref="E49:F51"/>
    <mergeCell ref="G49:M49"/>
    <mergeCell ref="G50:M50"/>
    <mergeCell ref="G51:M51"/>
    <mergeCell ref="C48:D48"/>
    <mergeCell ref="E48:F48"/>
    <mergeCell ref="G48:M48"/>
    <mergeCell ref="A1:A2"/>
    <mergeCell ref="B1:B2"/>
    <mergeCell ref="C1:I1"/>
    <mergeCell ref="M1:M2"/>
    <mergeCell ref="C34:M34"/>
  </mergeCells>
  <phoneticPr fontId="1" type="noConversion"/>
  <pageMargins left="0.7" right="0.7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N46"/>
  <sheetViews>
    <sheetView workbookViewId="0">
      <selection activeCell="C33" sqref="C33"/>
    </sheetView>
  </sheetViews>
  <sheetFormatPr defaultColWidth="10.125" defaultRowHeight="18.75" customHeight="1" x14ac:dyDescent="0.15"/>
  <cols>
    <col min="2" max="2" width="10.125" style="43"/>
  </cols>
  <sheetData>
    <row r="1" spans="1:14" ht="18.75" customHeight="1" x14ac:dyDescent="0.15">
      <c r="A1" s="57" t="s">
        <v>0</v>
      </c>
      <c r="B1" s="57" t="s">
        <v>1</v>
      </c>
      <c r="C1" s="71" t="s">
        <v>126</v>
      </c>
      <c r="D1" s="71"/>
      <c r="E1" s="71"/>
      <c r="F1" s="71"/>
      <c r="G1" s="71"/>
      <c r="H1" s="71"/>
      <c r="I1" s="71"/>
      <c r="J1" s="71"/>
      <c r="K1" s="71"/>
      <c r="L1" s="71"/>
      <c r="M1" s="18"/>
    </row>
    <row r="2" spans="1:14" ht="18.75" customHeight="1" x14ac:dyDescent="0.15">
      <c r="A2" s="57"/>
      <c r="B2" s="57"/>
      <c r="C2" s="46" t="s">
        <v>3</v>
      </c>
      <c r="D2" s="46" t="s">
        <v>127</v>
      </c>
      <c r="E2" s="46" t="s">
        <v>128</v>
      </c>
      <c r="F2" s="46" t="s">
        <v>129</v>
      </c>
      <c r="G2" s="46" t="s">
        <v>130</v>
      </c>
      <c r="H2" s="46" t="s">
        <v>131</v>
      </c>
      <c r="I2" s="46" t="s">
        <v>132</v>
      </c>
      <c r="J2" s="46" t="s">
        <v>133</v>
      </c>
      <c r="K2" s="46" t="s">
        <v>134</v>
      </c>
      <c r="L2" s="46" t="s">
        <v>135</v>
      </c>
      <c r="M2" s="46" t="s">
        <v>160</v>
      </c>
    </row>
    <row r="3" spans="1:14" ht="18.75" customHeight="1" x14ac:dyDescent="0.15">
      <c r="A3" s="40">
        <v>1</v>
      </c>
      <c r="B3" s="40" t="s">
        <v>14</v>
      </c>
      <c r="C3" s="44">
        <v>0</v>
      </c>
      <c r="D3" s="44">
        <v>32</v>
      </c>
      <c r="E3" s="44">
        <v>0</v>
      </c>
      <c r="F3" s="44">
        <v>0</v>
      </c>
      <c r="G3" s="44">
        <f>'树木（院外）'!G9+'树木（北院）'!G9+'树木（南院）'!G9</f>
        <v>0</v>
      </c>
      <c r="H3" s="44">
        <f>'树木（院外）'!H9+'树木（北院）'!H9+'树木（南院）'!H9</f>
        <v>0</v>
      </c>
      <c r="I3" s="44">
        <f>'树木（院外）'!I9+'树木（北院）'!I9+'树木（南院）'!I9</f>
        <v>0</v>
      </c>
      <c r="J3" s="44">
        <f>'树木（院外）'!J9+'树木（北院）'!J9+'树木（南院）'!J9</f>
        <v>0</v>
      </c>
      <c r="K3" s="44">
        <f>'树木（院外）'!K9+'树木（北院）'!K9+'树木（南院）'!K9</f>
        <v>0</v>
      </c>
      <c r="L3" s="44">
        <f>'树木（院外）'!L9+'树木（北院）'!L9+'树木（南院）'!L9</f>
        <v>0</v>
      </c>
      <c r="M3" s="44">
        <f t="shared" ref="M3:M33" si="0">SUM(C3:L3)</f>
        <v>32</v>
      </c>
    </row>
    <row r="4" spans="1:14" ht="18.75" customHeight="1" x14ac:dyDescent="0.15">
      <c r="A4" s="40">
        <v>2</v>
      </c>
      <c r="B4" s="40" t="s">
        <v>15</v>
      </c>
      <c r="C4" s="47">
        <v>5</v>
      </c>
      <c r="D4" s="44">
        <v>2</v>
      </c>
      <c r="E4" s="44">
        <v>0</v>
      </c>
      <c r="F4" s="44">
        <v>0</v>
      </c>
      <c r="G4" s="44">
        <v>1</v>
      </c>
      <c r="H4" s="44">
        <f>'树木（院外）'!H10+'树木（北院）'!H10+'树木（南院）'!H10</f>
        <v>0</v>
      </c>
      <c r="I4" s="44">
        <f>'树木（院外）'!I10+'树木（北院）'!I10+'树木（南院）'!I10</f>
        <v>0</v>
      </c>
      <c r="J4" s="44">
        <f>'树木（院外）'!J10+'树木（北院）'!J10+'树木（南院）'!J10</f>
        <v>0</v>
      </c>
      <c r="K4" s="44">
        <f>'树木（院外）'!K10+'树木（北院）'!K10+'树木（南院）'!K10</f>
        <v>0</v>
      </c>
      <c r="L4" s="44">
        <f>'树木（院外）'!L10+'树木（北院）'!L10+'树木（南院）'!L10</f>
        <v>0</v>
      </c>
      <c r="M4" s="44">
        <f t="shared" si="0"/>
        <v>8</v>
      </c>
      <c r="N4">
        <v>5</v>
      </c>
    </row>
    <row r="5" spans="1:14" ht="18.75" hidden="1" customHeight="1" x14ac:dyDescent="0.15">
      <c r="A5" s="42">
        <v>3</v>
      </c>
      <c r="B5" s="42" t="s">
        <v>16</v>
      </c>
      <c r="C5" s="16">
        <v>0</v>
      </c>
      <c r="D5" s="43">
        <v>0</v>
      </c>
      <c r="E5" s="43">
        <v>0</v>
      </c>
      <c r="F5" s="43">
        <v>0</v>
      </c>
      <c r="G5" s="43">
        <v>0</v>
      </c>
      <c r="H5" s="43">
        <v>0</v>
      </c>
      <c r="I5" s="43">
        <v>0</v>
      </c>
      <c r="J5" s="16">
        <f>'树木（院外）'!J11+'树木（北院）'!J11+'树木（南院）'!J11</f>
        <v>0</v>
      </c>
      <c r="K5" s="16">
        <f>'树木（院外）'!K11+'树木（北院）'!K11+'树木（南院）'!K11</f>
        <v>0</v>
      </c>
      <c r="L5" s="16">
        <f>'树木（院外）'!L11+'树木（北院）'!L11+'树木（南院）'!L11</f>
        <v>0</v>
      </c>
      <c r="M5" s="16">
        <f t="shared" si="0"/>
        <v>0</v>
      </c>
    </row>
    <row r="6" spans="1:14" ht="18.75" customHeight="1" x14ac:dyDescent="0.15">
      <c r="A6" s="40">
        <v>4</v>
      </c>
      <c r="B6" s="40" t="s">
        <v>17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2</v>
      </c>
      <c r="J6" s="44">
        <f>'树木（院外）'!J12+'树木（北院）'!J12+'树木（南院）'!J12</f>
        <v>0</v>
      </c>
      <c r="K6" s="44">
        <f>'树木（院外）'!K12+'树木（北院）'!K12+'树木（南院）'!K12</f>
        <v>0</v>
      </c>
      <c r="L6" s="44">
        <f>'树木（院外）'!L12+'树木（北院）'!L12+'树木（南院）'!L12</f>
        <v>0</v>
      </c>
      <c r="M6" s="44">
        <f t="shared" si="0"/>
        <v>2</v>
      </c>
    </row>
    <row r="7" spans="1:14" ht="18.75" customHeight="1" x14ac:dyDescent="0.15">
      <c r="A7" s="40">
        <v>5</v>
      </c>
      <c r="B7" s="40" t="s">
        <v>18</v>
      </c>
      <c r="C7" s="44">
        <v>0</v>
      </c>
      <c r="D7" s="44">
        <v>0</v>
      </c>
      <c r="E7" s="44">
        <v>1</v>
      </c>
      <c r="F7" s="44">
        <v>0</v>
      </c>
      <c r="G7" s="44">
        <f>'树木（院外）'!G13+'树木（北院）'!G13+'树木（南院）'!G13</f>
        <v>0</v>
      </c>
      <c r="H7" s="44">
        <f>'树木（院外）'!H13+'树木（北院）'!H13+'树木（南院）'!H13</f>
        <v>0</v>
      </c>
      <c r="I7" s="44">
        <f>'树木（院外）'!I13+'树木（北院）'!I13+'树木（南院）'!I13</f>
        <v>0</v>
      </c>
      <c r="J7" s="44">
        <f>'树木（院外）'!J13+'树木（北院）'!J13+'树木（南院）'!J13</f>
        <v>0</v>
      </c>
      <c r="K7" s="44">
        <f>'树木（院外）'!K13+'树木（北院）'!K13+'树木（南院）'!K13</f>
        <v>0</v>
      </c>
      <c r="L7" s="44">
        <f>'树木（院外）'!L13+'树木（北院）'!L13+'树木（南院）'!L13</f>
        <v>0</v>
      </c>
      <c r="M7" s="44">
        <f t="shared" si="0"/>
        <v>1</v>
      </c>
    </row>
    <row r="8" spans="1:14" ht="18.75" customHeight="1" x14ac:dyDescent="0.15">
      <c r="A8" s="40">
        <v>6</v>
      </c>
      <c r="B8" s="40" t="s">
        <v>19</v>
      </c>
      <c r="C8" s="44">
        <f>'树木（院外）'!C14+'树木（北院）'!C14+'树木（南院）'!C14</f>
        <v>0</v>
      </c>
      <c r="D8" s="44">
        <v>15</v>
      </c>
      <c r="E8" s="44">
        <v>0</v>
      </c>
      <c r="F8" s="44">
        <f>'树木（院外）'!F14+'树木（北院）'!F14+'树木（南院）'!F14</f>
        <v>0</v>
      </c>
      <c r="G8" s="44">
        <f>'树木（院外）'!G14+'树木（北院）'!G14+'树木（南院）'!G14</f>
        <v>0</v>
      </c>
      <c r="H8" s="44">
        <f>'树木（院外）'!H14+'树木（北院）'!H14+'树木（南院）'!H14</f>
        <v>0</v>
      </c>
      <c r="I8" s="44">
        <f>'树木（院外）'!I14+'树木（北院）'!I14+'树木（南院）'!I14</f>
        <v>0</v>
      </c>
      <c r="J8" s="44">
        <f>'树木（院外）'!J14+'树木（北院）'!J14+'树木（南院）'!J14</f>
        <v>0</v>
      </c>
      <c r="K8" s="44">
        <f>'树木（院外）'!K14+'树木（北院）'!K14+'树木（南院）'!K14</f>
        <v>0</v>
      </c>
      <c r="L8" s="44">
        <f>'树木（院外）'!L14+'树木（北院）'!L14+'树木（南院）'!L14</f>
        <v>0</v>
      </c>
      <c r="M8" s="44">
        <f t="shared" si="0"/>
        <v>15</v>
      </c>
    </row>
    <row r="9" spans="1:14" ht="18.75" customHeight="1" x14ac:dyDescent="0.15">
      <c r="A9" s="40">
        <v>7</v>
      </c>
      <c r="B9" s="40" t="s">
        <v>20</v>
      </c>
      <c r="C9" s="44">
        <v>0</v>
      </c>
      <c r="D9" s="44">
        <v>0</v>
      </c>
      <c r="E9" s="44">
        <v>2</v>
      </c>
      <c r="F9" s="44">
        <v>14</v>
      </c>
      <c r="G9" s="44">
        <v>3</v>
      </c>
      <c r="H9" s="44">
        <f>'树木（院外）'!H15+'树木（北院）'!H15+'树木（南院）'!H15</f>
        <v>0</v>
      </c>
      <c r="I9" s="44">
        <v>1</v>
      </c>
      <c r="J9" s="44">
        <f>'树木（院外）'!J15+'树木（北院）'!J15+'树木（南院）'!J15</f>
        <v>0</v>
      </c>
      <c r="K9" s="44">
        <f>'树木（院外）'!K15+'树木（北院）'!K15+'树木（南院）'!K15</f>
        <v>0</v>
      </c>
      <c r="L9" s="44">
        <f>'树木（院外）'!L15+'树木（北院）'!L15+'树木（南院）'!L15</f>
        <v>0</v>
      </c>
      <c r="M9" s="44">
        <f t="shared" si="0"/>
        <v>20</v>
      </c>
    </row>
    <row r="10" spans="1:14" ht="18.75" hidden="1" customHeight="1" x14ac:dyDescent="0.15">
      <c r="A10" s="42">
        <v>8</v>
      </c>
      <c r="B10" s="42" t="s">
        <v>21</v>
      </c>
      <c r="C10" s="16">
        <f>'树木（院外）'!C16+'树木（北院）'!C16+'树木（南院）'!C16</f>
        <v>0</v>
      </c>
      <c r="D10" s="16">
        <f>'树木（院外）'!D16+'树木（北院）'!D16+'树木（南院）'!D16</f>
        <v>0</v>
      </c>
      <c r="E10" s="16">
        <f>'树木（院外）'!E16+'树木（北院）'!E16+'树木（南院）'!E16</f>
        <v>0</v>
      </c>
      <c r="F10" s="16">
        <f>'树木（院外）'!F16+'树木（北院）'!F16+'树木（南院）'!F16</f>
        <v>0</v>
      </c>
      <c r="G10" s="16">
        <f>'树木（院外）'!G16+'树木（北院）'!G16+'树木（南院）'!G16</f>
        <v>0</v>
      </c>
      <c r="H10" s="16">
        <f>'树木（院外）'!H16+'树木（北院）'!H16+'树木（南院）'!H16</f>
        <v>0</v>
      </c>
      <c r="I10" s="16">
        <f>'树木（院外）'!I16+'树木（北院）'!I16+'树木（南院）'!I16</f>
        <v>0</v>
      </c>
      <c r="J10" s="16">
        <f>'树木（院外）'!J16+'树木（北院）'!J16+'树木（南院）'!J16</f>
        <v>0</v>
      </c>
      <c r="K10" s="16">
        <f>'树木（院外）'!K16+'树木（北院）'!K16+'树木（南院）'!K16</f>
        <v>0</v>
      </c>
      <c r="L10" s="16">
        <f>'树木（院外）'!L16+'树木（北院）'!L16+'树木（南院）'!L16</f>
        <v>0</v>
      </c>
      <c r="M10" s="16">
        <f t="shared" si="0"/>
        <v>0</v>
      </c>
    </row>
    <row r="11" spans="1:14" ht="18.75" hidden="1" customHeight="1" x14ac:dyDescent="0.15">
      <c r="A11" s="4">
        <v>9</v>
      </c>
      <c r="B11" s="40" t="s">
        <v>22</v>
      </c>
      <c r="C11" s="16">
        <f>'树木（院外）'!C17+'树木（北院）'!C17+'树木（南院）'!C17</f>
        <v>0</v>
      </c>
      <c r="D11" s="16">
        <f>'树木（院外）'!D17+'树木（北院）'!D17+'树木（南院）'!D17</f>
        <v>0</v>
      </c>
      <c r="E11" s="16">
        <f>'树木（院外）'!E17+'树木（北院）'!E17+'树木（南院）'!E17</f>
        <v>0</v>
      </c>
      <c r="F11" s="16">
        <f>'树木（院外）'!F17+'树木（北院）'!F17+'树木（南院）'!F17</f>
        <v>0</v>
      </c>
      <c r="G11" s="16">
        <f>'树木（院外）'!G17+'树木（北院）'!G17+'树木（南院）'!G17</f>
        <v>0</v>
      </c>
      <c r="H11" s="16">
        <f>'树木（院外）'!H17+'树木（北院）'!H17+'树木（南院）'!H17</f>
        <v>0</v>
      </c>
      <c r="I11" s="16">
        <f>'树木（院外）'!I17+'树木（北院）'!I17+'树木（南院）'!I17</f>
        <v>0</v>
      </c>
      <c r="J11" s="16">
        <f>'树木（院外）'!J17+'树木（北院）'!J17+'树木（南院）'!J17</f>
        <v>0</v>
      </c>
      <c r="K11" s="16">
        <f>'树木（院外）'!K17+'树木（北院）'!K17+'树木（南院）'!K17</f>
        <v>0</v>
      </c>
      <c r="L11" s="16">
        <f>'树木（院外）'!L17+'树木（北院）'!L17+'树木（南院）'!L17</f>
        <v>0</v>
      </c>
      <c r="M11" s="16">
        <f t="shared" si="0"/>
        <v>0</v>
      </c>
    </row>
    <row r="12" spans="1:14" ht="18.75" hidden="1" customHeight="1" x14ac:dyDescent="0.15">
      <c r="A12" s="4">
        <v>10</v>
      </c>
      <c r="B12" s="40" t="s">
        <v>23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  <c r="L12" s="16">
        <f>'树木（院外）'!L18+'树木（北院）'!L18+'树木（南院）'!L18</f>
        <v>0</v>
      </c>
      <c r="M12" s="16">
        <f t="shared" si="0"/>
        <v>0</v>
      </c>
    </row>
    <row r="13" spans="1:14" ht="18.75" hidden="1" customHeight="1" x14ac:dyDescent="0.15">
      <c r="A13" s="4">
        <v>11</v>
      </c>
      <c r="B13" s="40" t="s">
        <v>24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f t="shared" si="0"/>
        <v>0</v>
      </c>
    </row>
    <row r="14" spans="1:14" ht="18.75" customHeight="1" x14ac:dyDescent="0.15">
      <c r="A14" s="40">
        <v>12</v>
      </c>
      <c r="B14" s="40" t="s">
        <v>25</v>
      </c>
      <c r="C14" s="44">
        <v>0</v>
      </c>
      <c r="D14" s="44">
        <v>0</v>
      </c>
      <c r="E14" s="44">
        <v>0</v>
      </c>
      <c r="F14" s="44">
        <v>0</v>
      </c>
      <c r="G14" s="44">
        <v>2</v>
      </c>
      <c r="H14" s="44">
        <v>8</v>
      </c>
      <c r="I14" s="44">
        <v>0</v>
      </c>
      <c r="J14" s="44">
        <v>2</v>
      </c>
      <c r="K14" s="44">
        <v>0</v>
      </c>
      <c r="L14" s="44">
        <v>0</v>
      </c>
      <c r="M14" s="44">
        <f t="shared" si="0"/>
        <v>12</v>
      </c>
    </row>
    <row r="15" spans="1:14" ht="18.75" hidden="1" customHeight="1" x14ac:dyDescent="0.15">
      <c r="A15" s="42">
        <v>13</v>
      </c>
      <c r="B15" s="42" t="s">
        <v>26</v>
      </c>
      <c r="C15" s="16">
        <v>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16">
        <f t="shared" si="0"/>
        <v>0</v>
      </c>
    </row>
    <row r="16" spans="1:14" ht="18.75" customHeight="1" x14ac:dyDescent="0.15">
      <c r="A16" s="40">
        <v>14</v>
      </c>
      <c r="B16" s="40" t="s">
        <v>27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3</v>
      </c>
      <c r="J16" s="44">
        <v>0</v>
      </c>
      <c r="K16" s="44">
        <v>0</v>
      </c>
      <c r="L16" s="44">
        <v>0</v>
      </c>
      <c r="M16" s="44">
        <f t="shared" si="0"/>
        <v>3</v>
      </c>
    </row>
    <row r="17" spans="1:13" ht="18.75" customHeight="1" x14ac:dyDescent="0.15">
      <c r="A17" s="40">
        <v>15</v>
      </c>
      <c r="B17" s="40" t="s">
        <v>28</v>
      </c>
      <c r="C17" s="44">
        <v>0</v>
      </c>
      <c r="D17" s="44">
        <v>180</v>
      </c>
      <c r="E17" s="44">
        <v>10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f t="shared" si="0"/>
        <v>190</v>
      </c>
    </row>
    <row r="18" spans="1:13" ht="18.75" hidden="1" customHeight="1" x14ac:dyDescent="0.15">
      <c r="A18" s="42">
        <v>16</v>
      </c>
      <c r="B18" s="42" t="s">
        <v>31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f t="shared" si="0"/>
        <v>0</v>
      </c>
    </row>
    <row r="19" spans="1:13" ht="18.75" customHeight="1" x14ac:dyDescent="0.15">
      <c r="A19" s="40">
        <v>17</v>
      </c>
      <c r="B19" s="40" t="s">
        <v>29</v>
      </c>
      <c r="C19" s="44">
        <v>0</v>
      </c>
      <c r="D19" s="44">
        <v>2</v>
      </c>
      <c r="E19" s="44">
        <v>6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f t="shared" si="0"/>
        <v>8</v>
      </c>
    </row>
    <row r="20" spans="1:13" ht="18.75" hidden="1" customHeight="1" x14ac:dyDescent="0.15">
      <c r="A20" s="42">
        <v>18</v>
      </c>
      <c r="B20" s="42" t="s">
        <v>30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f t="shared" si="0"/>
        <v>0</v>
      </c>
    </row>
    <row r="21" spans="1:13" ht="18.75" hidden="1" customHeight="1" x14ac:dyDescent="0.15">
      <c r="A21" s="4">
        <v>19</v>
      </c>
      <c r="B21" s="41" t="s">
        <v>39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f t="shared" si="0"/>
        <v>0</v>
      </c>
    </row>
    <row r="22" spans="1:13" ht="18.75" customHeight="1" x14ac:dyDescent="0.15">
      <c r="A22" s="40">
        <v>20</v>
      </c>
      <c r="B22" s="41" t="s">
        <v>40</v>
      </c>
      <c r="C22" s="44">
        <v>0</v>
      </c>
      <c r="D22" s="44">
        <v>0</v>
      </c>
      <c r="E22" s="44">
        <v>1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f t="shared" si="0"/>
        <v>1</v>
      </c>
    </row>
    <row r="23" spans="1:13" ht="18.75" customHeight="1" x14ac:dyDescent="0.15">
      <c r="A23" s="40">
        <v>21</v>
      </c>
      <c r="B23" s="41" t="s">
        <v>41</v>
      </c>
      <c r="C23" s="44">
        <v>3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f t="shared" si="0"/>
        <v>3</v>
      </c>
    </row>
    <row r="24" spans="1:13" ht="18.75" hidden="1" customHeight="1" x14ac:dyDescent="0.15">
      <c r="A24" s="42">
        <v>22</v>
      </c>
      <c r="B24" s="45" t="s">
        <v>42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f t="shared" si="0"/>
        <v>0</v>
      </c>
    </row>
    <row r="25" spans="1:13" ht="18.75" hidden="1" customHeight="1" x14ac:dyDescent="0.15">
      <c r="A25" s="4">
        <v>23</v>
      </c>
      <c r="B25" s="41" t="s">
        <v>43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f t="shared" si="0"/>
        <v>0</v>
      </c>
    </row>
    <row r="26" spans="1:13" ht="18.75" hidden="1" customHeight="1" x14ac:dyDescent="0.15">
      <c r="A26" s="4">
        <v>24</v>
      </c>
      <c r="B26" s="40" t="s">
        <v>32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f t="shared" si="0"/>
        <v>0</v>
      </c>
    </row>
    <row r="27" spans="1:13" ht="18.75" hidden="1" customHeight="1" x14ac:dyDescent="0.15">
      <c r="A27" s="4">
        <v>25</v>
      </c>
      <c r="B27" s="40" t="s">
        <v>44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f t="shared" si="0"/>
        <v>0</v>
      </c>
    </row>
    <row r="28" spans="1:13" ht="18.75" hidden="1" customHeight="1" x14ac:dyDescent="0.15">
      <c r="A28" s="4">
        <v>26</v>
      </c>
      <c r="B28" s="40" t="s">
        <v>45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f t="shared" si="0"/>
        <v>0</v>
      </c>
    </row>
    <row r="29" spans="1:13" ht="18.75" hidden="1" customHeight="1" x14ac:dyDescent="0.15">
      <c r="A29" s="4">
        <v>27</v>
      </c>
      <c r="B29" s="40" t="s">
        <v>46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f t="shared" si="0"/>
        <v>0</v>
      </c>
    </row>
    <row r="30" spans="1:13" ht="18.75" hidden="1" customHeight="1" x14ac:dyDescent="0.15">
      <c r="A30" s="4">
        <v>28</v>
      </c>
      <c r="B30" s="40" t="s">
        <v>47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f t="shared" si="0"/>
        <v>0</v>
      </c>
    </row>
    <row r="31" spans="1:13" ht="18.75" hidden="1" customHeight="1" x14ac:dyDescent="0.15">
      <c r="A31" s="4">
        <v>29</v>
      </c>
      <c r="B31" s="40" t="s">
        <v>136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f t="shared" si="0"/>
        <v>0</v>
      </c>
    </row>
    <row r="32" spans="1:13" ht="18.75" hidden="1" customHeight="1" x14ac:dyDescent="0.15">
      <c r="A32" s="4">
        <v>30</v>
      </c>
      <c r="B32" s="40" t="s">
        <v>137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f t="shared" si="0"/>
        <v>0</v>
      </c>
    </row>
    <row r="33" spans="1:13" ht="18.75" customHeight="1" x14ac:dyDescent="0.15">
      <c r="A33" s="40">
        <v>31</v>
      </c>
      <c r="B33" s="40" t="s">
        <v>138</v>
      </c>
      <c r="C33" s="44">
        <v>0</v>
      </c>
      <c r="D33" s="44">
        <v>2</v>
      </c>
      <c r="E33" s="44">
        <v>9</v>
      </c>
      <c r="F33" s="44">
        <v>9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f t="shared" si="0"/>
        <v>20</v>
      </c>
    </row>
    <row r="34" spans="1:13" ht="18.75" customHeight="1" x14ac:dyDescent="0.15">
      <c r="A34" s="18"/>
      <c r="B34" s="44"/>
      <c r="C34" s="44">
        <f t="shared" ref="C34:L34" si="1">SUM(C3:C33)</f>
        <v>8</v>
      </c>
      <c r="D34" s="44">
        <f t="shared" si="1"/>
        <v>233</v>
      </c>
      <c r="E34" s="44">
        <f t="shared" si="1"/>
        <v>29</v>
      </c>
      <c r="F34" s="44">
        <f t="shared" si="1"/>
        <v>23</v>
      </c>
      <c r="G34" s="44">
        <f t="shared" si="1"/>
        <v>6</v>
      </c>
      <c r="H34" s="44">
        <f t="shared" si="1"/>
        <v>8</v>
      </c>
      <c r="I34" s="44">
        <f t="shared" si="1"/>
        <v>6</v>
      </c>
      <c r="J34" s="44">
        <f t="shared" si="1"/>
        <v>2</v>
      </c>
      <c r="K34" s="44">
        <f t="shared" si="1"/>
        <v>0</v>
      </c>
      <c r="L34" s="44">
        <f t="shared" si="1"/>
        <v>0</v>
      </c>
      <c r="M34" s="48">
        <f>SUM(C34:L34)</f>
        <v>315</v>
      </c>
    </row>
    <row r="35" spans="1:13" ht="18.75" hidden="1" customHeight="1" x14ac:dyDescent="0.15">
      <c r="A35" s="12">
        <v>32</v>
      </c>
      <c r="B35" s="12" t="s">
        <v>141</v>
      </c>
      <c r="C35">
        <f>39+200*2</f>
        <v>439</v>
      </c>
    </row>
    <row r="36" spans="1:13" ht="18.75" hidden="1" customHeight="1" x14ac:dyDescent="0.15">
      <c r="A36" s="12">
        <v>33</v>
      </c>
      <c r="B36" s="12" t="s">
        <v>143</v>
      </c>
      <c r="C36">
        <f>300+1500</f>
        <v>1800</v>
      </c>
    </row>
    <row r="37" spans="1:13" ht="18.75" hidden="1" customHeight="1" x14ac:dyDescent="0.15">
      <c r="A37" s="12">
        <v>34</v>
      </c>
      <c r="B37" s="12" t="s">
        <v>144</v>
      </c>
      <c r="C37">
        <f>130+710</f>
        <v>840</v>
      </c>
    </row>
    <row r="38" spans="1:13" ht="18.75" hidden="1" customHeight="1" x14ac:dyDescent="0.15">
      <c r="A38" s="12">
        <v>35</v>
      </c>
      <c r="B38" s="12" t="s">
        <v>145</v>
      </c>
      <c r="C38">
        <v>730</v>
      </c>
    </row>
    <row r="39" spans="1:13" ht="18.75" hidden="1" customHeight="1" x14ac:dyDescent="0.15">
      <c r="A39" s="12">
        <v>36</v>
      </c>
      <c r="B39" s="12" t="s">
        <v>146</v>
      </c>
      <c r="C39">
        <v>70</v>
      </c>
    </row>
    <row r="40" spans="1:13" ht="18.75" hidden="1" customHeight="1" x14ac:dyDescent="0.15">
      <c r="A40" s="12">
        <v>37</v>
      </c>
      <c r="B40" s="12" t="s">
        <v>147</v>
      </c>
      <c r="C40" s="17">
        <f>300+8000</f>
        <v>8300</v>
      </c>
      <c r="D40" s="17"/>
    </row>
    <row r="42" spans="1:13" ht="18.75" customHeight="1" x14ac:dyDescent="0.15">
      <c r="A42" s="12">
        <v>38</v>
      </c>
      <c r="B42" s="12" t="s">
        <v>139</v>
      </c>
      <c r="C42">
        <f>('树木（院外）'!C51+'树木（北院）'!C43+225)*10</f>
        <v>3900</v>
      </c>
    </row>
    <row r="43" spans="1:13" ht="34.5" customHeight="1" x14ac:dyDescent="0.15">
      <c r="A43" s="12">
        <v>39</v>
      </c>
      <c r="B43" s="13" t="s">
        <v>148</v>
      </c>
      <c r="C43">
        <v>6</v>
      </c>
    </row>
    <row r="44" spans="1:13" ht="18.75" customHeight="1" x14ac:dyDescent="0.15">
      <c r="A44" s="12">
        <v>40</v>
      </c>
      <c r="B44" s="15" t="s">
        <v>149</v>
      </c>
      <c r="C44">
        <f>'树木（北院）'!C45</f>
        <v>117</v>
      </c>
    </row>
    <row r="45" spans="1:13" ht="18.75" customHeight="1" x14ac:dyDescent="0.15">
      <c r="A45" s="12">
        <v>41</v>
      </c>
      <c r="B45" s="15" t="str">
        <f>'树木（北院）'!B46</f>
        <v>紫叶小檗</v>
      </c>
      <c r="C45">
        <f>'树木（北院）'!C46</f>
        <v>118</v>
      </c>
    </row>
    <row r="46" spans="1:13" ht="18.75" customHeight="1" x14ac:dyDescent="0.15">
      <c r="A46" s="12">
        <v>42</v>
      </c>
      <c r="B46" s="15" t="str">
        <f>'树木（北院）'!B47</f>
        <v>侧柏</v>
      </c>
      <c r="C46">
        <f>'树木（北院）'!C47</f>
        <v>32</v>
      </c>
    </row>
  </sheetData>
  <autoFilter ref="A2:N40" xr:uid="{00000000-0009-0000-0000-000003000000}">
    <filterColumn colId="12">
      <filters>
        <filter val="1"/>
        <filter val="12"/>
        <filter val="15"/>
        <filter val="190"/>
        <filter val="2"/>
        <filter val="20"/>
        <filter val="3"/>
        <filter val="313"/>
        <filter val="32"/>
        <filter val="8"/>
      </filters>
    </filterColumn>
  </autoFilter>
  <mergeCells count="3">
    <mergeCell ref="A1:A2"/>
    <mergeCell ref="B1:B2"/>
    <mergeCell ref="C1:L1"/>
  </mergeCells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6"/>
  <sheetViews>
    <sheetView topLeftCell="A16" workbookViewId="0">
      <selection activeCell="F28" sqref="F28"/>
    </sheetView>
  </sheetViews>
  <sheetFormatPr defaultColWidth="9" defaultRowHeight="12" x14ac:dyDescent="0.15"/>
  <cols>
    <col min="1" max="1" width="9" style="33"/>
    <col min="2" max="5" width="9" style="21"/>
    <col min="6" max="6" width="17.125" style="21" bestFit="1" customWidth="1"/>
    <col min="7" max="7" width="14.125" style="21" bestFit="1" customWidth="1"/>
    <col min="8" max="16384" width="9" style="21"/>
  </cols>
  <sheetData>
    <row r="1" spans="1:7" x14ac:dyDescent="0.15">
      <c r="A1" s="31" t="s">
        <v>219</v>
      </c>
      <c r="B1" s="31" t="s">
        <v>220</v>
      </c>
      <c r="C1" s="31" t="s">
        <v>221</v>
      </c>
      <c r="D1" s="31" t="s">
        <v>222</v>
      </c>
      <c r="E1" s="31" t="s">
        <v>244</v>
      </c>
      <c r="F1" s="31" t="s">
        <v>245</v>
      </c>
      <c r="G1" s="31" t="s">
        <v>223</v>
      </c>
    </row>
    <row r="2" spans="1:7" x14ac:dyDescent="0.15">
      <c r="A2" s="32">
        <v>1</v>
      </c>
      <c r="B2" s="32" t="s">
        <v>243</v>
      </c>
      <c r="C2" s="32" t="s">
        <v>161</v>
      </c>
      <c r="D2" s="32">
        <v>15</v>
      </c>
      <c r="E2" s="32">
        <v>32</v>
      </c>
      <c r="F2" s="32">
        <f>VLOOKUP(C2,补偿标准!A:G,VLOOKUP(D2,补偿标准!K:L,2,1),0)</f>
        <v>20</v>
      </c>
      <c r="G2" s="32">
        <f>F2*E2*D2</f>
        <v>9600</v>
      </c>
    </row>
    <row r="3" spans="1:7" x14ac:dyDescent="0.15">
      <c r="A3" s="32">
        <v>2</v>
      </c>
      <c r="B3" s="32" t="s">
        <v>243</v>
      </c>
      <c r="C3" s="32" t="s">
        <v>162</v>
      </c>
      <c r="D3" s="32">
        <v>6.5</v>
      </c>
      <c r="E3" s="32">
        <v>5</v>
      </c>
      <c r="F3" s="32">
        <f>VLOOKUP(C3,补偿标准!A:G,VLOOKUP(D3,补偿标准!K:L,2,1),0)</f>
        <v>12</v>
      </c>
      <c r="G3" s="32">
        <f t="shared" ref="G3:G25" si="0">F3*E3*D3</f>
        <v>390</v>
      </c>
    </row>
    <row r="4" spans="1:7" x14ac:dyDescent="0.15">
      <c r="A4" s="32">
        <v>3</v>
      </c>
      <c r="B4" s="32" t="s">
        <v>243</v>
      </c>
      <c r="C4" s="32" t="s">
        <v>162</v>
      </c>
      <c r="D4" s="32">
        <v>25</v>
      </c>
      <c r="E4" s="32">
        <v>2</v>
      </c>
      <c r="F4" s="32">
        <f>VLOOKUP(C4,补偿标准!A:G,VLOOKUP(D4,补偿标准!K:L,2,1),0)</f>
        <v>32</v>
      </c>
      <c r="G4" s="32">
        <f t="shared" si="0"/>
        <v>1600</v>
      </c>
    </row>
    <row r="5" spans="1:7" x14ac:dyDescent="0.15">
      <c r="A5" s="32">
        <v>4</v>
      </c>
      <c r="B5" s="32" t="s">
        <v>243</v>
      </c>
      <c r="C5" s="32" t="s">
        <v>162</v>
      </c>
      <c r="D5" s="32">
        <v>45</v>
      </c>
      <c r="E5" s="32">
        <v>1</v>
      </c>
      <c r="F5" s="32">
        <f>VLOOKUP(C5,补偿标准!A:G,VLOOKUP(D5,补偿标准!K:L,2,1),0)</f>
        <v>100</v>
      </c>
      <c r="G5" s="32">
        <f t="shared" si="0"/>
        <v>4500</v>
      </c>
    </row>
    <row r="6" spans="1:7" x14ac:dyDescent="0.15">
      <c r="A6" s="32">
        <v>5</v>
      </c>
      <c r="B6" s="32" t="s">
        <v>243</v>
      </c>
      <c r="C6" s="32" t="s">
        <v>164</v>
      </c>
      <c r="D6" s="32">
        <v>65</v>
      </c>
      <c r="E6" s="32">
        <v>2</v>
      </c>
      <c r="F6" s="32">
        <f>VLOOKUP(C6,补偿标准!A:G,VLOOKUP(D6,补偿标准!K:L,2,1),0)</f>
        <v>100</v>
      </c>
      <c r="G6" s="32">
        <f t="shared" si="0"/>
        <v>13000</v>
      </c>
    </row>
    <row r="7" spans="1:7" x14ac:dyDescent="0.15">
      <c r="A7" s="32">
        <v>6</v>
      </c>
      <c r="B7" s="32" t="s">
        <v>243</v>
      </c>
      <c r="C7" s="32" t="s">
        <v>165</v>
      </c>
      <c r="D7" s="32">
        <v>25</v>
      </c>
      <c r="E7" s="32">
        <v>1</v>
      </c>
      <c r="F7" s="32">
        <f>VLOOKUP(C7,补偿标准!A:G,VLOOKUP(D7,补偿标准!K:L,2,1),0)</f>
        <v>32</v>
      </c>
      <c r="G7" s="32">
        <f t="shared" si="0"/>
        <v>800</v>
      </c>
    </row>
    <row r="8" spans="1:7" x14ac:dyDescent="0.15">
      <c r="A8" s="32">
        <v>7</v>
      </c>
      <c r="B8" s="32" t="s">
        <v>243</v>
      </c>
      <c r="C8" s="32" t="s">
        <v>166</v>
      </c>
      <c r="D8" s="32">
        <v>15</v>
      </c>
      <c r="E8" s="32">
        <v>15</v>
      </c>
      <c r="F8" s="32">
        <f>VLOOKUP(C8,补偿标准!A:G,VLOOKUP(D8,补偿标准!K:L,2,1),0)</f>
        <v>20</v>
      </c>
      <c r="G8" s="32">
        <f t="shared" si="0"/>
        <v>4500</v>
      </c>
    </row>
    <row r="9" spans="1:7" x14ac:dyDescent="0.15">
      <c r="A9" s="32">
        <v>8</v>
      </c>
      <c r="B9" s="32" t="s">
        <v>243</v>
      </c>
      <c r="C9" s="32" t="s">
        <v>167</v>
      </c>
      <c r="D9" s="32">
        <v>25</v>
      </c>
      <c r="E9" s="32">
        <v>2</v>
      </c>
      <c r="F9" s="32">
        <f>VLOOKUP(C9,补偿标准!A:G,VLOOKUP(D9,补偿标准!K:L,2,1),0)</f>
        <v>32</v>
      </c>
      <c r="G9" s="32">
        <f t="shared" si="0"/>
        <v>1600</v>
      </c>
    </row>
    <row r="10" spans="1:7" x14ac:dyDescent="0.15">
      <c r="A10" s="32">
        <v>9</v>
      </c>
      <c r="B10" s="32" t="s">
        <v>243</v>
      </c>
      <c r="C10" s="32" t="s">
        <v>167</v>
      </c>
      <c r="D10" s="32">
        <v>35</v>
      </c>
      <c r="E10" s="32">
        <v>14</v>
      </c>
      <c r="F10" s="32">
        <f>VLOOKUP(C10,补偿标准!A:G,VLOOKUP(D10,补偿标准!K:L,2,1),0)</f>
        <v>48</v>
      </c>
      <c r="G10" s="32">
        <f t="shared" si="0"/>
        <v>23520</v>
      </c>
    </row>
    <row r="11" spans="1:7" x14ac:dyDescent="0.15">
      <c r="A11" s="32">
        <v>10</v>
      </c>
      <c r="B11" s="32" t="s">
        <v>243</v>
      </c>
      <c r="C11" s="32" t="s">
        <v>167</v>
      </c>
      <c r="D11" s="32">
        <v>45</v>
      </c>
      <c r="E11" s="32">
        <v>3</v>
      </c>
      <c r="F11" s="32">
        <f>VLOOKUP(C11,补偿标准!A:G,VLOOKUP(D11,补偿标准!K:L,2,1),0)</f>
        <v>100</v>
      </c>
      <c r="G11" s="32">
        <f t="shared" si="0"/>
        <v>13500</v>
      </c>
    </row>
    <row r="12" spans="1:7" x14ac:dyDescent="0.15">
      <c r="A12" s="32">
        <v>11</v>
      </c>
      <c r="B12" s="32" t="s">
        <v>243</v>
      </c>
      <c r="C12" s="32" t="s">
        <v>167</v>
      </c>
      <c r="D12" s="32">
        <v>65</v>
      </c>
      <c r="E12" s="32">
        <v>1</v>
      </c>
      <c r="F12" s="32">
        <f>VLOOKUP(C12,补偿标准!A:G,VLOOKUP(D12,补偿标准!K:L,2,1),0)</f>
        <v>100</v>
      </c>
      <c r="G12" s="32">
        <f t="shared" si="0"/>
        <v>6500</v>
      </c>
    </row>
    <row r="13" spans="1:7" x14ac:dyDescent="0.15">
      <c r="A13" s="32">
        <v>12</v>
      </c>
      <c r="B13" s="32" t="s">
        <v>243</v>
      </c>
      <c r="C13" s="32" t="s">
        <v>172</v>
      </c>
      <c r="D13" s="32">
        <v>45</v>
      </c>
      <c r="E13" s="32">
        <v>2</v>
      </c>
      <c r="F13" s="32">
        <f>VLOOKUP(C13,补偿标准!A:G,VLOOKUP(D13,补偿标准!K:L,2,1),0)</f>
        <v>56</v>
      </c>
      <c r="G13" s="32">
        <f t="shared" si="0"/>
        <v>5040</v>
      </c>
    </row>
    <row r="14" spans="1:7" x14ac:dyDescent="0.15">
      <c r="A14" s="32">
        <v>13</v>
      </c>
      <c r="B14" s="32" t="s">
        <v>243</v>
      </c>
      <c r="C14" s="32" t="s">
        <v>172</v>
      </c>
      <c r="D14" s="32">
        <v>55</v>
      </c>
      <c r="E14" s="32">
        <v>8</v>
      </c>
      <c r="F14" s="32">
        <f>VLOOKUP(C14,补偿标准!A:G,VLOOKUP(D14,补偿标准!K:L,2,1),0)</f>
        <v>56</v>
      </c>
      <c r="G14" s="32">
        <f t="shared" si="0"/>
        <v>24640</v>
      </c>
    </row>
    <row r="15" spans="1:7" x14ac:dyDescent="0.15">
      <c r="A15" s="32">
        <v>14</v>
      </c>
      <c r="B15" s="32" t="s">
        <v>243</v>
      </c>
      <c r="C15" s="32" t="s">
        <v>172</v>
      </c>
      <c r="D15" s="32">
        <v>75</v>
      </c>
      <c r="E15" s="32">
        <v>2</v>
      </c>
      <c r="F15" s="32">
        <f>VLOOKUP(C15,补偿标准!A:G,VLOOKUP(D15,补偿标准!K:L,2,1),0)</f>
        <v>56</v>
      </c>
      <c r="G15" s="32">
        <f t="shared" si="0"/>
        <v>8400</v>
      </c>
    </row>
    <row r="16" spans="1:7" x14ac:dyDescent="0.15">
      <c r="A16" s="32">
        <v>15</v>
      </c>
      <c r="B16" s="32" t="s">
        <v>243</v>
      </c>
      <c r="C16" s="32" t="s">
        <v>174</v>
      </c>
      <c r="D16" s="32">
        <v>65</v>
      </c>
      <c r="E16" s="32">
        <v>3</v>
      </c>
      <c r="F16" s="32">
        <f>VLOOKUP(C16,补偿标准!A:G,VLOOKUP(D16,补偿标准!K:L,2,1),0)</f>
        <v>56</v>
      </c>
      <c r="G16" s="32">
        <f t="shared" si="0"/>
        <v>10920</v>
      </c>
    </row>
    <row r="17" spans="1:7" x14ac:dyDescent="0.15">
      <c r="A17" s="32">
        <v>16</v>
      </c>
      <c r="B17" s="32" t="s">
        <v>243</v>
      </c>
      <c r="C17" s="32" t="s">
        <v>175</v>
      </c>
      <c r="D17" s="32">
        <v>15</v>
      </c>
      <c r="E17" s="32">
        <v>180</v>
      </c>
      <c r="F17" s="32">
        <f>VLOOKUP(C17,补偿标准!A:G,VLOOKUP(D17,补偿标准!K:L,2,1),0)</f>
        <v>12</v>
      </c>
      <c r="G17" s="32">
        <f t="shared" si="0"/>
        <v>32400</v>
      </c>
    </row>
    <row r="18" spans="1:7" x14ac:dyDescent="0.15">
      <c r="A18" s="32">
        <v>17</v>
      </c>
      <c r="B18" s="32" t="s">
        <v>243</v>
      </c>
      <c r="C18" s="32" t="s">
        <v>175</v>
      </c>
      <c r="D18" s="32">
        <v>25</v>
      </c>
      <c r="E18" s="32">
        <v>10</v>
      </c>
      <c r="F18" s="32">
        <f>VLOOKUP(C18,补偿标准!A:G,VLOOKUP(D18,补偿标准!K:L,2,1),0)</f>
        <v>20</v>
      </c>
      <c r="G18" s="32">
        <f t="shared" si="0"/>
        <v>5000</v>
      </c>
    </row>
    <row r="19" spans="1:7" x14ac:dyDescent="0.15">
      <c r="A19" s="32">
        <v>18</v>
      </c>
      <c r="B19" s="32" t="s">
        <v>243</v>
      </c>
      <c r="C19" s="32" t="s">
        <v>177</v>
      </c>
      <c r="D19" s="32">
        <v>15</v>
      </c>
      <c r="E19" s="32">
        <v>2</v>
      </c>
      <c r="F19" s="32">
        <f>VLOOKUP(C19,补偿标准!A:G,VLOOKUP(D19,补偿标准!K:L,2,1),0)</f>
        <v>52</v>
      </c>
      <c r="G19" s="32">
        <f t="shared" si="0"/>
        <v>1560</v>
      </c>
    </row>
    <row r="20" spans="1:7" x14ac:dyDescent="0.15">
      <c r="A20" s="32">
        <v>19</v>
      </c>
      <c r="B20" s="32" t="s">
        <v>243</v>
      </c>
      <c r="C20" s="32" t="s">
        <v>177</v>
      </c>
      <c r="D20" s="32">
        <v>25</v>
      </c>
      <c r="E20" s="32">
        <v>6</v>
      </c>
      <c r="F20" s="32">
        <f>VLOOKUP(C20,补偿标准!A:G,VLOOKUP(D20,补偿标准!K:L,2,1),0)</f>
        <v>76</v>
      </c>
      <c r="G20" s="32">
        <f t="shared" si="0"/>
        <v>11400</v>
      </c>
    </row>
    <row r="21" spans="1:7" x14ac:dyDescent="0.15">
      <c r="A21" s="32">
        <v>20</v>
      </c>
      <c r="B21" s="32" t="s">
        <v>243</v>
      </c>
      <c r="C21" s="32" t="s">
        <v>180</v>
      </c>
      <c r="D21" s="32">
        <v>25</v>
      </c>
      <c r="E21" s="32">
        <v>1</v>
      </c>
      <c r="F21" s="32">
        <f>VLOOKUP(C21,补偿标准!A:G,VLOOKUP(D21,补偿标准!K:L,2,1),0)</f>
        <v>76</v>
      </c>
      <c r="G21" s="32">
        <f t="shared" si="0"/>
        <v>1900</v>
      </c>
    </row>
    <row r="22" spans="1:7" x14ac:dyDescent="0.15">
      <c r="A22" s="32">
        <v>21</v>
      </c>
      <c r="B22" s="32" t="s">
        <v>243</v>
      </c>
      <c r="C22" s="32" t="s">
        <v>181</v>
      </c>
      <c r="D22" s="32">
        <v>6.5</v>
      </c>
      <c r="E22" s="32">
        <v>3</v>
      </c>
      <c r="F22" s="32">
        <f>VLOOKUP(C22,补偿标准!A:G,VLOOKUP(D22,补偿标准!K:L,2,1),0)</f>
        <v>28</v>
      </c>
      <c r="G22" s="32">
        <f t="shared" si="0"/>
        <v>546</v>
      </c>
    </row>
    <row r="23" spans="1:7" x14ac:dyDescent="0.15">
      <c r="A23" s="32">
        <v>22</v>
      </c>
      <c r="B23" s="32" t="s">
        <v>243</v>
      </c>
      <c r="C23" s="32" t="s">
        <v>191</v>
      </c>
      <c r="D23" s="32">
        <v>15</v>
      </c>
      <c r="E23" s="32">
        <v>2</v>
      </c>
      <c r="F23" s="32">
        <f>VLOOKUP(C23,补偿标准!A:G,VLOOKUP(D23,补偿标准!K:L,2,1),0)</f>
        <v>52</v>
      </c>
      <c r="G23" s="32">
        <f t="shared" si="0"/>
        <v>1560</v>
      </c>
    </row>
    <row r="24" spans="1:7" x14ac:dyDescent="0.15">
      <c r="A24" s="32">
        <v>23</v>
      </c>
      <c r="B24" s="32" t="s">
        <v>243</v>
      </c>
      <c r="C24" s="32" t="s">
        <v>191</v>
      </c>
      <c r="D24" s="32">
        <v>25</v>
      </c>
      <c r="E24" s="32">
        <v>9</v>
      </c>
      <c r="F24" s="32">
        <f>VLOOKUP(C24,补偿标准!A:G,VLOOKUP(D24,补偿标准!K:L,2,1),0)</f>
        <v>76</v>
      </c>
      <c r="G24" s="32">
        <f t="shared" si="0"/>
        <v>17100</v>
      </c>
    </row>
    <row r="25" spans="1:7" x14ac:dyDescent="0.15">
      <c r="A25" s="32">
        <v>24</v>
      </c>
      <c r="B25" s="32" t="s">
        <v>243</v>
      </c>
      <c r="C25" s="32" t="s">
        <v>191</v>
      </c>
      <c r="D25" s="32">
        <v>35</v>
      </c>
      <c r="E25" s="32">
        <v>9</v>
      </c>
      <c r="F25" s="32">
        <f>VLOOKUP(C25,补偿标准!A:G,VLOOKUP(D25,补偿标准!K:L,2,1),0)</f>
        <v>104</v>
      </c>
      <c r="G25" s="32">
        <f t="shared" si="0"/>
        <v>32760</v>
      </c>
    </row>
    <row r="26" spans="1:7" x14ac:dyDescent="0.15">
      <c r="G26" s="21">
        <f>SUM(G2:G25)</f>
        <v>232736</v>
      </c>
    </row>
  </sheetData>
  <phoneticPr fontId="1" type="noConversion"/>
  <dataValidations count="1">
    <dataValidation type="list" allowBlank="1" showInputMessage="1" showErrorMessage="1" sqref="C2:C25" xr:uid="{00000000-0002-0000-0400-000000000000}">
      <formula1>INDIRECT(B2)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下拉菜单!$A$1:$C$1</xm:f>
          </x14:formula1>
          <xm:sqref>B2:B25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7"/>
  <sheetViews>
    <sheetView topLeftCell="A28" workbookViewId="0">
      <selection activeCell="B66" sqref="B66"/>
    </sheetView>
  </sheetViews>
  <sheetFormatPr defaultColWidth="9" defaultRowHeight="12" x14ac:dyDescent="0.15"/>
  <cols>
    <col min="1" max="7" width="9" style="36"/>
    <col min="8" max="16384" width="9" style="28"/>
  </cols>
  <sheetData>
    <row r="1" spans="1:12" x14ac:dyDescent="0.15">
      <c r="A1" s="37" t="s">
        <v>199</v>
      </c>
      <c r="B1" s="37" t="s">
        <v>224</v>
      </c>
      <c r="C1" s="37" t="s">
        <v>3</v>
      </c>
      <c r="D1" s="37" t="s">
        <v>4</v>
      </c>
      <c r="E1" s="37" t="s">
        <v>5</v>
      </c>
      <c r="F1" s="37" t="s">
        <v>6</v>
      </c>
      <c r="G1" s="37" t="s">
        <v>7</v>
      </c>
      <c r="K1" s="30">
        <v>0</v>
      </c>
      <c r="L1" s="30">
        <v>2</v>
      </c>
    </row>
    <row r="2" spans="1:12" x14ac:dyDescent="0.15">
      <c r="A2" s="34" t="s">
        <v>209</v>
      </c>
      <c r="B2" s="34">
        <v>20</v>
      </c>
      <c r="C2" s="34">
        <v>20</v>
      </c>
      <c r="D2" s="34">
        <v>44</v>
      </c>
      <c r="E2" s="34">
        <v>84</v>
      </c>
      <c r="F2" s="34">
        <v>144</v>
      </c>
      <c r="G2" s="34">
        <v>240</v>
      </c>
      <c r="K2" s="30">
        <v>1.01</v>
      </c>
      <c r="L2" s="30">
        <v>3</v>
      </c>
    </row>
    <row r="3" spans="1:12" x14ac:dyDescent="0.15">
      <c r="A3" s="34" t="s">
        <v>210</v>
      </c>
      <c r="B3" s="34">
        <v>20</v>
      </c>
      <c r="C3" s="34">
        <v>20</v>
      </c>
      <c r="D3" s="34">
        <v>44</v>
      </c>
      <c r="E3" s="34">
        <v>84</v>
      </c>
      <c r="F3" s="34">
        <v>144</v>
      </c>
      <c r="G3" s="34">
        <v>240</v>
      </c>
      <c r="K3" s="29">
        <v>9.01</v>
      </c>
      <c r="L3" s="30">
        <v>4</v>
      </c>
    </row>
    <row r="4" spans="1:12" x14ac:dyDescent="0.15">
      <c r="A4" s="34" t="s">
        <v>211</v>
      </c>
      <c r="B4" s="34">
        <v>20</v>
      </c>
      <c r="C4" s="34">
        <v>20</v>
      </c>
      <c r="D4" s="34">
        <v>44</v>
      </c>
      <c r="E4" s="34">
        <v>84</v>
      </c>
      <c r="F4" s="34">
        <v>144</v>
      </c>
      <c r="G4" s="34">
        <v>240</v>
      </c>
      <c r="K4" s="29">
        <v>19.010000000000002</v>
      </c>
      <c r="L4" s="30">
        <v>5</v>
      </c>
    </row>
    <row r="5" spans="1:12" x14ac:dyDescent="0.15">
      <c r="A5" s="34" t="s">
        <v>212</v>
      </c>
      <c r="B5" s="34">
        <v>20</v>
      </c>
      <c r="C5" s="34">
        <v>20</v>
      </c>
      <c r="D5" s="34">
        <v>44</v>
      </c>
      <c r="E5" s="34">
        <v>84</v>
      </c>
      <c r="F5" s="34">
        <v>144</v>
      </c>
      <c r="G5" s="34">
        <v>240</v>
      </c>
      <c r="K5" s="29">
        <v>29.01</v>
      </c>
      <c r="L5" s="30">
        <v>6</v>
      </c>
    </row>
    <row r="6" spans="1:12" x14ac:dyDescent="0.15">
      <c r="A6" s="34" t="s">
        <v>213</v>
      </c>
      <c r="B6" s="34">
        <v>20</v>
      </c>
      <c r="C6" s="34">
        <v>20</v>
      </c>
      <c r="D6" s="34">
        <v>44</v>
      </c>
      <c r="E6" s="34">
        <v>84</v>
      </c>
      <c r="F6" s="34">
        <v>144</v>
      </c>
      <c r="G6" s="34">
        <v>240</v>
      </c>
      <c r="K6" s="29">
        <v>39.01</v>
      </c>
      <c r="L6" s="30">
        <v>7</v>
      </c>
    </row>
    <row r="7" spans="1:12" x14ac:dyDescent="0.15">
      <c r="A7" s="34" t="s">
        <v>214</v>
      </c>
      <c r="B7" s="34">
        <v>20</v>
      </c>
      <c r="C7" s="34">
        <v>20</v>
      </c>
      <c r="D7" s="34">
        <v>44</v>
      </c>
      <c r="E7" s="34">
        <v>84</v>
      </c>
      <c r="F7" s="34">
        <v>144</v>
      </c>
      <c r="G7" s="34">
        <v>240</v>
      </c>
      <c r="K7" s="29"/>
      <c r="L7" s="30"/>
    </row>
    <row r="8" spans="1:12" x14ac:dyDescent="0.15">
      <c r="A8" s="35" t="s">
        <v>190</v>
      </c>
      <c r="B8" s="34">
        <v>20</v>
      </c>
      <c r="C8" s="34">
        <v>20</v>
      </c>
      <c r="D8" s="34">
        <v>44</v>
      </c>
      <c r="E8" s="34">
        <v>84</v>
      </c>
      <c r="F8" s="34">
        <v>144</v>
      </c>
      <c r="G8" s="34">
        <v>240</v>
      </c>
    </row>
    <row r="9" spans="1:12" x14ac:dyDescent="0.15">
      <c r="A9" s="34" t="s">
        <v>161</v>
      </c>
      <c r="B9" s="34">
        <v>12</v>
      </c>
      <c r="C9" s="34">
        <v>12</v>
      </c>
      <c r="D9" s="34">
        <v>20</v>
      </c>
      <c r="E9" s="34">
        <v>32</v>
      </c>
      <c r="F9" s="34">
        <v>48</v>
      </c>
      <c r="G9" s="34">
        <v>100</v>
      </c>
    </row>
    <row r="10" spans="1:12" x14ac:dyDescent="0.15">
      <c r="A10" s="34" t="s">
        <v>162</v>
      </c>
      <c r="B10" s="34">
        <v>12</v>
      </c>
      <c r="C10" s="34">
        <v>12</v>
      </c>
      <c r="D10" s="34">
        <v>20</v>
      </c>
      <c r="E10" s="34">
        <v>32</v>
      </c>
      <c r="F10" s="34">
        <v>48</v>
      </c>
      <c r="G10" s="34">
        <v>100</v>
      </c>
    </row>
    <row r="11" spans="1:12" x14ac:dyDescent="0.15">
      <c r="A11" s="34" t="s">
        <v>163</v>
      </c>
      <c r="B11" s="34">
        <v>12</v>
      </c>
      <c r="C11" s="34">
        <v>12</v>
      </c>
      <c r="D11" s="34">
        <v>20</v>
      </c>
      <c r="E11" s="34">
        <v>32</v>
      </c>
      <c r="F11" s="34">
        <v>48</v>
      </c>
      <c r="G11" s="34">
        <v>100</v>
      </c>
    </row>
    <row r="12" spans="1:12" x14ac:dyDescent="0.15">
      <c r="A12" s="34" t="s">
        <v>164</v>
      </c>
      <c r="B12" s="34">
        <v>12</v>
      </c>
      <c r="C12" s="34">
        <v>12</v>
      </c>
      <c r="D12" s="34">
        <v>20</v>
      </c>
      <c r="E12" s="34">
        <v>32</v>
      </c>
      <c r="F12" s="34">
        <v>48</v>
      </c>
      <c r="G12" s="34">
        <v>100</v>
      </c>
    </row>
    <row r="13" spans="1:12" x14ac:dyDescent="0.15">
      <c r="A13" s="34" t="s">
        <v>165</v>
      </c>
      <c r="B13" s="34">
        <v>12</v>
      </c>
      <c r="C13" s="34">
        <v>12</v>
      </c>
      <c r="D13" s="34">
        <v>20</v>
      </c>
      <c r="E13" s="34">
        <v>32</v>
      </c>
      <c r="F13" s="34">
        <v>48</v>
      </c>
      <c r="G13" s="34">
        <v>100</v>
      </c>
    </row>
    <row r="14" spans="1:12" x14ac:dyDescent="0.15">
      <c r="A14" s="34" t="s">
        <v>166</v>
      </c>
      <c r="B14" s="34">
        <v>12</v>
      </c>
      <c r="C14" s="34">
        <v>12</v>
      </c>
      <c r="D14" s="34">
        <v>20</v>
      </c>
      <c r="E14" s="34">
        <v>32</v>
      </c>
      <c r="F14" s="34">
        <v>48</v>
      </c>
      <c r="G14" s="34">
        <v>100</v>
      </c>
    </row>
    <row r="15" spans="1:12" x14ac:dyDescent="0.15">
      <c r="A15" s="34" t="s">
        <v>167</v>
      </c>
      <c r="B15" s="34">
        <v>12</v>
      </c>
      <c r="C15" s="34">
        <v>12</v>
      </c>
      <c r="D15" s="34">
        <v>20</v>
      </c>
      <c r="E15" s="34">
        <v>32</v>
      </c>
      <c r="F15" s="34">
        <v>48</v>
      </c>
      <c r="G15" s="34">
        <v>100</v>
      </c>
    </row>
    <row r="16" spans="1:12" x14ac:dyDescent="0.15">
      <c r="A16" s="34" t="s">
        <v>168</v>
      </c>
      <c r="B16" s="34">
        <v>12</v>
      </c>
      <c r="C16" s="34">
        <v>12</v>
      </c>
      <c r="D16" s="34">
        <v>20</v>
      </c>
      <c r="E16" s="34">
        <v>32</v>
      </c>
      <c r="F16" s="34">
        <v>48</v>
      </c>
      <c r="G16" s="34">
        <v>100</v>
      </c>
    </row>
    <row r="17" spans="1:7" x14ac:dyDescent="0.15">
      <c r="A17" s="34" t="s">
        <v>169</v>
      </c>
      <c r="B17" s="34">
        <v>12</v>
      </c>
      <c r="C17" s="34">
        <v>12</v>
      </c>
      <c r="D17" s="34">
        <v>20</v>
      </c>
      <c r="E17" s="34">
        <v>32</v>
      </c>
      <c r="F17" s="34">
        <v>48</v>
      </c>
      <c r="G17" s="34">
        <v>100</v>
      </c>
    </row>
    <row r="18" spans="1:7" x14ac:dyDescent="0.15">
      <c r="A18" s="34" t="s">
        <v>170</v>
      </c>
      <c r="B18" s="34">
        <v>12</v>
      </c>
      <c r="C18" s="34">
        <v>12</v>
      </c>
      <c r="D18" s="34">
        <v>20</v>
      </c>
      <c r="E18" s="34">
        <v>32</v>
      </c>
      <c r="F18" s="34">
        <v>48</v>
      </c>
      <c r="G18" s="34">
        <v>100</v>
      </c>
    </row>
    <row r="19" spans="1:7" x14ac:dyDescent="0.15">
      <c r="A19" s="35" t="s">
        <v>184</v>
      </c>
      <c r="B19" s="34">
        <v>12</v>
      </c>
      <c r="C19" s="34">
        <v>12</v>
      </c>
      <c r="D19" s="34">
        <v>20</v>
      </c>
      <c r="E19" s="34">
        <v>32</v>
      </c>
      <c r="F19" s="34">
        <v>48</v>
      </c>
      <c r="G19" s="34">
        <v>100</v>
      </c>
    </row>
    <row r="20" spans="1:7" x14ac:dyDescent="0.15">
      <c r="A20" s="34" t="s">
        <v>171</v>
      </c>
      <c r="B20" s="34">
        <v>6</v>
      </c>
      <c r="C20" s="34">
        <v>6</v>
      </c>
      <c r="D20" s="34">
        <v>12</v>
      </c>
      <c r="E20" s="34">
        <v>20</v>
      </c>
      <c r="F20" s="34">
        <v>32</v>
      </c>
      <c r="G20" s="34">
        <v>56</v>
      </c>
    </row>
    <row r="21" spans="1:7" x14ac:dyDescent="0.15">
      <c r="A21" s="34" t="s">
        <v>172</v>
      </c>
      <c r="B21" s="34">
        <v>6</v>
      </c>
      <c r="C21" s="34">
        <v>6</v>
      </c>
      <c r="D21" s="34">
        <v>12</v>
      </c>
      <c r="E21" s="34">
        <v>20</v>
      </c>
      <c r="F21" s="34">
        <v>32</v>
      </c>
      <c r="G21" s="34">
        <v>56</v>
      </c>
    </row>
    <row r="22" spans="1:7" x14ac:dyDescent="0.15">
      <c r="A22" s="34" t="s">
        <v>173</v>
      </c>
      <c r="B22" s="34">
        <v>6</v>
      </c>
      <c r="C22" s="34">
        <v>6</v>
      </c>
      <c r="D22" s="34">
        <v>12</v>
      </c>
      <c r="E22" s="34">
        <v>20</v>
      </c>
      <c r="F22" s="34">
        <v>32</v>
      </c>
      <c r="G22" s="34">
        <v>56</v>
      </c>
    </row>
    <row r="23" spans="1:7" x14ac:dyDescent="0.15">
      <c r="A23" s="34" t="s">
        <v>174</v>
      </c>
      <c r="B23" s="34">
        <v>6</v>
      </c>
      <c r="C23" s="34">
        <v>6</v>
      </c>
      <c r="D23" s="34">
        <v>12</v>
      </c>
      <c r="E23" s="34">
        <v>20</v>
      </c>
      <c r="F23" s="34">
        <v>32</v>
      </c>
      <c r="G23" s="34">
        <v>56</v>
      </c>
    </row>
    <row r="24" spans="1:7" x14ac:dyDescent="0.15">
      <c r="A24" s="34" t="s">
        <v>175</v>
      </c>
      <c r="B24" s="34">
        <v>6</v>
      </c>
      <c r="C24" s="34">
        <v>6</v>
      </c>
      <c r="D24" s="34">
        <v>12</v>
      </c>
      <c r="E24" s="34">
        <v>20</v>
      </c>
      <c r="F24" s="34">
        <v>32</v>
      </c>
      <c r="G24" s="34">
        <v>56</v>
      </c>
    </row>
    <row r="25" spans="1:7" x14ac:dyDescent="0.15">
      <c r="A25" s="34" t="s">
        <v>215</v>
      </c>
      <c r="B25" s="34">
        <v>28</v>
      </c>
      <c r="C25" s="34">
        <v>28</v>
      </c>
      <c r="D25" s="34">
        <v>52</v>
      </c>
      <c r="E25" s="34">
        <v>76</v>
      </c>
      <c r="F25" s="34">
        <v>104</v>
      </c>
      <c r="G25" s="34">
        <v>150</v>
      </c>
    </row>
    <row r="26" spans="1:7" x14ac:dyDescent="0.15">
      <c r="A26" s="34" t="s">
        <v>177</v>
      </c>
      <c r="B26" s="34">
        <v>28</v>
      </c>
      <c r="C26" s="34">
        <v>28</v>
      </c>
      <c r="D26" s="34">
        <v>52</v>
      </c>
      <c r="E26" s="34">
        <v>76</v>
      </c>
      <c r="F26" s="34">
        <v>104</v>
      </c>
      <c r="G26" s="34">
        <v>150</v>
      </c>
    </row>
    <row r="27" spans="1:7" x14ac:dyDescent="0.15">
      <c r="A27" s="34" t="s">
        <v>178</v>
      </c>
      <c r="B27" s="34">
        <v>28</v>
      </c>
      <c r="C27" s="34">
        <v>28</v>
      </c>
      <c r="D27" s="34">
        <v>52</v>
      </c>
      <c r="E27" s="34">
        <v>76</v>
      </c>
      <c r="F27" s="34">
        <v>104</v>
      </c>
      <c r="G27" s="34">
        <v>150</v>
      </c>
    </row>
    <row r="28" spans="1:7" x14ac:dyDescent="0.15">
      <c r="A28" s="34" t="s">
        <v>176</v>
      </c>
      <c r="B28" s="34">
        <v>28</v>
      </c>
      <c r="C28" s="34">
        <v>28</v>
      </c>
      <c r="D28" s="34">
        <v>52</v>
      </c>
      <c r="E28" s="34">
        <v>76</v>
      </c>
      <c r="F28" s="34">
        <v>104</v>
      </c>
      <c r="G28" s="34">
        <v>150</v>
      </c>
    </row>
    <row r="29" spans="1:7" x14ac:dyDescent="0.15">
      <c r="A29" s="35" t="s">
        <v>179</v>
      </c>
      <c r="B29" s="34">
        <v>28</v>
      </c>
      <c r="C29" s="34">
        <v>28</v>
      </c>
      <c r="D29" s="34">
        <v>52</v>
      </c>
      <c r="E29" s="34">
        <v>76</v>
      </c>
      <c r="F29" s="34">
        <v>104</v>
      </c>
      <c r="G29" s="34">
        <v>150</v>
      </c>
    </row>
    <row r="30" spans="1:7" x14ac:dyDescent="0.15">
      <c r="A30" s="35" t="s">
        <v>180</v>
      </c>
      <c r="B30" s="34">
        <v>28</v>
      </c>
      <c r="C30" s="34">
        <v>28</v>
      </c>
      <c r="D30" s="34">
        <v>52</v>
      </c>
      <c r="E30" s="34">
        <v>76</v>
      </c>
      <c r="F30" s="34">
        <v>104</v>
      </c>
      <c r="G30" s="34">
        <v>150</v>
      </c>
    </row>
    <row r="31" spans="1:7" x14ac:dyDescent="0.15">
      <c r="A31" s="35" t="s">
        <v>181</v>
      </c>
      <c r="B31" s="34">
        <v>28</v>
      </c>
      <c r="C31" s="34">
        <v>28</v>
      </c>
      <c r="D31" s="34">
        <v>52</v>
      </c>
      <c r="E31" s="34">
        <v>76</v>
      </c>
      <c r="F31" s="34">
        <v>104</v>
      </c>
      <c r="G31" s="34">
        <v>150</v>
      </c>
    </row>
    <row r="32" spans="1:7" x14ac:dyDescent="0.15">
      <c r="A32" s="35" t="s">
        <v>182</v>
      </c>
      <c r="B32" s="34">
        <v>28</v>
      </c>
      <c r="C32" s="34">
        <v>28</v>
      </c>
      <c r="D32" s="34">
        <v>52</v>
      </c>
      <c r="E32" s="34">
        <v>76</v>
      </c>
      <c r="F32" s="34">
        <v>104</v>
      </c>
      <c r="G32" s="34">
        <v>150</v>
      </c>
    </row>
    <row r="33" spans="1:7" x14ac:dyDescent="0.15">
      <c r="A33" s="35" t="s">
        <v>183</v>
      </c>
      <c r="B33" s="34">
        <v>28</v>
      </c>
      <c r="C33" s="34">
        <v>28</v>
      </c>
      <c r="D33" s="34">
        <v>52</v>
      </c>
      <c r="E33" s="34">
        <v>76</v>
      </c>
      <c r="F33" s="34">
        <v>104</v>
      </c>
      <c r="G33" s="34">
        <v>150</v>
      </c>
    </row>
    <row r="34" spans="1:7" x14ac:dyDescent="0.15">
      <c r="A34" s="35" t="s">
        <v>185</v>
      </c>
      <c r="B34" s="34">
        <v>28</v>
      </c>
      <c r="C34" s="34">
        <v>28</v>
      </c>
      <c r="D34" s="34">
        <v>52</v>
      </c>
      <c r="E34" s="34">
        <v>76</v>
      </c>
      <c r="F34" s="34">
        <v>104</v>
      </c>
      <c r="G34" s="34">
        <v>150</v>
      </c>
    </row>
    <row r="35" spans="1:7" x14ac:dyDescent="0.15">
      <c r="A35" s="35" t="s">
        <v>191</v>
      </c>
      <c r="B35" s="34">
        <v>28</v>
      </c>
      <c r="C35" s="34">
        <v>28</v>
      </c>
      <c r="D35" s="34">
        <v>52</v>
      </c>
      <c r="E35" s="34">
        <v>76</v>
      </c>
      <c r="F35" s="34">
        <v>104</v>
      </c>
      <c r="G35" s="34">
        <v>150</v>
      </c>
    </row>
    <row r="36" spans="1:7" x14ac:dyDescent="0.15">
      <c r="A36" s="35" t="s">
        <v>187</v>
      </c>
      <c r="B36" s="34">
        <v>28</v>
      </c>
      <c r="C36" s="34">
        <v>28</v>
      </c>
      <c r="D36" s="34">
        <v>52</v>
      </c>
      <c r="E36" s="34">
        <v>76</v>
      </c>
      <c r="F36" s="34">
        <v>104</v>
      </c>
      <c r="G36" s="34">
        <v>150</v>
      </c>
    </row>
    <row r="37" spans="1:7" x14ac:dyDescent="0.15">
      <c r="A37" s="35" t="s">
        <v>188</v>
      </c>
      <c r="B37" s="34">
        <v>28</v>
      </c>
      <c r="C37" s="34">
        <v>28</v>
      </c>
      <c r="D37" s="34">
        <v>52</v>
      </c>
      <c r="E37" s="34">
        <v>76</v>
      </c>
      <c r="F37" s="34">
        <v>104</v>
      </c>
      <c r="G37" s="34">
        <v>150</v>
      </c>
    </row>
    <row r="38" spans="1:7" x14ac:dyDescent="0.15">
      <c r="A38" s="35" t="s">
        <v>189</v>
      </c>
      <c r="B38" s="34">
        <v>28</v>
      </c>
      <c r="C38" s="34">
        <v>28</v>
      </c>
      <c r="D38" s="34">
        <v>52</v>
      </c>
      <c r="E38" s="34">
        <v>76</v>
      </c>
      <c r="F38" s="34">
        <v>104</v>
      </c>
      <c r="G38" s="34">
        <v>150</v>
      </c>
    </row>
    <row r="39" spans="1:7" x14ac:dyDescent="0.15">
      <c r="A39" s="35" t="s">
        <v>207</v>
      </c>
      <c r="B39" s="34">
        <v>5</v>
      </c>
      <c r="C39" s="34">
        <v>5</v>
      </c>
      <c r="D39" s="34">
        <v>5</v>
      </c>
      <c r="E39" s="34">
        <v>5</v>
      </c>
      <c r="F39" s="34">
        <v>5</v>
      </c>
      <c r="G39" s="34">
        <v>5</v>
      </c>
    </row>
    <row r="40" spans="1:7" x14ac:dyDescent="0.15">
      <c r="A40" s="38" t="s">
        <v>105</v>
      </c>
      <c r="B40" s="34">
        <v>100</v>
      </c>
      <c r="C40" s="34">
        <v>100</v>
      </c>
      <c r="D40" s="34">
        <v>100</v>
      </c>
      <c r="E40" s="34">
        <v>100</v>
      </c>
      <c r="F40" s="34">
        <v>100</v>
      </c>
      <c r="G40" s="34">
        <v>100</v>
      </c>
    </row>
    <row r="41" spans="1:7" x14ac:dyDescent="0.15">
      <c r="A41" s="35" t="s">
        <v>208</v>
      </c>
      <c r="B41" s="34">
        <v>80</v>
      </c>
      <c r="C41" s="34">
        <v>80</v>
      </c>
      <c r="D41" s="34">
        <v>80</v>
      </c>
      <c r="E41" s="34">
        <v>80</v>
      </c>
      <c r="F41" s="34">
        <v>80</v>
      </c>
      <c r="G41" s="34">
        <v>80</v>
      </c>
    </row>
    <row r="42" spans="1:7" x14ac:dyDescent="0.15">
      <c r="A42" s="35" t="s">
        <v>216</v>
      </c>
      <c r="B42" s="34">
        <v>100</v>
      </c>
      <c r="C42" s="34">
        <v>100</v>
      </c>
      <c r="D42" s="34">
        <v>100</v>
      </c>
      <c r="E42" s="34">
        <v>100</v>
      </c>
      <c r="F42" s="34">
        <v>100</v>
      </c>
      <c r="G42" s="34">
        <v>100</v>
      </c>
    </row>
    <row r="43" spans="1:7" x14ac:dyDescent="0.15">
      <c r="A43" s="35" t="s">
        <v>194</v>
      </c>
      <c r="B43" s="35">
        <v>8</v>
      </c>
      <c r="C43" s="34">
        <v>16</v>
      </c>
      <c r="D43" s="34">
        <v>16</v>
      </c>
      <c r="E43" s="34">
        <v>16</v>
      </c>
      <c r="F43" s="34">
        <v>16</v>
      </c>
      <c r="G43" s="34">
        <v>16</v>
      </c>
    </row>
    <row r="44" spans="1:7" x14ac:dyDescent="0.15">
      <c r="A44" s="35" t="s">
        <v>195</v>
      </c>
      <c r="B44" s="35">
        <v>8</v>
      </c>
      <c r="C44" s="34">
        <v>16</v>
      </c>
      <c r="D44" s="34">
        <v>16</v>
      </c>
      <c r="E44" s="34">
        <v>16</v>
      </c>
      <c r="F44" s="34">
        <v>16</v>
      </c>
      <c r="G44" s="34">
        <v>16</v>
      </c>
    </row>
    <row r="45" spans="1:7" x14ac:dyDescent="0.15">
      <c r="A45" s="35" t="s">
        <v>196</v>
      </c>
      <c r="B45" s="35">
        <v>8</v>
      </c>
      <c r="C45" s="34">
        <v>16</v>
      </c>
      <c r="D45" s="34">
        <v>16</v>
      </c>
      <c r="E45" s="34">
        <v>16</v>
      </c>
      <c r="F45" s="34">
        <v>16</v>
      </c>
      <c r="G45" s="34">
        <v>16</v>
      </c>
    </row>
    <row r="46" spans="1:7" x14ac:dyDescent="0.15">
      <c r="A46" s="35" t="s">
        <v>197</v>
      </c>
      <c r="B46" s="35">
        <v>8</v>
      </c>
      <c r="C46" s="34">
        <v>16</v>
      </c>
      <c r="D46" s="34">
        <v>16</v>
      </c>
      <c r="E46" s="34">
        <v>16</v>
      </c>
      <c r="F46" s="34">
        <v>16</v>
      </c>
      <c r="G46" s="34">
        <v>16</v>
      </c>
    </row>
    <row r="47" spans="1:7" x14ac:dyDescent="0.15">
      <c r="A47" s="35" t="s">
        <v>198</v>
      </c>
      <c r="B47" s="35">
        <v>8</v>
      </c>
      <c r="C47" s="34">
        <v>16</v>
      </c>
      <c r="D47" s="34">
        <v>16</v>
      </c>
      <c r="E47" s="34">
        <v>16</v>
      </c>
      <c r="F47" s="34">
        <v>16</v>
      </c>
      <c r="G47" s="34">
        <v>16</v>
      </c>
    </row>
    <row r="48" spans="1:7" x14ac:dyDescent="0.15">
      <c r="A48" s="39" t="s">
        <v>226</v>
      </c>
      <c r="B48" s="35">
        <v>40</v>
      </c>
      <c r="C48" s="34">
        <v>60</v>
      </c>
      <c r="D48" s="34">
        <v>60</v>
      </c>
      <c r="E48" s="34">
        <v>60</v>
      </c>
      <c r="F48" s="34">
        <v>60</v>
      </c>
      <c r="G48" s="34">
        <v>60</v>
      </c>
    </row>
    <row r="49" spans="1:7" x14ac:dyDescent="0.15">
      <c r="A49" s="39" t="s">
        <v>228</v>
      </c>
      <c r="B49" s="35">
        <v>40</v>
      </c>
      <c r="C49" s="34">
        <v>60</v>
      </c>
      <c r="D49" s="34">
        <v>60</v>
      </c>
      <c r="E49" s="34">
        <v>60</v>
      </c>
      <c r="F49" s="34">
        <v>60</v>
      </c>
      <c r="G49" s="34">
        <v>60</v>
      </c>
    </row>
    <row r="50" spans="1:7" x14ac:dyDescent="0.15">
      <c r="A50" s="39" t="s">
        <v>230</v>
      </c>
      <c r="B50" s="35">
        <v>40</v>
      </c>
      <c r="C50" s="34">
        <v>60</v>
      </c>
      <c r="D50" s="34">
        <v>60</v>
      </c>
      <c r="E50" s="34">
        <v>60</v>
      </c>
      <c r="F50" s="34">
        <v>60</v>
      </c>
      <c r="G50" s="34">
        <v>60</v>
      </c>
    </row>
    <row r="51" spans="1:7" x14ac:dyDescent="0.15">
      <c r="A51" s="39" t="s">
        <v>232</v>
      </c>
      <c r="B51" s="35">
        <v>40</v>
      </c>
      <c r="C51" s="34">
        <v>60</v>
      </c>
      <c r="D51" s="34">
        <v>60</v>
      </c>
      <c r="E51" s="34">
        <v>60</v>
      </c>
      <c r="F51" s="34">
        <v>60</v>
      </c>
      <c r="G51" s="34">
        <v>60</v>
      </c>
    </row>
    <row r="52" spans="1:7" x14ac:dyDescent="0.15">
      <c r="A52" s="39" t="s">
        <v>141</v>
      </c>
      <c r="B52" s="35">
        <v>40</v>
      </c>
      <c r="C52" s="34">
        <v>60</v>
      </c>
      <c r="D52" s="34">
        <v>60</v>
      </c>
      <c r="E52" s="34">
        <v>60</v>
      </c>
      <c r="F52" s="34">
        <v>60</v>
      </c>
      <c r="G52" s="34">
        <v>60</v>
      </c>
    </row>
    <row r="53" spans="1:7" x14ac:dyDescent="0.15">
      <c r="A53" s="39" t="s">
        <v>234</v>
      </c>
      <c r="B53" s="35">
        <v>40</v>
      </c>
      <c r="C53" s="34">
        <v>60</v>
      </c>
      <c r="D53" s="34">
        <v>60</v>
      </c>
      <c r="E53" s="34">
        <v>60</v>
      </c>
      <c r="F53" s="34">
        <v>60</v>
      </c>
      <c r="G53" s="34">
        <v>60</v>
      </c>
    </row>
    <row r="54" spans="1:7" x14ac:dyDescent="0.15">
      <c r="A54" s="39" t="s">
        <v>236</v>
      </c>
      <c r="B54" s="35">
        <v>40</v>
      </c>
      <c r="C54" s="34">
        <v>60</v>
      </c>
      <c r="D54" s="34">
        <v>60</v>
      </c>
      <c r="E54" s="34">
        <v>60</v>
      </c>
      <c r="F54" s="34">
        <v>60</v>
      </c>
      <c r="G54" s="34">
        <v>60</v>
      </c>
    </row>
    <row r="55" spans="1:7" x14ac:dyDescent="0.15">
      <c r="A55" s="39" t="s">
        <v>238</v>
      </c>
      <c r="B55" s="35">
        <v>40</v>
      </c>
      <c r="C55" s="34">
        <v>60</v>
      </c>
      <c r="D55" s="34">
        <v>60</v>
      </c>
      <c r="E55" s="34">
        <v>60</v>
      </c>
      <c r="F55" s="34">
        <v>60</v>
      </c>
      <c r="G55" s="34">
        <v>60</v>
      </c>
    </row>
    <row r="56" spans="1:7" x14ac:dyDescent="0.15">
      <c r="A56" s="39" t="s">
        <v>240</v>
      </c>
      <c r="B56" s="35">
        <v>40</v>
      </c>
      <c r="C56" s="34">
        <v>60</v>
      </c>
      <c r="D56" s="34">
        <v>60</v>
      </c>
      <c r="E56" s="34">
        <v>60</v>
      </c>
      <c r="F56" s="34">
        <v>60</v>
      </c>
      <c r="G56" s="34">
        <v>60</v>
      </c>
    </row>
    <row r="57" spans="1:7" x14ac:dyDescent="0.15">
      <c r="A57" s="39" t="s">
        <v>242</v>
      </c>
      <c r="B57" s="35">
        <v>40</v>
      </c>
      <c r="C57" s="34">
        <v>60</v>
      </c>
      <c r="D57" s="34">
        <v>60</v>
      </c>
      <c r="E57" s="34">
        <v>60</v>
      </c>
      <c r="F57" s="34">
        <v>60</v>
      </c>
      <c r="G57" s="34">
        <v>60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68"/>
  <sheetViews>
    <sheetView workbookViewId="0">
      <selection sqref="A1:H16"/>
    </sheetView>
  </sheetViews>
  <sheetFormatPr defaultColWidth="8.875" defaultRowHeight="13.5" x14ac:dyDescent="0.15"/>
  <cols>
    <col min="2" max="2" width="15.125" customWidth="1"/>
  </cols>
  <sheetData>
    <row r="2" spans="1:8" x14ac:dyDescent="0.15">
      <c r="A2" s="71" t="s">
        <v>152</v>
      </c>
      <c r="B2" s="71" t="s">
        <v>150</v>
      </c>
      <c r="C2" s="72" t="s">
        <v>151</v>
      </c>
      <c r="D2" s="74"/>
      <c r="E2" s="74"/>
      <c r="F2" s="74"/>
      <c r="G2" s="73"/>
    </row>
    <row r="3" spans="1:8" x14ac:dyDescent="0.15">
      <c r="A3" s="71"/>
      <c r="B3" s="71"/>
      <c r="C3" s="19" t="s">
        <v>3</v>
      </c>
      <c r="D3" s="19" t="s">
        <v>4</v>
      </c>
      <c r="E3" s="19" t="s">
        <v>5</v>
      </c>
      <c r="F3" s="19" t="s">
        <v>6</v>
      </c>
      <c r="G3" s="19" t="s">
        <v>7</v>
      </c>
      <c r="H3" s="9"/>
    </row>
    <row r="4" spans="1:8" ht="40.5" x14ac:dyDescent="0.15">
      <c r="A4" s="71"/>
      <c r="B4" s="20" t="s">
        <v>217</v>
      </c>
      <c r="C4" s="18">
        <v>20</v>
      </c>
      <c r="D4" s="18">
        <v>44</v>
      </c>
      <c r="E4" s="18">
        <v>84</v>
      </c>
      <c r="F4" s="18">
        <v>144</v>
      </c>
      <c r="G4" s="18">
        <v>240</v>
      </c>
    </row>
    <row r="5" spans="1:8" ht="67.5" x14ac:dyDescent="0.15">
      <c r="A5" s="71"/>
      <c r="B5" s="20" t="s">
        <v>218</v>
      </c>
      <c r="C5" s="18">
        <v>12</v>
      </c>
      <c r="D5" s="18">
        <v>20</v>
      </c>
      <c r="E5" s="18">
        <v>32</v>
      </c>
      <c r="F5" s="18">
        <v>48</v>
      </c>
      <c r="G5" s="18">
        <v>100</v>
      </c>
    </row>
    <row r="6" spans="1:8" ht="27" x14ac:dyDescent="0.15">
      <c r="A6" s="71"/>
      <c r="B6" s="20" t="s">
        <v>153</v>
      </c>
      <c r="C6" s="18">
        <v>6</v>
      </c>
      <c r="D6" s="18">
        <v>12</v>
      </c>
      <c r="E6" s="18">
        <v>20</v>
      </c>
      <c r="F6" s="18">
        <v>32</v>
      </c>
      <c r="G6" s="18">
        <v>56</v>
      </c>
    </row>
    <row r="7" spans="1:8" ht="27" x14ac:dyDescent="0.15">
      <c r="A7" s="71"/>
      <c r="B7" s="20" t="s">
        <v>154</v>
      </c>
      <c r="C7" s="18">
        <v>28</v>
      </c>
      <c r="D7" s="18">
        <v>52</v>
      </c>
      <c r="E7" s="18">
        <v>76</v>
      </c>
      <c r="F7" s="18">
        <v>104</v>
      </c>
      <c r="G7" s="18">
        <v>150</v>
      </c>
    </row>
    <row r="8" spans="1:8" x14ac:dyDescent="0.15">
      <c r="A8" s="71" t="s">
        <v>157</v>
      </c>
      <c r="B8" s="18" t="s">
        <v>155</v>
      </c>
      <c r="C8" s="18" t="s">
        <v>156</v>
      </c>
      <c r="D8" s="72" t="s">
        <v>36</v>
      </c>
      <c r="E8" s="73"/>
      <c r="F8" s="72" t="s">
        <v>37</v>
      </c>
      <c r="G8" s="73"/>
    </row>
    <row r="9" spans="1:8" x14ac:dyDescent="0.15">
      <c r="A9" s="71"/>
      <c r="B9" s="18" t="s">
        <v>33</v>
      </c>
      <c r="C9" s="18" t="s">
        <v>158</v>
      </c>
      <c r="D9" s="72">
        <v>8</v>
      </c>
      <c r="E9" s="73"/>
      <c r="F9" s="72">
        <v>16</v>
      </c>
      <c r="G9" s="73"/>
    </row>
    <row r="10" spans="1:8" x14ac:dyDescent="0.15">
      <c r="A10" s="71"/>
      <c r="B10" s="18" t="s">
        <v>34</v>
      </c>
      <c r="C10" s="18" t="s">
        <v>159</v>
      </c>
      <c r="D10" s="72">
        <v>40</v>
      </c>
      <c r="E10" s="73"/>
      <c r="F10" s="72">
        <v>60</v>
      </c>
      <c r="G10" s="73"/>
    </row>
    <row r="13" spans="1:8" x14ac:dyDescent="0.15">
      <c r="A13" t="s">
        <v>199</v>
      </c>
      <c r="B13" t="s">
        <v>200</v>
      </c>
      <c r="C13" t="s">
        <v>201</v>
      </c>
      <c r="D13" t="s">
        <v>202</v>
      </c>
      <c r="E13" t="s">
        <v>203</v>
      </c>
    </row>
    <row r="14" spans="1:8" x14ac:dyDescent="0.15">
      <c r="A14" t="s">
        <v>204</v>
      </c>
      <c r="B14">
        <v>4</v>
      </c>
      <c r="C14">
        <v>9</v>
      </c>
      <c r="D14">
        <v>20</v>
      </c>
    </row>
    <row r="15" spans="1:8" x14ac:dyDescent="0.15">
      <c r="B15">
        <v>10</v>
      </c>
      <c r="C15">
        <v>19</v>
      </c>
      <c r="D15">
        <v>44</v>
      </c>
    </row>
    <row r="16" spans="1:8" x14ac:dyDescent="0.15">
      <c r="B16">
        <v>20</v>
      </c>
      <c r="C16">
        <v>29</v>
      </c>
      <c r="D16">
        <v>84</v>
      </c>
    </row>
    <row r="17" spans="1:7" x14ac:dyDescent="0.15">
      <c r="B17">
        <v>30</v>
      </c>
      <c r="C17">
        <v>39</v>
      </c>
      <c r="D17">
        <v>144</v>
      </c>
    </row>
    <row r="18" spans="1:7" x14ac:dyDescent="0.15">
      <c r="B18">
        <v>40</v>
      </c>
      <c r="D18">
        <v>240</v>
      </c>
    </row>
    <row r="20" spans="1:7" x14ac:dyDescent="0.15">
      <c r="C20">
        <v>9</v>
      </c>
      <c r="D20">
        <v>19</v>
      </c>
      <c r="E20">
        <v>29</v>
      </c>
      <c r="F20">
        <v>39</v>
      </c>
      <c r="G20">
        <v>40</v>
      </c>
    </row>
    <row r="21" spans="1:7" x14ac:dyDescent="0.15">
      <c r="C21" s="19" t="s">
        <v>3</v>
      </c>
      <c r="D21" s="19" t="s">
        <v>4</v>
      </c>
      <c r="E21" s="19" t="s">
        <v>5</v>
      </c>
      <c r="F21" s="19" t="s">
        <v>6</v>
      </c>
      <c r="G21" s="19" t="s">
        <v>7</v>
      </c>
    </row>
    <row r="22" spans="1:7" x14ac:dyDescent="0.15">
      <c r="A22" t="s">
        <v>209</v>
      </c>
      <c r="C22" s="18">
        <v>20</v>
      </c>
      <c r="D22" s="18">
        <v>44</v>
      </c>
      <c r="E22" s="18">
        <v>84</v>
      </c>
      <c r="F22" s="18">
        <v>144</v>
      </c>
      <c r="G22" s="18">
        <v>240</v>
      </c>
    </row>
    <row r="23" spans="1:7" x14ac:dyDescent="0.15">
      <c r="A23" t="s">
        <v>210</v>
      </c>
      <c r="C23" s="18">
        <v>20</v>
      </c>
      <c r="D23" s="18">
        <v>44</v>
      </c>
      <c r="E23" s="18">
        <v>84</v>
      </c>
      <c r="F23" s="18">
        <v>144</v>
      </c>
      <c r="G23" s="18">
        <v>240</v>
      </c>
    </row>
    <row r="24" spans="1:7" x14ac:dyDescent="0.15">
      <c r="A24" t="s">
        <v>211</v>
      </c>
      <c r="C24" s="18">
        <v>20</v>
      </c>
      <c r="D24" s="18">
        <v>44</v>
      </c>
      <c r="E24" s="18">
        <v>84</v>
      </c>
      <c r="F24" s="18">
        <v>144</v>
      </c>
      <c r="G24" s="18">
        <v>240</v>
      </c>
    </row>
    <row r="25" spans="1:7" x14ac:dyDescent="0.15">
      <c r="A25" t="s">
        <v>212</v>
      </c>
      <c r="C25" s="18">
        <v>20</v>
      </c>
      <c r="D25" s="18">
        <v>44</v>
      </c>
      <c r="E25" s="18">
        <v>84</v>
      </c>
      <c r="F25" s="18">
        <v>144</v>
      </c>
      <c r="G25" s="18">
        <v>240</v>
      </c>
    </row>
    <row r="26" spans="1:7" x14ac:dyDescent="0.15">
      <c r="A26" t="s">
        <v>213</v>
      </c>
      <c r="C26" s="18">
        <v>20</v>
      </c>
      <c r="D26" s="18">
        <v>44</v>
      </c>
      <c r="E26" s="18">
        <v>84</v>
      </c>
      <c r="F26" s="18">
        <v>144</v>
      </c>
      <c r="G26" s="18">
        <v>240</v>
      </c>
    </row>
    <row r="27" spans="1:7" x14ac:dyDescent="0.15">
      <c r="A27" t="s">
        <v>214</v>
      </c>
      <c r="C27" s="18">
        <v>20</v>
      </c>
      <c r="D27" s="18">
        <v>44</v>
      </c>
      <c r="E27" s="18">
        <v>84</v>
      </c>
      <c r="F27" s="18">
        <v>144</v>
      </c>
      <c r="G27" s="18">
        <v>240</v>
      </c>
    </row>
    <row r="28" spans="1:7" x14ac:dyDescent="0.15">
      <c r="A28" s="22" t="s">
        <v>190</v>
      </c>
      <c r="C28" s="18">
        <v>20</v>
      </c>
      <c r="D28" s="18">
        <v>44</v>
      </c>
      <c r="E28" s="18">
        <v>84</v>
      </c>
      <c r="F28" s="18">
        <v>144</v>
      </c>
      <c r="G28" s="18">
        <v>240</v>
      </c>
    </row>
    <row r="29" spans="1:7" x14ac:dyDescent="0.15">
      <c r="A29" t="s">
        <v>161</v>
      </c>
      <c r="C29" s="18">
        <v>12</v>
      </c>
      <c r="D29" s="18">
        <v>20</v>
      </c>
      <c r="E29" s="18">
        <v>32</v>
      </c>
      <c r="F29" s="18">
        <v>48</v>
      </c>
      <c r="G29" s="18">
        <v>100</v>
      </c>
    </row>
    <row r="30" spans="1:7" x14ac:dyDescent="0.15">
      <c r="A30" t="s">
        <v>162</v>
      </c>
      <c r="C30" s="18">
        <v>12</v>
      </c>
      <c r="D30" s="18">
        <v>20</v>
      </c>
      <c r="E30" s="18">
        <v>32</v>
      </c>
      <c r="F30" s="18">
        <v>48</v>
      </c>
      <c r="G30" s="18">
        <v>100</v>
      </c>
    </row>
    <row r="31" spans="1:7" x14ac:dyDescent="0.15">
      <c r="A31" t="s">
        <v>163</v>
      </c>
      <c r="C31" s="18">
        <v>12</v>
      </c>
      <c r="D31" s="18">
        <v>20</v>
      </c>
      <c r="E31" s="18">
        <v>32</v>
      </c>
      <c r="F31" s="18">
        <v>48</v>
      </c>
      <c r="G31" s="18">
        <v>100</v>
      </c>
    </row>
    <row r="32" spans="1:7" x14ac:dyDescent="0.15">
      <c r="A32" t="s">
        <v>164</v>
      </c>
      <c r="C32" s="18">
        <v>12</v>
      </c>
      <c r="D32" s="18">
        <v>20</v>
      </c>
      <c r="E32" s="18">
        <v>32</v>
      </c>
      <c r="F32" s="18">
        <v>48</v>
      </c>
      <c r="G32" s="18">
        <v>100</v>
      </c>
    </row>
    <row r="33" spans="1:7" x14ac:dyDescent="0.15">
      <c r="A33" t="s">
        <v>165</v>
      </c>
      <c r="C33" s="18">
        <v>12</v>
      </c>
      <c r="D33" s="18">
        <v>20</v>
      </c>
      <c r="E33" s="18">
        <v>32</v>
      </c>
      <c r="F33" s="18">
        <v>48</v>
      </c>
      <c r="G33" s="18">
        <v>100</v>
      </c>
    </row>
    <row r="34" spans="1:7" x14ac:dyDescent="0.15">
      <c r="A34" t="s">
        <v>166</v>
      </c>
      <c r="C34" s="18">
        <v>12</v>
      </c>
      <c r="D34" s="18">
        <v>20</v>
      </c>
      <c r="E34" s="18">
        <v>32</v>
      </c>
      <c r="F34" s="18">
        <v>48</v>
      </c>
      <c r="G34" s="18">
        <v>100</v>
      </c>
    </row>
    <row r="35" spans="1:7" x14ac:dyDescent="0.15">
      <c r="A35" t="s">
        <v>167</v>
      </c>
      <c r="C35" s="18">
        <v>12</v>
      </c>
      <c r="D35" s="18">
        <v>20</v>
      </c>
      <c r="E35" s="18">
        <v>32</v>
      </c>
      <c r="F35" s="18">
        <v>48</v>
      </c>
      <c r="G35" s="18">
        <v>100</v>
      </c>
    </row>
    <row r="36" spans="1:7" x14ac:dyDescent="0.15">
      <c r="A36" t="s">
        <v>168</v>
      </c>
      <c r="C36" s="18">
        <v>12</v>
      </c>
      <c r="D36" s="18">
        <v>20</v>
      </c>
      <c r="E36" s="18">
        <v>32</v>
      </c>
      <c r="F36" s="18">
        <v>48</v>
      </c>
      <c r="G36" s="18">
        <v>100</v>
      </c>
    </row>
    <row r="37" spans="1:7" x14ac:dyDescent="0.15">
      <c r="A37" t="s">
        <v>169</v>
      </c>
      <c r="C37" s="18">
        <v>12</v>
      </c>
      <c r="D37" s="18">
        <v>20</v>
      </c>
      <c r="E37" s="18">
        <v>32</v>
      </c>
      <c r="F37" s="18">
        <v>48</v>
      </c>
      <c r="G37" s="18">
        <v>100</v>
      </c>
    </row>
    <row r="38" spans="1:7" x14ac:dyDescent="0.15">
      <c r="A38" t="s">
        <v>170</v>
      </c>
      <c r="C38" s="18">
        <v>12</v>
      </c>
      <c r="D38" s="18">
        <v>20</v>
      </c>
      <c r="E38" s="18">
        <v>32</v>
      </c>
      <c r="F38" s="18">
        <v>48</v>
      </c>
      <c r="G38" s="18">
        <v>100</v>
      </c>
    </row>
    <row r="39" spans="1:7" x14ac:dyDescent="0.15">
      <c r="A39" s="22" t="s">
        <v>184</v>
      </c>
      <c r="C39" s="18">
        <v>12</v>
      </c>
      <c r="D39" s="18">
        <v>20</v>
      </c>
      <c r="E39" s="18">
        <v>32</v>
      </c>
      <c r="F39" s="18">
        <v>48</v>
      </c>
      <c r="G39" s="18">
        <v>100</v>
      </c>
    </row>
    <row r="40" spans="1:7" x14ac:dyDescent="0.15">
      <c r="A40" t="s">
        <v>171</v>
      </c>
      <c r="C40" s="18">
        <v>6</v>
      </c>
      <c r="D40" s="18">
        <v>12</v>
      </c>
      <c r="E40" s="18">
        <v>20</v>
      </c>
      <c r="F40" s="18">
        <v>32</v>
      </c>
      <c r="G40" s="18">
        <v>56</v>
      </c>
    </row>
    <row r="41" spans="1:7" x14ac:dyDescent="0.15">
      <c r="A41" t="s">
        <v>172</v>
      </c>
      <c r="C41" s="18">
        <v>6</v>
      </c>
      <c r="D41" s="18">
        <v>12</v>
      </c>
      <c r="E41" s="18">
        <v>20</v>
      </c>
      <c r="F41" s="18">
        <v>32</v>
      </c>
      <c r="G41" s="18">
        <v>56</v>
      </c>
    </row>
    <row r="42" spans="1:7" x14ac:dyDescent="0.15">
      <c r="A42" t="s">
        <v>173</v>
      </c>
      <c r="C42" s="18">
        <v>6</v>
      </c>
      <c r="D42" s="18">
        <v>12</v>
      </c>
      <c r="E42" s="18">
        <v>20</v>
      </c>
      <c r="F42" s="18">
        <v>32</v>
      </c>
      <c r="G42" s="18">
        <v>56</v>
      </c>
    </row>
    <row r="43" spans="1:7" x14ac:dyDescent="0.15">
      <c r="A43" t="s">
        <v>174</v>
      </c>
      <c r="C43" s="18">
        <v>6</v>
      </c>
      <c r="D43" s="18">
        <v>12</v>
      </c>
      <c r="E43" s="18">
        <v>20</v>
      </c>
      <c r="F43" s="18">
        <v>32</v>
      </c>
      <c r="G43" s="18">
        <v>56</v>
      </c>
    </row>
    <row r="44" spans="1:7" x14ac:dyDescent="0.15">
      <c r="A44" t="s">
        <v>175</v>
      </c>
      <c r="C44" s="18">
        <v>6</v>
      </c>
      <c r="D44" s="18">
        <v>12</v>
      </c>
      <c r="E44" s="18">
        <v>20</v>
      </c>
      <c r="F44" s="18">
        <v>32</v>
      </c>
      <c r="G44" s="18">
        <v>56</v>
      </c>
    </row>
    <row r="45" spans="1:7" x14ac:dyDescent="0.15">
      <c r="A45" t="s">
        <v>215</v>
      </c>
      <c r="C45" s="18">
        <v>28</v>
      </c>
      <c r="D45" s="18">
        <v>52</v>
      </c>
      <c r="E45" s="18">
        <v>76</v>
      </c>
      <c r="F45" s="18">
        <v>104</v>
      </c>
      <c r="G45" s="18">
        <v>150</v>
      </c>
    </row>
    <row r="46" spans="1:7" x14ac:dyDescent="0.15">
      <c r="A46" t="s">
        <v>177</v>
      </c>
      <c r="C46" s="18">
        <v>28</v>
      </c>
      <c r="D46" s="18">
        <v>52</v>
      </c>
      <c r="E46" s="18">
        <v>76</v>
      </c>
      <c r="F46" s="18">
        <v>104</v>
      </c>
      <c r="G46" s="18">
        <v>150</v>
      </c>
    </row>
    <row r="47" spans="1:7" x14ac:dyDescent="0.15">
      <c r="A47" t="s">
        <v>178</v>
      </c>
      <c r="C47" s="18">
        <v>28</v>
      </c>
      <c r="D47" s="18">
        <v>52</v>
      </c>
      <c r="E47" s="18">
        <v>76</v>
      </c>
      <c r="F47" s="18">
        <v>104</v>
      </c>
      <c r="G47" s="18">
        <v>150</v>
      </c>
    </row>
    <row r="48" spans="1:7" x14ac:dyDescent="0.15">
      <c r="A48" t="s">
        <v>176</v>
      </c>
      <c r="C48" s="18">
        <v>28</v>
      </c>
      <c r="D48" s="18">
        <v>52</v>
      </c>
      <c r="E48" s="18">
        <v>76</v>
      </c>
      <c r="F48" s="18">
        <v>104</v>
      </c>
      <c r="G48" s="18">
        <v>150</v>
      </c>
    </row>
    <row r="49" spans="1:7" x14ac:dyDescent="0.15">
      <c r="A49" s="25" t="s">
        <v>179</v>
      </c>
      <c r="C49" s="18">
        <v>28</v>
      </c>
      <c r="D49" s="18">
        <v>52</v>
      </c>
      <c r="E49" s="18">
        <v>76</v>
      </c>
      <c r="F49" s="18">
        <v>104</v>
      </c>
      <c r="G49" s="18">
        <v>150</v>
      </c>
    </row>
    <row r="50" spans="1:7" x14ac:dyDescent="0.15">
      <c r="A50" s="25" t="s">
        <v>180</v>
      </c>
      <c r="C50" s="18">
        <v>28</v>
      </c>
      <c r="D50" s="18">
        <v>52</v>
      </c>
      <c r="E50" s="18">
        <v>76</v>
      </c>
      <c r="F50" s="18">
        <v>104</v>
      </c>
      <c r="G50" s="18">
        <v>150</v>
      </c>
    </row>
    <row r="51" spans="1:7" x14ac:dyDescent="0.15">
      <c r="A51" s="25" t="s">
        <v>181</v>
      </c>
      <c r="C51" s="18">
        <v>28</v>
      </c>
      <c r="D51" s="18">
        <v>52</v>
      </c>
      <c r="E51" s="18">
        <v>76</v>
      </c>
      <c r="F51" s="18">
        <v>104</v>
      </c>
      <c r="G51" s="18">
        <v>150</v>
      </c>
    </row>
    <row r="52" spans="1:7" x14ac:dyDescent="0.15">
      <c r="A52" s="25" t="s">
        <v>182</v>
      </c>
      <c r="C52" s="18">
        <v>28</v>
      </c>
      <c r="D52" s="18">
        <v>52</v>
      </c>
      <c r="E52" s="18">
        <v>76</v>
      </c>
      <c r="F52" s="18">
        <v>104</v>
      </c>
      <c r="G52" s="18">
        <v>150</v>
      </c>
    </row>
    <row r="53" spans="1:7" x14ac:dyDescent="0.15">
      <c r="A53" s="25" t="s">
        <v>183</v>
      </c>
      <c r="C53" s="18">
        <v>28</v>
      </c>
      <c r="D53" s="18">
        <v>52</v>
      </c>
      <c r="E53" s="18">
        <v>76</v>
      </c>
      <c r="F53" s="18">
        <v>104</v>
      </c>
      <c r="G53" s="18">
        <v>150</v>
      </c>
    </row>
    <row r="54" spans="1:7" x14ac:dyDescent="0.15">
      <c r="A54" s="25" t="s">
        <v>185</v>
      </c>
      <c r="C54" s="18">
        <v>28</v>
      </c>
      <c r="D54" s="18">
        <v>52</v>
      </c>
      <c r="E54" s="18">
        <v>76</v>
      </c>
      <c r="F54" s="18">
        <v>104</v>
      </c>
      <c r="G54" s="18">
        <v>150</v>
      </c>
    </row>
    <row r="55" spans="1:7" x14ac:dyDescent="0.15">
      <c r="A55" s="25" t="s">
        <v>191</v>
      </c>
      <c r="C55" s="18">
        <v>28</v>
      </c>
      <c r="D55" s="18">
        <v>52</v>
      </c>
      <c r="E55" s="18">
        <v>76</v>
      </c>
      <c r="F55" s="18">
        <v>104</v>
      </c>
      <c r="G55" s="18">
        <v>150</v>
      </c>
    </row>
    <row r="56" spans="1:7" x14ac:dyDescent="0.15">
      <c r="A56" s="25" t="s">
        <v>187</v>
      </c>
      <c r="C56" s="18">
        <v>28</v>
      </c>
      <c r="D56" s="18">
        <v>52</v>
      </c>
      <c r="E56" s="18">
        <v>76</v>
      </c>
      <c r="F56" s="18">
        <v>104</v>
      </c>
      <c r="G56" s="18">
        <v>150</v>
      </c>
    </row>
    <row r="57" spans="1:7" x14ac:dyDescent="0.15">
      <c r="A57" s="25" t="s">
        <v>188</v>
      </c>
      <c r="C57" s="18">
        <v>28</v>
      </c>
      <c r="D57" s="18">
        <v>52</v>
      </c>
      <c r="E57" s="18">
        <v>76</v>
      </c>
      <c r="F57" s="18">
        <v>104</v>
      </c>
      <c r="G57" s="18">
        <v>150</v>
      </c>
    </row>
    <row r="58" spans="1:7" x14ac:dyDescent="0.15">
      <c r="A58" s="25" t="s">
        <v>189</v>
      </c>
      <c r="C58" s="18">
        <v>28</v>
      </c>
      <c r="D58" s="18">
        <v>52</v>
      </c>
      <c r="E58" s="18">
        <v>76</v>
      </c>
      <c r="F58" s="18">
        <v>104</v>
      </c>
      <c r="G58" s="18">
        <v>150</v>
      </c>
    </row>
    <row r="59" spans="1:7" x14ac:dyDescent="0.15">
      <c r="A59" s="26" t="s">
        <v>207</v>
      </c>
      <c r="C59">
        <v>50</v>
      </c>
    </row>
    <row r="60" spans="1:7" x14ac:dyDescent="0.15">
      <c r="A60" s="27" t="s">
        <v>105</v>
      </c>
      <c r="C60">
        <v>100</v>
      </c>
    </row>
    <row r="61" spans="1:7" x14ac:dyDescent="0.15">
      <c r="A61" s="26" t="s">
        <v>208</v>
      </c>
      <c r="C61">
        <v>80</v>
      </c>
    </row>
    <row r="62" spans="1:7" x14ac:dyDescent="0.15">
      <c r="A62" s="26" t="s">
        <v>216</v>
      </c>
      <c r="C62">
        <v>100</v>
      </c>
    </row>
    <row r="63" spans="1:7" x14ac:dyDescent="0.15">
      <c r="A63" s="22" t="s">
        <v>194</v>
      </c>
    </row>
    <row r="64" spans="1:7" x14ac:dyDescent="0.15">
      <c r="A64" s="22" t="s">
        <v>195</v>
      </c>
    </row>
    <row r="65" spans="1:1" x14ac:dyDescent="0.15">
      <c r="A65" s="22" t="s">
        <v>196</v>
      </c>
    </row>
    <row r="66" spans="1:1" x14ac:dyDescent="0.15">
      <c r="A66" s="22" t="s">
        <v>197</v>
      </c>
    </row>
    <row r="67" spans="1:1" x14ac:dyDescent="0.15">
      <c r="A67" s="22" t="s">
        <v>198</v>
      </c>
    </row>
    <row r="68" spans="1:1" x14ac:dyDescent="0.15">
      <c r="A68" s="22" t="s">
        <v>193</v>
      </c>
    </row>
  </sheetData>
  <mergeCells count="10">
    <mergeCell ref="A8:A10"/>
    <mergeCell ref="A2:A7"/>
    <mergeCell ref="B2:B3"/>
    <mergeCell ref="D8:E8"/>
    <mergeCell ref="F8:G8"/>
    <mergeCell ref="C2:G2"/>
    <mergeCell ref="D9:E9"/>
    <mergeCell ref="D10:E10"/>
    <mergeCell ref="F9:G9"/>
    <mergeCell ref="F10:G10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8"/>
  <sheetViews>
    <sheetView workbookViewId="0">
      <selection activeCell="C9" sqref="C9"/>
    </sheetView>
  </sheetViews>
  <sheetFormatPr defaultColWidth="8.875" defaultRowHeight="13.5" x14ac:dyDescent="0.15"/>
  <sheetData>
    <row r="1" spans="1:3" x14ac:dyDescent="0.15">
      <c r="A1" s="22" t="s">
        <v>192</v>
      </c>
      <c r="B1" s="22" t="s">
        <v>205</v>
      </c>
      <c r="C1" s="22" t="s">
        <v>206</v>
      </c>
    </row>
    <row r="2" spans="1:3" x14ac:dyDescent="0.15">
      <c r="A2" s="22" t="s">
        <v>161</v>
      </c>
      <c r="B2" s="22" t="s">
        <v>194</v>
      </c>
      <c r="C2" s="23" t="s">
        <v>207</v>
      </c>
    </row>
    <row r="3" spans="1:3" x14ac:dyDescent="0.15">
      <c r="A3" s="22" t="s">
        <v>162</v>
      </c>
      <c r="B3" s="22" t="s">
        <v>195</v>
      </c>
      <c r="C3" s="24" t="s">
        <v>105</v>
      </c>
    </row>
    <row r="4" spans="1:3" x14ac:dyDescent="0.15">
      <c r="A4" s="22" t="s">
        <v>163</v>
      </c>
      <c r="B4" s="22" t="s">
        <v>196</v>
      </c>
      <c r="C4" s="23" t="s">
        <v>208</v>
      </c>
    </row>
    <row r="5" spans="1:3" x14ac:dyDescent="0.15">
      <c r="A5" s="22" t="s">
        <v>164</v>
      </c>
      <c r="B5" s="22" t="s">
        <v>197</v>
      </c>
      <c r="C5" s="23" t="s">
        <v>216</v>
      </c>
    </row>
    <row r="6" spans="1:3" x14ac:dyDescent="0.15">
      <c r="A6" s="22" t="s">
        <v>165</v>
      </c>
      <c r="B6" s="22" t="s">
        <v>198</v>
      </c>
      <c r="C6" s="23"/>
    </row>
    <row r="7" spans="1:3" x14ac:dyDescent="0.15">
      <c r="A7" s="22" t="s">
        <v>166</v>
      </c>
      <c r="B7" s="22" t="s">
        <v>225</v>
      </c>
      <c r="C7" s="22"/>
    </row>
    <row r="8" spans="1:3" x14ac:dyDescent="0.15">
      <c r="A8" s="22" t="s">
        <v>167</v>
      </c>
      <c r="B8" s="22" t="s">
        <v>227</v>
      </c>
      <c r="C8" s="22"/>
    </row>
    <row r="9" spans="1:3" x14ac:dyDescent="0.15">
      <c r="A9" s="22" t="s">
        <v>168</v>
      </c>
      <c r="B9" s="22" t="s">
        <v>229</v>
      </c>
      <c r="C9" s="22"/>
    </row>
    <row r="10" spans="1:3" x14ac:dyDescent="0.15">
      <c r="A10" s="22" t="s">
        <v>169</v>
      </c>
      <c r="B10" s="22" t="s">
        <v>231</v>
      </c>
      <c r="C10" s="22"/>
    </row>
    <row r="11" spans="1:3" x14ac:dyDescent="0.15">
      <c r="A11" s="22" t="s">
        <v>170</v>
      </c>
      <c r="B11" s="22" t="s">
        <v>193</v>
      </c>
      <c r="C11" s="22"/>
    </row>
    <row r="12" spans="1:3" x14ac:dyDescent="0.15">
      <c r="A12" s="22" t="s">
        <v>171</v>
      </c>
      <c r="B12" s="22" t="s">
        <v>233</v>
      </c>
      <c r="C12" s="22"/>
    </row>
    <row r="13" spans="1:3" x14ac:dyDescent="0.15">
      <c r="A13" s="22" t="s">
        <v>172</v>
      </c>
      <c r="B13" s="22" t="s">
        <v>235</v>
      </c>
      <c r="C13" s="22"/>
    </row>
    <row r="14" spans="1:3" x14ac:dyDescent="0.15">
      <c r="A14" s="22" t="s">
        <v>173</v>
      </c>
      <c r="B14" s="22" t="s">
        <v>237</v>
      </c>
      <c r="C14" s="22"/>
    </row>
    <row r="15" spans="1:3" x14ac:dyDescent="0.15">
      <c r="A15" s="22" t="s">
        <v>174</v>
      </c>
      <c r="B15" s="22" t="s">
        <v>239</v>
      </c>
      <c r="C15" s="22"/>
    </row>
    <row r="16" spans="1:3" x14ac:dyDescent="0.15">
      <c r="A16" s="22" t="s">
        <v>175</v>
      </c>
      <c r="B16" s="22" t="s">
        <v>241</v>
      </c>
      <c r="C16" s="22"/>
    </row>
    <row r="17" spans="1:3" x14ac:dyDescent="0.15">
      <c r="A17" s="22" t="s">
        <v>176</v>
      </c>
      <c r="B17" s="22"/>
      <c r="C17" s="22"/>
    </row>
    <row r="18" spans="1:3" x14ac:dyDescent="0.15">
      <c r="A18" s="22" t="s">
        <v>177</v>
      </c>
      <c r="B18" s="22"/>
      <c r="C18" s="22"/>
    </row>
    <row r="19" spans="1:3" x14ac:dyDescent="0.15">
      <c r="A19" s="22" t="s">
        <v>178</v>
      </c>
      <c r="B19" s="22"/>
      <c r="C19" s="22"/>
    </row>
    <row r="20" spans="1:3" x14ac:dyDescent="0.15">
      <c r="A20" s="25" t="s">
        <v>179</v>
      </c>
      <c r="B20" s="22"/>
      <c r="C20" s="22"/>
    </row>
    <row r="21" spans="1:3" x14ac:dyDescent="0.15">
      <c r="A21" s="25" t="s">
        <v>180</v>
      </c>
      <c r="B21" s="22"/>
      <c r="C21" s="22"/>
    </row>
    <row r="22" spans="1:3" x14ac:dyDescent="0.15">
      <c r="A22" s="25" t="s">
        <v>181</v>
      </c>
      <c r="B22" s="22"/>
      <c r="C22" s="22"/>
    </row>
    <row r="23" spans="1:3" x14ac:dyDescent="0.15">
      <c r="A23" s="25" t="s">
        <v>182</v>
      </c>
      <c r="B23" s="22"/>
      <c r="C23" s="22"/>
    </row>
    <row r="24" spans="1:3" x14ac:dyDescent="0.15">
      <c r="A24" s="25" t="s">
        <v>183</v>
      </c>
      <c r="B24" s="22"/>
      <c r="C24" s="22"/>
    </row>
    <row r="25" spans="1:3" x14ac:dyDescent="0.15">
      <c r="A25" s="22" t="s">
        <v>184</v>
      </c>
      <c r="B25" s="22"/>
      <c r="C25" s="22"/>
    </row>
    <row r="26" spans="1:3" x14ac:dyDescent="0.15">
      <c r="A26" s="25" t="s">
        <v>185</v>
      </c>
      <c r="B26" s="22"/>
      <c r="C26" s="22"/>
    </row>
    <row r="27" spans="1:3" x14ac:dyDescent="0.15">
      <c r="A27" s="25" t="s">
        <v>186</v>
      </c>
      <c r="B27" s="22"/>
      <c r="C27" s="22"/>
    </row>
    <row r="28" spans="1:3" x14ac:dyDescent="0.15">
      <c r="A28" s="25" t="s">
        <v>187</v>
      </c>
      <c r="B28" s="22"/>
      <c r="C28" s="22"/>
    </row>
    <row r="29" spans="1:3" x14ac:dyDescent="0.15">
      <c r="A29" s="25" t="s">
        <v>188</v>
      </c>
      <c r="B29" s="22"/>
      <c r="C29" s="22"/>
    </row>
    <row r="30" spans="1:3" x14ac:dyDescent="0.15">
      <c r="A30" s="25" t="s">
        <v>189</v>
      </c>
      <c r="B30" s="22"/>
      <c r="C30" s="22"/>
    </row>
    <row r="31" spans="1:3" x14ac:dyDescent="0.15">
      <c r="A31" s="22" t="s">
        <v>190</v>
      </c>
      <c r="B31" s="22"/>
      <c r="C31" s="22"/>
    </row>
    <row r="32" spans="1:3" x14ac:dyDescent="0.15">
      <c r="A32" s="25" t="s">
        <v>191</v>
      </c>
      <c r="B32" s="22"/>
      <c r="C32" s="22"/>
    </row>
    <row r="33" spans="1:3" x14ac:dyDescent="0.15">
      <c r="A33" t="s">
        <v>209</v>
      </c>
      <c r="B33" s="22"/>
      <c r="C33" s="22"/>
    </row>
    <row r="34" spans="1:3" x14ac:dyDescent="0.15">
      <c r="A34" t="s">
        <v>210</v>
      </c>
      <c r="B34" s="22"/>
      <c r="C34" s="22"/>
    </row>
    <row r="35" spans="1:3" x14ac:dyDescent="0.15">
      <c r="A35" t="s">
        <v>211</v>
      </c>
      <c r="C35" s="22"/>
    </row>
    <row r="36" spans="1:3" x14ac:dyDescent="0.15">
      <c r="A36" t="s">
        <v>212</v>
      </c>
    </row>
    <row r="37" spans="1:3" x14ac:dyDescent="0.15">
      <c r="A37" t="s">
        <v>213</v>
      </c>
    </row>
    <row r="38" spans="1:3" x14ac:dyDescent="0.15">
      <c r="A38" t="s">
        <v>214</v>
      </c>
    </row>
  </sheetData>
  <phoneticPr fontId="1" type="noConversion"/>
  <dataValidations count="2">
    <dataValidation type="list" allowBlank="1" showInputMessage="1" showErrorMessage="1" sqref="J1" xr:uid="{00000000-0002-0000-0700-000000000000}">
      <formula1>$A$1:$C$1</formula1>
    </dataValidation>
    <dataValidation type="list" allowBlank="1" showInputMessage="1" showErrorMessage="1" sqref="K1" xr:uid="{00000000-0002-0000-0700-000001000000}">
      <formula1>INDIRECT(J1)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26"/>
  <sheetViews>
    <sheetView tabSelected="1" workbookViewId="0">
      <selection activeCell="G11" sqref="G11"/>
    </sheetView>
  </sheetViews>
  <sheetFormatPr defaultRowHeight="14.25" x14ac:dyDescent="0.15"/>
  <cols>
    <col min="1" max="1" width="9" style="51"/>
    <col min="2" max="3" width="0" style="51" hidden="1" customWidth="1"/>
    <col min="4" max="4" width="10.375" style="51" customWidth="1"/>
    <col min="5" max="5" width="12.5" style="51" customWidth="1"/>
    <col min="6" max="6" width="3.375" style="51" hidden="1" customWidth="1"/>
    <col min="7" max="7" width="11.25" style="51" customWidth="1"/>
    <col min="8" max="8" width="0" style="51" hidden="1" customWidth="1"/>
    <col min="9" max="9" width="15.875" style="51" customWidth="1"/>
    <col min="10" max="10" width="14.375" style="51" customWidth="1"/>
    <col min="11" max="16384" width="9" style="51"/>
  </cols>
  <sheetData>
    <row r="1" spans="1:16" x14ac:dyDescent="0.15">
      <c r="A1" s="50" t="s">
        <v>255</v>
      </c>
      <c r="B1" s="50" t="s">
        <v>256</v>
      </c>
      <c r="C1" s="50" t="s">
        <v>257</v>
      </c>
      <c r="D1" s="50" t="s">
        <v>257</v>
      </c>
      <c r="E1" s="50" t="s">
        <v>258</v>
      </c>
      <c r="F1" s="50" t="s">
        <v>258</v>
      </c>
      <c r="G1" s="50" t="s">
        <v>259</v>
      </c>
      <c r="H1" s="50" t="s">
        <v>260</v>
      </c>
      <c r="I1" s="50" t="s">
        <v>261</v>
      </c>
      <c r="J1" s="50" t="s">
        <v>262</v>
      </c>
    </row>
    <row r="2" spans="1:16" x14ac:dyDescent="0.15">
      <c r="A2" s="52">
        <v>1</v>
      </c>
      <c r="B2" s="52" t="s">
        <v>263</v>
      </c>
      <c r="C2" s="52" t="s">
        <v>264</v>
      </c>
      <c r="D2" s="52" t="s">
        <v>265</v>
      </c>
      <c r="E2" s="52" t="s">
        <v>247</v>
      </c>
      <c r="F2" s="52">
        <v>15</v>
      </c>
      <c r="G2" s="52">
        <v>32</v>
      </c>
      <c r="H2" s="52">
        <v>20</v>
      </c>
      <c r="I2" s="52">
        <f>F2*H2</f>
        <v>300</v>
      </c>
      <c r="J2" s="52">
        <v>9600</v>
      </c>
      <c r="M2" s="51">
        <f>F2*G2*H2</f>
        <v>9600</v>
      </c>
    </row>
    <row r="3" spans="1:16" x14ac:dyDescent="0.15">
      <c r="A3" s="52">
        <v>2</v>
      </c>
      <c r="B3" s="52" t="s">
        <v>263</v>
      </c>
      <c r="C3" s="52" t="s">
        <v>266</v>
      </c>
      <c r="D3" s="52" t="s">
        <v>267</v>
      </c>
      <c r="E3" s="52" t="s">
        <v>246</v>
      </c>
      <c r="F3" s="52">
        <v>6.5</v>
      </c>
      <c r="G3" s="52">
        <v>5</v>
      </c>
      <c r="H3" s="52">
        <v>12</v>
      </c>
      <c r="I3" s="52">
        <f t="shared" ref="I3:I25" si="0">F3*H3</f>
        <v>78</v>
      </c>
      <c r="J3" s="52">
        <v>390</v>
      </c>
    </row>
    <row r="4" spans="1:16" x14ac:dyDescent="0.15">
      <c r="A4" s="52">
        <v>3</v>
      </c>
      <c r="B4" s="52" t="s">
        <v>263</v>
      </c>
      <c r="C4" s="52" t="s">
        <v>266</v>
      </c>
      <c r="D4" s="52" t="s">
        <v>267</v>
      </c>
      <c r="E4" s="52" t="s">
        <v>248</v>
      </c>
      <c r="F4" s="52">
        <v>25</v>
      </c>
      <c r="G4" s="52">
        <v>2</v>
      </c>
      <c r="H4" s="52">
        <v>32</v>
      </c>
      <c r="I4" s="52">
        <f t="shared" si="0"/>
        <v>800</v>
      </c>
      <c r="J4" s="52">
        <v>1600</v>
      </c>
    </row>
    <row r="5" spans="1:16" x14ac:dyDescent="0.15">
      <c r="A5" s="52">
        <v>4</v>
      </c>
      <c r="B5" s="52" t="s">
        <v>263</v>
      </c>
      <c r="C5" s="52" t="s">
        <v>266</v>
      </c>
      <c r="D5" s="52" t="s">
        <v>267</v>
      </c>
      <c r="E5" s="52" t="s">
        <v>250</v>
      </c>
      <c r="F5" s="52">
        <v>45</v>
      </c>
      <c r="G5" s="52">
        <v>1</v>
      </c>
      <c r="H5" s="52">
        <v>100</v>
      </c>
      <c r="I5" s="52">
        <f t="shared" si="0"/>
        <v>4500</v>
      </c>
      <c r="J5" s="52">
        <v>4500</v>
      </c>
    </row>
    <row r="6" spans="1:16" x14ac:dyDescent="0.15">
      <c r="A6" s="52">
        <v>5</v>
      </c>
      <c r="B6" s="52" t="s">
        <v>263</v>
      </c>
      <c r="C6" s="52" t="s">
        <v>268</v>
      </c>
      <c r="D6" s="52" t="s">
        <v>269</v>
      </c>
      <c r="E6" s="52" t="s">
        <v>252</v>
      </c>
      <c r="F6" s="52">
        <v>65</v>
      </c>
      <c r="G6" s="52">
        <v>2</v>
      </c>
      <c r="H6" s="52">
        <v>100</v>
      </c>
      <c r="I6" s="52">
        <f t="shared" si="0"/>
        <v>6500</v>
      </c>
      <c r="J6" s="52">
        <v>13000</v>
      </c>
    </row>
    <row r="7" spans="1:16" x14ac:dyDescent="0.15">
      <c r="A7" s="52">
        <v>6</v>
      </c>
      <c r="B7" s="52" t="s">
        <v>263</v>
      </c>
      <c r="C7" s="52" t="s">
        <v>270</v>
      </c>
      <c r="D7" s="52" t="s">
        <v>271</v>
      </c>
      <c r="E7" s="52" t="s">
        <v>248</v>
      </c>
      <c r="F7" s="52">
        <v>25</v>
      </c>
      <c r="G7" s="52">
        <v>1</v>
      </c>
      <c r="H7" s="52">
        <v>32</v>
      </c>
      <c r="I7" s="52">
        <f t="shared" si="0"/>
        <v>800</v>
      </c>
      <c r="J7" s="52">
        <v>800</v>
      </c>
    </row>
    <row r="8" spans="1:16" ht="15.75" thickBot="1" x14ac:dyDescent="0.2">
      <c r="A8" s="52">
        <v>7</v>
      </c>
      <c r="B8" s="52" t="s">
        <v>263</v>
      </c>
      <c r="C8" s="52" t="s">
        <v>272</v>
      </c>
      <c r="D8" s="52" t="s">
        <v>273</v>
      </c>
      <c r="E8" s="52" t="s">
        <v>247</v>
      </c>
      <c r="F8" s="52">
        <v>15</v>
      </c>
      <c r="G8" s="52">
        <v>15</v>
      </c>
      <c r="H8" s="52">
        <v>20</v>
      </c>
      <c r="I8" s="52">
        <f t="shared" si="0"/>
        <v>300</v>
      </c>
      <c r="J8" s="52">
        <v>4500</v>
      </c>
      <c r="P8" s="49" t="s">
        <v>246</v>
      </c>
    </row>
    <row r="9" spans="1:16" ht="15.75" thickBot="1" x14ac:dyDescent="0.2">
      <c r="A9" s="52">
        <v>8</v>
      </c>
      <c r="B9" s="52" t="s">
        <v>263</v>
      </c>
      <c r="C9" s="52" t="s">
        <v>274</v>
      </c>
      <c r="D9" s="52" t="s">
        <v>275</v>
      </c>
      <c r="E9" s="52" t="s">
        <v>248</v>
      </c>
      <c r="F9" s="52">
        <v>25</v>
      </c>
      <c r="G9" s="52">
        <v>2</v>
      </c>
      <c r="H9" s="52">
        <v>32</v>
      </c>
      <c r="I9" s="52">
        <f t="shared" si="0"/>
        <v>800</v>
      </c>
      <c r="J9" s="52">
        <v>1600</v>
      </c>
      <c r="P9" s="49" t="s">
        <v>247</v>
      </c>
    </row>
    <row r="10" spans="1:16" ht="15.75" thickBot="1" x14ac:dyDescent="0.2">
      <c r="A10" s="52">
        <v>9</v>
      </c>
      <c r="B10" s="52" t="s">
        <v>263</v>
      </c>
      <c r="C10" s="52" t="s">
        <v>274</v>
      </c>
      <c r="D10" s="52" t="s">
        <v>275</v>
      </c>
      <c r="E10" s="52" t="s">
        <v>249</v>
      </c>
      <c r="F10" s="52">
        <v>35</v>
      </c>
      <c r="G10" s="52">
        <v>14</v>
      </c>
      <c r="H10" s="52">
        <v>48</v>
      </c>
      <c r="I10" s="52">
        <f t="shared" si="0"/>
        <v>1680</v>
      </c>
      <c r="J10" s="52">
        <v>23520</v>
      </c>
      <c r="P10" s="49" t="s">
        <v>248</v>
      </c>
    </row>
    <row r="11" spans="1:16" ht="15.75" thickBot="1" x14ac:dyDescent="0.2">
      <c r="A11" s="52">
        <v>10</v>
      </c>
      <c r="B11" s="52" t="s">
        <v>263</v>
      </c>
      <c r="C11" s="52" t="s">
        <v>274</v>
      </c>
      <c r="D11" s="52" t="s">
        <v>275</v>
      </c>
      <c r="E11" s="52" t="s">
        <v>250</v>
      </c>
      <c r="F11" s="52">
        <v>45</v>
      </c>
      <c r="G11" s="52">
        <v>3</v>
      </c>
      <c r="H11" s="52">
        <v>100</v>
      </c>
      <c r="I11" s="52">
        <f t="shared" si="0"/>
        <v>4500</v>
      </c>
      <c r="J11" s="52">
        <v>13500</v>
      </c>
      <c r="P11" s="49" t="s">
        <v>249</v>
      </c>
    </row>
    <row r="12" spans="1:16" ht="15.75" thickBot="1" x14ac:dyDescent="0.2">
      <c r="A12" s="52">
        <v>11</v>
      </c>
      <c r="B12" s="52" t="s">
        <v>263</v>
      </c>
      <c r="C12" s="52" t="s">
        <v>274</v>
      </c>
      <c r="D12" s="52" t="s">
        <v>275</v>
      </c>
      <c r="E12" s="52" t="s">
        <v>252</v>
      </c>
      <c r="F12" s="52">
        <v>65</v>
      </c>
      <c r="G12" s="52">
        <v>1</v>
      </c>
      <c r="H12" s="52">
        <v>100</v>
      </c>
      <c r="I12" s="52">
        <f t="shared" si="0"/>
        <v>6500</v>
      </c>
      <c r="J12" s="52">
        <v>6500</v>
      </c>
      <c r="P12" s="49" t="s">
        <v>250</v>
      </c>
    </row>
    <row r="13" spans="1:16" ht="15.75" thickBot="1" x14ac:dyDescent="0.2">
      <c r="A13" s="52">
        <v>12</v>
      </c>
      <c r="B13" s="52" t="s">
        <v>263</v>
      </c>
      <c r="C13" s="52" t="s">
        <v>276</v>
      </c>
      <c r="D13" s="52" t="s">
        <v>277</v>
      </c>
      <c r="E13" s="52" t="s">
        <v>250</v>
      </c>
      <c r="F13" s="52">
        <v>45</v>
      </c>
      <c r="G13" s="52">
        <v>2</v>
      </c>
      <c r="H13" s="52">
        <v>56</v>
      </c>
      <c r="I13" s="52">
        <f t="shared" si="0"/>
        <v>2520</v>
      </c>
      <c r="J13" s="52">
        <v>5040</v>
      </c>
      <c r="P13" s="49" t="s">
        <v>251</v>
      </c>
    </row>
    <row r="14" spans="1:16" ht="15.75" thickBot="1" x14ac:dyDescent="0.2">
      <c r="A14" s="52">
        <v>13</v>
      </c>
      <c r="B14" s="52" t="s">
        <v>263</v>
      </c>
      <c r="C14" s="52" t="s">
        <v>276</v>
      </c>
      <c r="D14" s="52" t="s">
        <v>277</v>
      </c>
      <c r="E14" s="52" t="s">
        <v>251</v>
      </c>
      <c r="F14" s="52">
        <v>55</v>
      </c>
      <c r="G14" s="52">
        <v>8</v>
      </c>
      <c r="H14" s="52">
        <v>56</v>
      </c>
      <c r="I14" s="52">
        <f t="shared" si="0"/>
        <v>3080</v>
      </c>
      <c r="J14" s="52">
        <v>24640</v>
      </c>
      <c r="P14" s="49" t="s">
        <v>252</v>
      </c>
    </row>
    <row r="15" spans="1:16" ht="15.75" thickBot="1" x14ac:dyDescent="0.2">
      <c r="A15" s="52">
        <v>14</v>
      </c>
      <c r="B15" s="52" t="s">
        <v>263</v>
      </c>
      <c r="C15" s="52" t="s">
        <v>276</v>
      </c>
      <c r="D15" s="52" t="s">
        <v>277</v>
      </c>
      <c r="E15" s="52" t="s">
        <v>253</v>
      </c>
      <c r="F15" s="52">
        <v>75</v>
      </c>
      <c r="G15" s="52">
        <v>2</v>
      </c>
      <c r="H15" s="52">
        <v>56</v>
      </c>
      <c r="I15" s="52">
        <f t="shared" si="0"/>
        <v>4200</v>
      </c>
      <c r="J15" s="52">
        <v>8400</v>
      </c>
      <c r="P15" s="49" t="s">
        <v>253</v>
      </c>
    </row>
    <row r="16" spans="1:16" ht="15.75" thickBot="1" x14ac:dyDescent="0.2">
      <c r="A16" s="52">
        <v>15</v>
      </c>
      <c r="B16" s="52" t="s">
        <v>263</v>
      </c>
      <c r="C16" s="52" t="s">
        <v>278</v>
      </c>
      <c r="D16" s="52" t="s">
        <v>279</v>
      </c>
      <c r="E16" s="52" t="s">
        <v>252</v>
      </c>
      <c r="F16" s="52">
        <v>65</v>
      </c>
      <c r="G16" s="52">
        <v>3</v>
      </c>
      <c r="H16" s="52">
        <v>56</v>
      </c>
      <c r="I16" s="52">
        <f t="shared" si="0"/>
        <v>3640</v>
      </c>
      <c r="J16" s="52">
        <v>10920</v>
      </c>
      <c r="P16" s="49" t="s">
        <v>254</v>
      </c>
    </row>
    <row r="17" spans="1:10" x14ac:dyDescent="0.15">
      <c r="A17" s="52">
        <v>16</v>
      </c>
      <c r="B17" s="52" t="s">
        <v>263</v>
      </c>
      <c r="C17" s="52" t="s">
        <v>280</v>
      </c>
      <c r="D17" s="52" t="s">
        <v>281</v>
      </c>
      <c r="E17" s="52" t="s">
        <v>247</v>
      </c>
      <c r="F17" s="52">
        <v>15</v>
      </c>
      <c r="G17" s="52">
        <v>180</v>
      </c>
      <c r="H17" s="52">
        <v>12</v>
      </c>
      <c r="I17" s="52">
        <f t="shared" si="0"/>
        <v>180</v>
      </c>
      <c r="J17" s="52">
        <v>32400</v>
      </c>
    </row>
    <row r="18" spans="1:10" x14ac:dyDescent="0.15">
      <c r="A18" s="52">
        <v>17</v>
      </c>
      <c r="B18" s="52" t="s">
        <v>263</v>
      </c>
      <c r="C18" s="52" t="s">
        <v>280</v>
      </c>
      <c r="D18" s="52" t="s">
        <v>281</v>
      </c>
      <c r="E18" s="52" t="s">
        <v>248</v>
      </c>
      <c r="F18" s="52">
        <v>25</v>
      </c>
      <c r="G18" s="52">
        <v>10</v>
      </c>
      <c r="H18" s="52">
        <v>20</v>
      </c>
      <c r="I18" s="52">
        <f t="shared" si="0"/>
        <v>500</v>
      </c>
      <c r="J18" s="52">
        <v>5000</v>
      </c>
    </row>
    <row r="19" spans="1:10" x14ac:dyDescent="0.15">
      <c r="A19" s="52">
        <v>18</v>
      </c>
      <c r="B19" s="52" t="s">
        <v>263</v>
      </c>
      <c r="C19" s="52" t="s">
        <v>282</v>
      </c>
      <c r="D19" s="52" t="s">
        <v>283</v>
      </c>
      <c r="E19" s="52" t="s">
        <v>247</v>
      </c>
      <c r="F19" s="52">
        <v>15</v>
      </c>
      <c r="G19" s="52">
        <v>2</v>
      </c>
      <c r="H19" s="52">
        <v>52</v>
      </c>
      <c r="I19" s="52">
        <f t="shared" si="0"/>
        <v>780</v>
      </c>
      <c r="J19" s="52">
        <v>1560</v>
      </c>
    </row>
    <row r="20" spans="1:10" x14ac:dyDescent="0.15">
      <c r="A20" s="52">
        <v>19</v>
      </c>
      <c r="B20" s="52" t="s">
        <v>263</v>
      </c>
      <c r="C20" s="52" t="s">
        <v>282</v>
      </c>
      <c r="D20" s="52" t="s">
        <v>283</v>
      </c>
      <c r="E20" s="52" t="s">
        <v>248</v>
      </c>
      <c r="F20" s="52">
        <v>25</v>
      </c>
      <c r="G20" s="52">
        <v>6</v>
      </c>
      <c r="H20" s="52">
        <v>76</v>
      </c>
      <c r="I20" s="52">
        <f t="shared" si="0"/>
        <v>1900</v>
      </c>
      <c r="J20" s="52">
        <v>11400</v>
      </c>
    </row>
    <row r="21" spans="1:10" x14ac:dyDescent="0.15">
      <c r="A21" s="52">
        <v>20</v>
      </c>
      <c r="B21" s="52" t="s">
        <v>263</v>
      </c>
      <c r="C21" s="52" t="s">
        <v>284</v>
      </c>
      <c r="D21" s="52" t="s">
        <v>285</v>
      </c>
      <c r="E21" s="52" t="s">
        <v>248</v>
      </c>
      <c r="F21" s="52">
        <v>25</v>
      </c>
      <c r="G21" s="52">
        <v>1</v>
      </c>
      <c r="H21" s="52">
        <v>76</v>
      </c>
      <c r="I21" s="52">
        <f t="shared" si="0"/>
        <v>1900</v>
      </c>
      <c r="J21" s="52">
        <v>1900</v>
      </c>
    </row>
    <row r="22" spans="1:10" x14ac:dyDescent="0.15">
      <c r="A22" s="52">
        <v>21</v>
      </c>
      <c r="B22" s="52" t="s">
        <v>263</v>
      </c>
      <c r="C22" s="52" t="s">
        <v>286</v>
      </c>
      <c r="D22" s="52" t="s">
        <v>287</v>
      </c>
      <c r="E22" s="52" t="s">
        <v>246</v>
      </c>
      <c r="F22" s="52">
        <v>6.5</v>
      </c>
      <c r="G22" s="52">
        <v>3</v>
      </c>
      <c r="H22" s="52">
        <v>28</v>
      </c>
      <c r="I22" s="52">
        <f t="shared" si="0"/>
        <v>182</v>
      </c>
      <c r="J22" s="52">
        <v>546</v>
      </c>
    </row>
    <row r="23" spans="1:10" x14ac:dyDescent="0.15">
      <c r="A23" s="52">
        <v>22</v>
      </c>
      <c r="B23" s="52" t="s">
        <v>263</v>
      </c>
      <c r="C23" s="52" t="s">
        <v>288</v>
      </c>
      <c r="D23" s="52" t="s">
        <v>289</v>
      </c>
      <c r="E23" s="52" t="s">
        <v>247</v>
      </c>
      <c r="F23" s="52">
        <v>15</v>
      </c>
      <c r="G23" s="52">
        <v>2</v>
      </c>
      <c r="H23" s="52">
        <v>52</v>
      </c>
      <c r="I23" s="52">
        <f t="shared" si="0"/>
        <v>780</v>
      </c>
      <c r="J23" s="52">
        <v>1560</v>
      </c>
    </row>
    <row r="24" spans="1:10" x14ac:dyDescent="0.15">
      <c r="A24" s="52">
        <v>23</v>
      </c>
      <c r="B24" s="52" t="s">
        <v>263</v>
      </c>
      <c r="C24" s="52" t="s">
        <v>288</v>
      </c>
      <c r="D24" s="52" t="s">
        <v>289</v>
      </c>
      <c r="E24" s="52" t="s">
        <v>248</v>
      </c>
      <c r="F24" s="52">
        <v>25</v>
      </c>
      <c r="G24" s="52">
        <v>9</v>
      </c>
      <c r="H24" s="52">
        <v>76</v>
      </c>
      <c r="I24" s="52">
        <f t="shared" si="0"/>
        <v>1900</v>
      </c>
      <c r="J24" s="52">
        <v>17100</v>
      </c>
    </row>
    <row r="25" spans="1:10" x14ac:dyDescent="0.15">
      <c r="A25" s="52">
        <v>24</v>
      </c>
      <c r="B25" s="52" t="s">
        <v>263</v>
      </c>
      <c r="C25" s="52" t="s">
        <v>288</v>
      </c>
      <c r="D25" s="52" t="s">
        <v>289</v>
      </c>
      <c r="E25" s="52" t="s">
        <v>249</v>
      </c>
      <c r="F25" s="52">
        <v>35</v>
      </c>
      <c r="G25" s="52">
        <v>9</v>
      </c>
      <c r="H25" s="52">
        <v>104</v>
      </c>
      <c r="I25" s="52">
        <f t="shared" si="0"/>
        <v>3640</v>
      </c>
      <c r="J25" s="52">
        <v>32760</v>
      </c>
    </row>
    <row r="26" spans="1:10" ht="15" x14ac:dyDescent="0.15">
      <c r="A26" s="75" t="s">
        <v>290</v>
      </c>
      <c r="B26" s="75"/>
      <c r="C26" s="75"/>
      <c r="D26" s="75"/>
      <c r="E26" s="75"/>
      <c r="F26" s="53"/>
      <c r="G26" s="50">
        <f>SUM(G2:G25)</f>
        <v>315</v>
      </c>
      <c r="H26" s="53"/>
      <c r="I26" s="53"/>
      <c r="J26" s="54">
        <f>SUM(J2:J25)</f>
        <v>232736</v>
      </c>
    </row>
  </sheetData>
  <mergeCells count="1">
    <mergeCell ref="A26:E26"/>
  </mergeCells>
  <phoneticPr fontId="1" type="noConversion"/>
  <dataValidations count="1">
    <dataValidation type="list" allowBlank="1" showInputMessage="1" showErrorMessage="1" sqref="C2:C25" xr:uid="{00000000-0002-0000-0800-000000000000}">
      <formula1>INDIRECT(B2)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1000000}">
          <x14:formula1>
            <xm:f>下拉菜单!$A$1:$C$1</xm:f>
          </x14:formula1>
          <xm:sqref>B2:B25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4</vt:i4>
      </vt:variant>
    </vt:vector>
  </HeadingPairs>
  <TitlesOfParts>
    <vt:vector size="13" baseType="lpstr">
      <vt:lpstr>树木（院外）</vt:lpstr>
      <vt:lpstr>树木（北院）</vt:lpstr>
      <vt:lpstr>树木（南院）</vt:lpstr>
      <vt:lpstr>汇总</vt:lpstr>
      <vt:lpstr>测算表</vt:lpstr>
      <vt:lpstr>补偿标准</vt:lpstr>
      <vt:lpstr>补偿标准1</vt:lpstr>
      <vt:lpstr>下拉菜单</vt:lpstr>
      <vt:lpstr>Sheet1</vt:lpstr>
      <vt:lpstr>成材树木</vt:lpstr>
      <vt:lpstr>灌木及其他</vt:lpstr>
      <vt:lpstr>幼苗</vt:lpstr>
      <vt:lpstr>榆树苗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</dc:creator>
  <cp:lastModifiedBy>kg</cp:lastModifiedBy>
  <cp:lastPrinted>2020-09-24T10:10:39Z</cp:lastPrinted>
  <dcterms:created xsi:type="dcterms:W3CDTF">2019-05-03T06:04:04Z</dcterms:created>
  <dcterms:modified xsi:type="dcterms:W3CDTF">2022-02-24T02:35:28Z</dcterms:modified>
</cp:coreProperties>
</file>