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8525" windowHeight="8295" tabRatio="875" firstSheet="9"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B17" i="3" l="1"/>
  <c r="B16" i="3"/>
  <c r="B15" i="3"/>
  <c r="U23" i="1" l="1"/>
  <c r="V23" i="1" l="1"/>
  <c r="B19" i="3"/>
  <c r="B13" i="3"/>
  <c r="G40" i="39" l="1"/>
  <c r="E119" i="39"/>
  <c r="F119" i="39"/>
  <c r="D119" i="39"/>
  <c r="E7" i="39"/>
  <c r="G48" i="39"/>
  <c r="G9" i="39"/>
  <c r="G7" i="39"/>
  <c r="E72" i="39"/>
  <c r="F72" i="39"/>
  <c r="G72" i="39" s="1"/>
  <c r="H72" i="39" s="1"/>
  <c r="I72" i="39" s="1"/>
  <c r="J72" i="39" s="1"/>
  <c r="K72" i="39" s="1"/>
  <c r="L72" i="39" s="1"/>
  <c r="M72" i="39" s="1"/>
  <c r="N72" i="39" s="1"/>
  <c r="O72" i="39" s="1"/>
  <c r="P72" i="39" s="1"/>
  <c r="Q72" i="39" s="1"/>
  <c r="D72" i="39"/>
  <c r="L7" i="1"/>
  <c r="E86" i="39" l="1"/>
  <c r="F86" i="39"/>
  <c r="D86" i="39"/>
  <c r="I40" i="39"/>
  <c r="E40" i="39"/>
  <c r="K13" i="3"/>
  <c r="F20" i="6" s="1"/>
  <c r="I13" i="3"/>
  <c r="F19" i="6" s="1"/>
  <c r="I48" i="39"/>
  <c r="E48"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G17" i="11"/>
  <c r="C16" i="11"/>
  <c r="C15" i="11"/>
  <c r="C14" i="11"/>
  <c r="E13" i="11"/>
  <c r="E12" i="11"/>
  <c r="C11" i="11"/>
  <c r="C10" i="11" s="1"/>
  <c r="C18" i="11" s="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Q60" i="15"/>
  <c r="D60" i="15"/>
  <c r="Q59" i="15"/>
  <c r="K59" i="15"/>
  <c r="F58" i="15"/>
  <c r="Q52" i="15"/>
  <c r="J50" i="15"/>
  <c r="J51" i="15" s="1"/>
  <c r="M47" i="15"/>
  <c r="F34" i="15"/>
  <c r="F61" i="15" s="1"/>
  <c r="F33" i="15"/>
  <c r="F60" i="15" s="1"/>
  <c r="F32" i="15"/>
  <c r="F59" i="15" s="1"/>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H42" i="46"/>
  <c r="F42" i="46"/>
  <c r="H41" i="46"/>
  <c r="F41" i="46"/>
  <c r="H40" i="46"/>
  <c r="F40" i="46"/>
  <c r="H39" i="46"/>
  <c r="F39" i="46"/>
  <c r="H38" i="46"/>
  <c r="F38" i="46"/>
  <c r="H37" i="46"/>
  <c r="F37" i="46"/>
  <c r="Q32" i="46"/>
  <c r="P32" i="46"/>
  <c r="O32" i="46"/>
  <c r="N32" i="46"/>
  <c r="M32" i="46"/>
  <c r="C28" i="46"/>
  <c r="C27" i="46"/>
  <c r="J24" i="46"/>
  <c r="I24" i="46"/>
  <c r="C24" i="46" s="1"/>
  <c r="G24" i="46"/>
  <c r="E44" i="46" s="1"/>
  <c r="C44" i="46" s="1"/>
  <c r="E24" i="46"/>
  <c r="M23" i="46"/>
  <c r="I23" i="46"/>
  <c r="C23" i="46"/>
  <c r="C22" i="46"/>
  <c r="O21" i="46"/>
  <c r="N21" i="46"/>
  <c r="M21" i="46"/>
  <c r="L21" i="46"/>
  <c r="K21" i="46"/>
  <c r="J21" i="46"/>
  <c r="I21" i="46"/>
  <c r="H21" i="46"/>
  <c r="G21" i="46"/>
  <c r="E21" i="46"/>
  <c r="D21" i="46"/>
  <c r="C21" i="46"/>
  <c r="C20" i="46"/>
  <c r="I18" i="46"/>
  <c r="E17" i="46" s="1"/>
  <c r="G18" i="46"/>
  <c r="G17" i="46"/>
  <c r="C17" i="46"/>
  <c r="D5" i="46" s="1"/>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C112" i="9"/>
  <c r="D111" i="9"/>
  <c r="C109" i="9"/>
  <c r="E108" i="9"/>
  <c r="D107" i="9"/>
  <c r="C107" i="9" s="1"/>
  <c r="C105" i="9" s="1"/>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D9" i="12" s="1"/>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J4" i="65"/>
  <c r="N5" i="65"/>
  <c r="E14" i="67"/>
  <c r="F26" i="15"/>
  <c r="F14" i="67"/>
  <c r="M28" i="15"/>
  <c r="F9" i="67"/>
  <c r="F6" i="15"/>
  <c r="E8" i="67"/>
  <c r="E13" i="67"/>
  <c r="I4" i="65"/>
  <c r="L48" i="15"/>
  <c r="B7" i="67"/>
  <c r="F8" i="15"/>
  <c r="N6" i="65"/>
  <c r="F11" i="67"/>
  <c r="I5" i="65"/>
  <c r="F10" i="67"/>
  <c r="J36" i="15"/>
  <c r="B10" i="67"/>
  <c r="F8" i="67"/>
  <c r="B11" i="67"/>
  <c r="M9" i="15"/>
  <c r="J5" i="65"/>
  <c r="F40" i="15"/>
  <c r="B14" i="67"/>
  <c r="M24" i="15"/>
  <c r="F38" i="15"/>
  <c r="F42" i="15"/>
  <c r="E11" i="67"/>
  <c r="M26" i="15"/>
  <c r="F7" i="67"/>
  <c r="I6" i="65"/>
  <c r="M6" i="15"/>
  <c r="F13" i="67"/>
  <c r="I3" i="65"/>
  <c r="I7" i="65"/>
  <c r="J3" i="65"/>
  <c r="E7" i="67"/>
  <c r="M23" i="15"/>
  <c r="B12" i="67"/>
  <c r="F9" i="15"/>
  <c r="F16" i="15"/>
  <c r="B13" i="67"/>
  <c r="L47" i="15"/>
  <c r="F36" i="15"/>
  <c r="E12" i="67"/>
  <c r="M27" i="15"/>
  <c r="E10" i="67"/>
  <c r="F12" i="67"/>
  <c r="J7" i="65"/>
  <c r="M8" i="15"/>
  <c r="B9" i="67"/>
  <c r="N3" i="65"/>
  <c r="F37" i="15"/>
  <c r="M22" i="15"/>
  <c r="N7" i="65"/>
  <c r="J15" i="15"/>
  <c r="F13" i="15"/>
  <c r="E9" i="67"/>
  <c r="J6" i="65"/>
  <c r="B8" i="67"/>
  <c r="C110" i="9" l="1"/>
  <c r="C18" i="9"/>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BA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c r="L27" i="6" s="1"/>
  <c r="AZ13" i="3"/>
  <c r="AZ5"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E3" i="65"/>
  <c r="M29" i="15"/>
  <c r="F15" i="44"/>
  <c r="F8" i="44"/>
  <c r="F43" i="15"/>
  <c r="M28" i="44"/>
  <c r="M11" i="44"/>
  <c r="M30" i="44"/>
  <c r="F38" i="44"/>
  <c r="M24" i="44"/>
  <c r="F39" i="44"/>
  <c r="F46" i="44"/>
  <c r="E2" i="65"/>
  <c r="L48" i="44"/>
  <c r="F45" i="44"/>
  <c r="F43" i="44"/>
  <c r="F9" i="44"/>
  <c r="J17" i="44"/>
  <c r="F40" i="44"/>
  <c r="M31" i="44"/>
  <c r="M25" i="44"/>
  <c r="M26" i="44"/>
  <c r="L49" i="44"/>
  <c r="F11" i="44"/>
  <c r="F10" i="44"/>
  <c r="F28" i="44"/>
  <c r="F18" i="44"/>
  <c r="M8" i="44"/>
  <c r="F7" i="15"/>
  <c r="M29" i="44"/>
  <c r="M10" i="44"/>
  <c r="W17" i="39" l="1"/>
  <c r="E65" i="39"/>
  <c r="D21" i="12"/>
  <c r="C21" i="12" s="1"/>
  <c r="P7" i="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AE7" i="1"/>
  <c r="C18" i="44"/>
  <c r="C16" i="15"/>
  <c r="C31" i="46" l="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AA12" i="40"/>
  <c r="S12" i="40"/>
  <c r="AC12" i="39"/>
  <c r="W12" i="39"/>
  <c r="F24" i="15"/>
  <c r="C24" i="15" s="1"/>
  <c r="F26" i="12"/>
  <c r="C27" i="12" s="1"/>
  <c r="D26" i="12" s="1"/>
  <c r="C32" i="12" s="1"/>
  <c r="D30" i="12" s="1"/>
  <c r="L36" i="46"/>
  <c r="Q36" i="46" s="1"/>
  <c r="F20" i="43"/>
  <c r="D20" i="43" s="1"/>
  <c r="B4" i="46"/>
  <c r="D4" i="46"/>
  <c r="B3" i="46"/>
  <c r="C52" i="15"/>
  <c r="C47" i="15" s="1"/>
  <c r="C10" i="15"/>
  <c r="C5" i="15" s="1"/>
  <c r="C20" i="11"/>
  <c r="C21" i="11" s="1"/>
  <c r="C22" i="11" s="1"/>
  <c r="C23" i="11" s="1"/>
  <c r="B2" i="11" s="1"/>
  <c r="F41" i="15"/>
  <c r="C14" i="43" l="1"/>
  <c r="C18" i="43" s="1"/>
  <c r="S12" i="39"/>
  <c r="F68" i="15"/>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B5" i="11"/>
  <c r="B3" i="11"/>
  <c r="B4" i="11"/>
  <c r="C59" i="15"/>
  <c r="C65" i="15"/>
  <c r="C38" i="15"/>
  <c r="Q58" i="44"/>
  <c r="Q49" i="44"/>
  <c r="Q55" i="44" s="1"/>
  <c r="Q67" i="44"/>
  <c r="C17" i="15"/>
  <c r="C19" i="44"/>
  <c r="R23" i="6" l="1"/>
  <c r="C15" i="12"/>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M23" i="44"/>
  <c r="C16" i="44"/>
  <c r="F37" i="44"/>
  <c r="C14" i="15"/>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M71" i="39"/>
  <c r="M66" i="40"/>
  <c r="N64" i="40"/>
  <c r="N66" i="40" s="1"/>
  <c r="B3" i="44"/>
  <c r="B5" i="44"/>
  <c r="B4" i="44"/>
  <c r="N71" i="39" l="1"/>
  <c r="O69" i="39"/>
  <c r="B3" i="15"/>
  <c r="D8" i="12" s="1"/>
  <c r="D10" i="12"/>
  <c r="L58" i="44"/>
  <c r="L61" i="44" s="1"/>
  <c r="Q68" i="44" s="1"/>
  <c r="Q77" i="44" s="1"/>
  <c r="J9" i="40"/>
  <c r="F9" i="40"/>
  <c r="H9" i="40"/>
  <c r="L47" i="44"/>
  <c r="P69" i="39" l="1"/>
  <c r="O71" i="39"/>
  <c r="C6" i="12"/>
  <c r="C29" i="12" s="1"/>
  <c r="Q59" i="44"/>
  <c r="Q64" i="44" s="1"/>
  <c r="S9" i="40"/>
  <c r="AA9" i="40"/>
  <c r="R44" i="40" s="1"/>
  <c r="AB9" i="40"/>
  <c r="T44" i="40" s="1"/>
  <c r="G44" i="40" s="1"/>
  <c r="U9" i="40"/>
  <c r="W9" i="40"/>
  <c r="AC9" i="40"/>
  <c r="V44" i="40" s="1"/>
  <c r="I44" i="40" s="1"/>
  <c r="Q69" i="39" l="1"/>
  <c r="P71" i="39"/>
  <c r="C24" i="12"/>
  <c r="C35" i="12" s="1"/>
  <c r="C33" i="12" s="1"/>
  <c r="G49" i="40"/>
  <c r="H49" i="40" s="1"/>
  <c r="G48" i="40"/>
  <c r="H48" i="40" s="1"/>
  <c r="R45" i="40"/>
  <c r="E44" i="40"/>
  <c r="I48" i="40"/>
  <c r="J48" i="40" s="1"/>
  <c r="I49" i="40"/>
  <c r="J49" i="40" s="1"/>
  <c r="Q71" i="39" l="1"/>
  <c r="R69" i="39"/>
  <c r="C28" i="12"/>
  <c r="C26" i="12" s="1"/>
  <c r="C31" i="12" s="1"/>
  <c r="C30" i="12" s="1"/>
  <c r="C36" i="12" s="1"/>
  <c r="B2" i="12" s="1"/>
  <c r="B3" i="12" s="1"/>
  <c r="E49" i="40"/>
  <c r="F49" i="40" s="1"/>
  <c r="E48" i="40"/>
  <c r="F48" i="40" s="1"/>
  <c r="C45" i="40"/>
  <c r="C44" i="40"/>
  <c r="D19" i="9"/>
  <c r="D20" i="9"/>
  <c r="S69" i="39" l="1"/>
  <c r="R71" i="39"/>
  <c r="B4" i="12"/>
  <c r="B5" i="12"/>
  <c r="L44" i="9"/>
  <c r="B56" i="40"/>
  <c r="F56" i="40" s="1"/>
  <c r="B57" i="40"/>
  <c r="F57" i="40" s="1"/>
  <c r="B61" i="40"/>
  <c r="F61" i="40" s="1"/>
  <c r="B53" i="40"/>
  <c r="F53" i="40" s="1"/>
  <c r="B58" i="40"/>
  <c r="F58" i="40" s="1"/>
  <c r="B59" i="40"/>
  <c r="F59" i="40" s="1"/>
  <c r="B54" i="40"/>
  <c r="F54" i="40" s="1"/>
  <c r="B60" i="40"/>
  <c r="F60" i="40" s="1"/>
  <c r="B55" i="40"/>
  <c r="F55" i="40" s="1"/>
  <c r="F62" i="40"/>
  <c r="B2" i="40" s="1"/>
  <c r="D21" i="9"/>
  <c r="S71" i="39" l="1"/>
  <c r="T69" i="39"/>
  <c r="B5" i="40"/>
  <c r="B3" i="40"/>
  <c r="B4" i="40"/>
  <c r="T71" i="39" l="1"/>
  <c r="U69" i="39"/>
  <c r="V69" i="39" l="1"/>
  <c r="U71" i="39"/>
  <c r="V71" i="39" l="1"/>
  <c r="W69" i="39"/>
  <c r="X69" i="39" s="1"/>
  <c r="H9" i="39" l="1"/>
  <c r="F9" i="39"/>
  <c r="J9" i="39"/>
  <c r="W9" i="39" l="1"/>
  <c r="AC9" i="39"/>
  <c r="V49" i="39" s="1"/>
  <c r="I49" i="39" s="1"/>
  <c r="I53" i="39" s="1"/>
  <c r="J53" i="39" s="1"/>
  <c r="S9" i="39"/>
  <c r="AA9" i="39"/>
  <c r="R49" i="39" s="1"/>
  <c r="AB9" i="39"/>
  <c r="T49" i="39" s="1"/>
  <c r="G49" i="39" s="1"/>
  <c r="U9" i="39"/>
  <c r="R50" i="39" l="1"/>
  <c r="E49" i="39"/>
  <c r="G54" i="39"/>
  <c r="H54" i="39" s="1"/>
  <c r="G53" i="39"/>
  <c r="H53" i="39" s="1"/>
  <c r="I54" i="39" l="1"/>
  <c r="J54" i="39" s="1"/>
  <c r="E53" i="39"/>
  <c r="F53" i="39" s="1"/>
  <c r="E54" i="39"/>
  <c r="F54" i="39" s="1"/>
  <c r="C49" i="39"/>
  <c r="C50" i="39"/>
  <c r="B65" i="39" l="1"/>
  <c r="F65" i="39" s="1"/>
  <c r="B62" i="39"/>
  <c r="F62" i="39" s="1"/>
  <c r="B60" i="39"/>
  <c r="F60" i="39" s="1"/>
  <c r="B64" i="39"/>
  <c r="F64" i="39" s="1"/>
  <c r="B63" i="39"/>
  <c r="F63" i="39" s="1"/>
  <c r="B66" i="39"/>
  <c r="F66" i="39" s="1"/>
  <c r="B59" i="39"/>
  <c r="F59" i="39" s="1"/>
  <c r="B61" i="39"/>
  <c r="F61" i="39" s="1"/>
  <c r="B58" i="39"/>
  <c r="F58" i="39" s="1"/>
  <c r="F67" i="39" s="1"/>
  <c r="B2" i="39" s="1"/>
  <c r="C19" i="9"/>
  <c r="L43" i="9" l="1"/>
  <c r="D22" i="9"/>
  <c r="G19" i="9"/>
  <c r="B4" i="39"/>
  <c r="B3" i="39"/>
  <c r="B5" i="39"/>
  <c r="C21" i="9"/>
  <c r="C20" i="9"/>
  <c r="G20" i="9" l="1"/>
  <c r="G21" i="9"/>
  <c r="G22" i="9"/>
  <c r="N43" i="9"/>
  <c r="C32" i="9"/>
  <c r="C33" i="9" l="1"/>
  <c r="C34" i="9"/>
  <c r="C42" i="9"/>
  <c r="C35" i="9"/>
  <c r="F42" i="9" s="1"/>
  <c r="O38" i="9"/>
  <c r="O43" i="9"/>
  <c r="E42" i="9" l="1"/>
  <c r="P5" i="54" s="1"/>
  <c r="B46" i="63" s="1"/>
  <c r="M38" i="9"/>
  <c r="K27" i="9" s="1"/>
  <c r="K25" i="9"/>
  <c r="K26" i="9"/>
  <c r="D14" i="66"/>
  <c r="N68" i="9"/>
  <c r="R5" i="54"/>
  <c r="B48" i="63" s="1"/>
  <c r="C44" i="9"/>
  <c r="D63" i="9"/>
  <c r="N38" i="9"/>
  <c r="K28" i="9" s="1"/>
  <c r="D42" i="9"/>
  <c r="Q5" i="54" s="1"/>
  <c r="B47" i="63" s="1"/>
  <c r="O39" i="9" l="1"/>
  <c r="D44" i="9"/>
  <c r="N69" i="9"/>
  <c r="E44" i="9"/>
  <c r="F44" i="9"/>
  <c r="C82" i="9"/>
  <c r="C81" i="9" s="1"/>
  <c r="C85" i="9" s="1"/>
  <c r="C86" i="9" s="1"/>
  <c r="D72" i="9" s="1"/>
  <c r="C90" i="9"/>
  <c r="C103" i="9"/>
  <c r="D73" i="9"/>
  <c r="N73" i="9" s="1"/>
  <c r="C111" i="9"/>
  <c r="C104" i="9" s="1"/>
  <c r="D71" i="9"/>
  <c r="D70" i="9"/>
  <c r="C96" i="9"/>
  <c r="C91" i="9" s="1"/>
  <c r="E14" i="66"/>
  <c r="B5" i="66"/>
  <c r="F14" i="66"/>
  <c r="C113" i="9" l="1"/>
  <c r="D5" i="66"/>
  <c r="C5" i="66"/>
  <c r="C97" i="9"/>
  <c r="M83" i="9"/>
  <c r="N83" i="9" s="1"/>
  <c r="M87" i="9"/>
  <c r="N87" i="9" s="1"/>
  <c r="M86" i="9"/>
  <c r="N86" i="9" s="1"/>
  <c r="M88" i="9"/>
  <c r="N88" i="9" s="1"/>
  <c r="M85" i="9"/>
  <c r="N85" i="9" s="1"/>
  <c r="M84" i="9"/>
  <c r="N84" i="9" s="1"/>
  <c r="R6" i="54"/>
  <c r="B50" i="63" s="1"/>
  <c r="G14" i="66"/>
  <c r="B6" i="66" s="1"/>
  <c r="K29" i="9"/>
  <c r="K30" i="9" s="1"/>
  <c r="C98" i="9" l="1"/>
  <c r="E98" i="9" s="1"/>
  <c r="E99" i="9" s="1"/>
  <c r="D6" i="66"/>
  <c r="C6" i="66"/>
  <c r="N89" i="9"/>
  <c r="O89" i="9" s="1"/>
  <c r="C114" i="9"/>
  <c r="E114" i="9" s="1"/>
  <c r="E115" i="9" s="1"/>
  <c r="C115" i="9" l="1"/>
  <c r="D76" i="9" s="1"/>
  <c r="D74" i="9" s="1"/>
  <c r="N74" i="9" s="1"/>
  <c r="O77" i="9" s="1"/>
  <c r="O78" i="9" s="1"/>
  <c r="C99" i="9"/>
  <c r="Q77" i="9" l="1"/>
  <c r="O79" i="9"/>
  <c r="O81" i="9" s="1"/>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<sst xmlns="http://schemas.openxmlformats.org/spreadsheetml/2006/main" count="8806" uniqueCount="2978">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</sst>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8">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195" fontId="29" fillId="0" borderId="1" xfId="0" applyNumberFormat="1" applyFont="1" applyBorder="1" applyAlignment="1" applyProtection="1">
      <alignment horizontal="center" vertical="center" wrapText="1"/>
      <protection locked="0"/>
    </xf>
    <xf numFmtId="0" fontId="22" fillId="0" borderId="13"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1"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197" fillId="0" borderId="0" xfId="0" applyFont="1" applyAlignment="1">
      <alignment vertical="center" wrapText="1"/>
    </xf>
    <xf numFmtId="0" fontId="197" fillId="0" borderId="0" xfId="0" applyFont="1" applyAlignment="1" applyProtection="1">
      <alignment vertical="center" wrapText="1"/>
    </xf>
    <xf numFmtId="0" fontId="189" fillId="0" borderId="0" xfId="0" applyFont="1" applyAlignment="1" applyProtection="1">
      <alignment vertical="center" wrapText="1"/>
      <protection locked="0"/>
    </xf>
    <xf numFmtId="49" fontId="189" fillId="0" borderId="0" xfId="0" applyNumberFormat="1" applyFont="1" applyAlignment="1" applyProtection="1">
      <alignment vertical="center" wrapText="1"/>
      <protection locked="0"/>
    </xf>
    <xf numFmtId="0" fontId="197" fillId="0" borderId="0" xfId="0"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10" fontId="83"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8" xfId="0" applyFont="1" applyFill="1" applyBorder="1" applyAlignment="1" applyProtection="1">
      <alignment horizontal="left" vertical="center" wrapText="1"/>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0" fontId="122" fillId="4" borderId="1" xfId="0" applyFont="1" applyFill="1" applyBorder="1" applyAlignment="1">
      <alignment horizontal="center" vertical="center" wrapText="1"/>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0" fontId="21" fillId="4" borderId="4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21" fillId="4" borderId="10"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33" fillId="4" borderId="1" xfId="0" applyFont="1" applyFill="1" applyBorder="1" applyAlignment="1" applyProtection="1">
      <alignment horizontal="center" vertical="center" wrapText="1"/>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33" fillId="4" borderId="10"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2" xfId="0" applyFont="1" applyFill="1" applyBorder="1" applyAlignment="1" applyProtection="1">
      <alignment horizontal="center"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10" fillId="12" borderId="138" xfId="4" applyFont="1" applyFill="1" applyBorder="1" applyAlignment="1" applyProtection="1">
      <alignment horizontal="left" vertical="center" wrapText="1"/>
    </xf>
    <xf numFmtId="0" fontId="110" fillId="12" borderId="11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4" applyFont="1" applyAlignment="1">
      <alignment horizontal="left" vertical="center"/>
    </xf>
    <xf numFmtId="0" fontId="31" fillId="0" borderId="0" xfId="4" applyFont="1" applyAlignment="1">
      <alignment horizontal="left" vertical="center"/>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07" fillId="0" borderId="0" xfId="4" applyFont="1" applyAlignment="1">
      <alignment horizontal="left" vertical="center"/>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37" fillId="4" borderId="1" xfId="0" applyNumberFormat="1" applyFont="1" applyFill="1" applyBorder="1" applyAlignment="1" applyProtection="1">
      <alignment horizontal="center" vertical="center"/>
    </xf>
    <xf numFmtId="0" fontId="43" fillId="8"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37" fillId="4" borderId="12"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xf numFmtId="190"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根据《国有土地使用证》[]，估价对象（分摊）出让国有建设用地使用权面积为28031平方米。根据《建设工程规划许可证》[]、《出让合同》[]，估价对象规划建筑面积为70077.5平方米。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28031</v>
      </c>
    </row>
    <row r="44" spans="1:2">
      <c r="A44" s="3662" t="s">
        <v>44</v>
      </c>
      <c r="B44" s="3664" t="str">
        <f>'预评函-2'!O3</f>
        <v>规划建筑面积/㎡</v>
      </c>
    </row>
    <row r="45" spans="1:2">
      <c r="A45" s="3662" t="s">
        <v>45</v>
      </c>
      <c r="B45" s="3664">
        <f>'预评函-2'!O5</f>
        <v>70077.5</v>
      </c>
    </row>
    <row r="46" spans="1:2">
      <c r="A46" s="3662" t="s">
        <v>46</v>
      </c>
      <c r="B46" s="3664">
        <f ca="1">'预评函-2'!P5</f>
        <v>5764</v>
      </c>
    </row>
    <row r="47" spans="1:2">
      <c r="A47" s="3662" t="s">
        <v>47</v>
      </c>
      <c r="B47" s="3664">
        <f ca="1">'预评函-2'!Q5</f>
        <v>2306</v>
      </c>
    </row>
    <row r="48" spans="1:2">
      <c r="A48" s="3662" t="s">
        <v>48</v>
      </c>
      <c r="B48" s="3664">
        <f ca="1">'预评函-2'!R5</f>
        <v>16157</v>
      </c>
    </row>
    <row r="49" spans="1:2">
      <c r="A49" s="3662" t="s">
        <v>49</v>
      </c>
      <c r="B49" s="3664" t="str">
        <f>'预评函-2'!A6</f>
        <v>抵押价格</v>
      </c>
    </row>
    <row r="50" spans="1:2">
      <c r="A50" s="3662" t="s">
        <v>50</v>
      </c>
      <c r="B50" s="3664">
        <f ca="1">'预评函-2'!R6</f>
        <v>16157</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99" t="str">
        <f>项目基本情况!B1</f>
        <v>成都市出让国有建设用地使用权抵押价格预评估</v>
      </c>
      <c r="C37" s="3699"/>
      <c r="D37" s="3699"/>
      <c r="E37" s="3699"/>
      <c r="F37" s="3699"/>
      <c r="G37" s="3699"/>
      <c r="H37" s="3699"/>
      <c r="I37" s="3699"/>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28031平方米。根据《建设工程规划许可证》[]、《出让合同》[]，估价对象规划建筑面积为70077.5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根据《国有土地使用证》[]，估价对象（分摊）出让国有建设用地使用权面积为28031平方米。根据《建设工程规划许可证》[]、《出让合同》[]，估价对象规划建筑面积为70077.5平方米。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6" t="s">
        <v>98</v>
      </c>
      <c r="B1" s="3706"/>
      <c r="C1" s="3706"/>
      <c r="D1" s="3706"/>
      <c r="E1" s="3706"/>
      <c r="F1" s="3706"/>
      <c r="G1" s="3706"/>
      <c r="H1" s="3706"/>
      <c r="I1" s="3706"/>
      <c r="J1" s="3706"/>
      <c r="K1" s="3706"/>
      <c r="L1" s="3706"/>
      <c r="M1" s="3706"/>
      <c r="N1" s="3706"/>
      <c r="O1" s="3706"/>
      <c r="P1" s="3706"/>
      <c r="Q1" s="3706"/>
      <c r="R1" s="3706"/>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3" t="s">
        <v>100</v>
      </c>
      <c r="B3" s="3703" t="s">
        <v>101</v>
      </c>
      <c r="C3" s="3704" t="s">
        <v>102</v>
      </c>
      <c r="D3" s="3703" t="s">
        <v>103</v>
      </c>
      <c r="E3" s="3707" t="s">
        <v>104</v>
      </c>
      <c r="F3" s="3707"/>
      <c r="G3" s="3707"/>
      <c r="H3" s="3707" t="s">
        <v>105</v>
      </c>
      <c r="I3" s="3707"/>
      <c r="J3" s="3707"/>
      <c r="K3" s="3704" t="s">
        <v>106</v>
      </c>
      <c r="L3" s="3704" t="s">
        <v>107</v>
      </c>
      <c r="M3" s="3703" t="s">
        <v>108</v>
      </c>
      <c r="N3" s="3705" t="str">
        <f>"（分摊）"&amp;项目基本情况!A17&amp;"国有建设用地使用权面积/㎡"</f>
        <v>（分摊）出让国有建设用地使用权面积/㎡</v>
      </c>
      <c r="O3" s="3703" t="s">
        <v>109</v>
      </c>
      <c r="P3" s="3704" t="s">
        <v>110</v>
      </c>
      <c r="Q3" s="3704" t="s">
        <v>111</v>
      </c>
      <c r="R3" s="3704" t="s">
        <v>112</v>
      </c>
    </row>
    <row r="4" spans="1:18" ht="36.75" customHeight="1">
      <c r="A4" s="3703"/>
      <c r="B4" s="3703"/>
      <c r="C4" s="3704"/>
      <c r="D4" s="3703"/>
      <c r="E4" s="3614" t="s">
        <v>113</v>
      </c>
      <c r="F4" s="3614" t="s">
        <v>114</v>
      </c>
      <c r="G4" s="3614" t="s">
        <v>115</v>
      </c>
      <c r="H4" s="3614" t="s">
        <v>116</v>
      </c>
      <c r="I4" s="3614" t="s">
        <v>117</v>
      </c>
      <c r="J4" s="3614" t="s">
        <v>115</v>
      </c>
      <c r="K4" s="3704"/>
      <c r="L4" s="3704"/>
      <c r="M4" s="3703"/>
      <c r="N4" s="3705"/>
      <c r="O4" s="3703"/>
      <c r="P4" s="3704"/>
      <c r="Q4" s="3704"/>
      <c r="R4" s="3704"/>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28031</v>
      </c>
      <c r="O5" s="3618">
        <f>项目基本情况!C21</f>
        <v>70077.5</v>
      </c>
      <c r="P5" s="3618">
        <f ca="1">结果表!E42</f>
        <v>5764</v>
      </c>
      <c r="Q5" s="3618">
        <f ca="1">结果表!D42</f>
        <v>2306</v>
      </c>
      <c r="R5" s="3627">
        <f ca="1">结果表!C42</f>
        <v>16157</v>
      </c>
    </row>
    <row r="6" spans="1:18">
      <c r="A6" s="3700" t="str">
        <f>IF(项目基本情况!B9="市场价格","——","抵押价格")</f>
        <v>抵押价格</v>
      </c>
      <c r="B6" s="3701"/>
      <c r="C6" s="3701"/>
      <c r="D6" s="3701"/>
      <c r="E6" s="3701"/>
      <c r="F6" s="3701"/>
      <c r="G6" s="3701"/>
      <c r="H6" s="3701"/>
      <c r="I6" s="3701"/>
      <c r="J6" s="3701"/>
      <c r="K6" s="3701"/>
      <c r="L6" s="3701"/>
      <c r="M6" s="3701"/>
      <c r="N6" s="3701"/>
      <c r="O6" s="3701"/>
      <c r="P6" s="3701"/>
      <c r="Q6" s="3702"/>
      <c r="R6" s="3628">
        <f ca="1">结果表!O39</f>
        <v>16157</v>
      </c>
    </row>
    <row r="7" spans="1:18">
      <c r="A7" s="3700" t="str">
        <f>IF(项目基本情况!B9="市场价格","——",IF(项目基本情况!E8="已注销及未注销","抵押担保权已注销时的抵押价格","——"))</f>
        <v>——</v>
      </c>
      <c r="B7" s="3701"/>
      <c r="C7" s="3701"/>
      <c r="D7" s="3701"/>
      <c r="E7" s="3701"/>
      <c r="F7" s="3701"/>
      <c r="G7" s="3701"/>
      <c r="H7" s="3701"/>
      <c r="I7" s="3701"/>
      <c r="J7" s="3701"/>
      <c r="K7" s="3701"/>
      <c r="L7" s="3701"/>
      <c r="M7" s="3701"/>
      <c r="N7" s="3701"/>
      <c r="O7" s="3701"/>
      <c r="P7" s="3701"/>
      <c r="Q7" s="3702"/>
      <c r="R7" s="3628" t="str">
        <f>结果表!O40</f>
        <v>——</v>
      </c>
    </row>
    <row r="8" spans="1:18">
      <c r="A8" s="3700">
        <f>IF(项目基本情况!B9="市场价格","——",项目基本情况!E9)</f>
        <v>0</v>
      </c>
      <c r="B8" s="3701"/>
      <c r="C8" s="3701"/>
      <c r="D8" s="3701"/>
      <c r="E8" s="3701"/>
      <c r="F8" s="3701"/>
      <c r="G8" s="3701"/>
      <c r="H8" s="3701"/>
      <c r="I8" s="3701"/>
      <c r="J8" s="3701"/>
      <c r="K8" s="3701"/>
      <c r="L8" s="3701"/>
      <c r="M8" s="3701"/>
      <c r="N8" s="3701"/>
      <c r="O8" s="3701"/>
      <c r="P8" s="3701"/>
      <c r="Q8" s="3702"/>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08" t="s">
        <v>122</v>
      </c>
      <c r="B1" s="3708"/>
      <c r="C1" s="3708"/>
      <c r="D1" s="3708"/>
    </row>
    <row r="2" spans="1:4" ht="47.25" customHeight="1">
      <c r="A2" s="3712" t="str">
        <f>"1.权利限制："&amp;项目基本情况!L24&amp;"未设定租赁等其他他项权利。"</f>
        <v>1.权利限制：根据估价对象《不动产权证书》原件、《国有土地使用权》复印件，截至估价期日，估价对象抵押权未见登记。未设定租赁等其他他项权利。</v>
      </c>
      <c r="B2" s="3712"/>
      <c r="C2" s="3712"/>
      <c r="D2" s="3712"/>
    </row>
    <row r="3" spans="1:4" ht="48" customHeight="1">
      <c r="A3" s="37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8"/>
      <c r="C3" s="3708"/>
      <c r="D3" s="3708"/>
    </row>
    <row r="4" spans="1:4" ht="36.75" customHeight="1">
      <c r="A4" s="3708" t="str">
        <f>"3.估价规划限制条件：详见"&amp;项目基本情况!E21&amp;"。"</f>
        <v>3.估价规划限制条件：详见《建设工程规划许可证》[]、《出让合同》[]。</v>
      </c>
      <c r="B4" s="3708"/>
      <c r="C4" s="3708"/>
      <c r="D4" s="3708"/>
    </row>
    <row r="5" spans="1:4">
      <c r="A5" s="3710" t="s">
        <v>123</v>
      </c>
      <c r="B5" s="3710"/>
      <c r="C5" s="3710"/>
      <c r="D5" s="3710"/>
    </row>
    <row r="6" spans="1:4">
      <c r="A6" s="3708" t="s">
        <v>124</v>
      </c>
      <c r="B6" s="3708"/>
      <c r="C6" s="3708"/>
      <c r="D6" s="3708"/>
    </row>
    <row r="7" spans="1:4" ht="33" customHeight="1">
      <c r="A7" s="3708" t="s">
        <v>125</v>
      </c>
      <c r="B7" s="3708"/>
      <c r="C7" s="3708"/>
      <c r="D7" s="3708"/>
    </row>
    <row r="8" spans="1:4" ht="32.25" customHeight="1">
      <c r="A8" s="37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8"/>
      <c r="C8" s="3708"/>
      <c r="D8" s="3708"/>
    </row>
    <row r="9" spans="1:4" ht="33.75" customHeight="1">
      <c r="A9" s="37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8"/>
      <c r="C9" s="3708"/>
      <c r="D9" s="3708"/>
    </row>
    <row r="10" spans="1:4">
      <c r="A10" s="3708" t="str">
        <f>IF(项目基本情况!B8="抵押","4.估价师所知悉的法定优先受偿款情况为：","——")</f>
        <v>4.估价师所知悉的法定优先受偿款情况为：</v>
      </c>
      <c r="B10" s="3708"/>
      <c r="C10" s="3708"/>
      <c r="D10" s="3708"/>
    </row>
    <row r="11" spans="1:4" ht="37.5" customHeight="1">
      <c r="A11" s="37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9"/>
      <c r="C11" s="3709"/>
      <c r="D11" s="3709"/>
    </row>
    <row r="12" spans="1:4" ht="168" customHeight="1">
      <c r="A12" s="3710" t="s">
        <v>126</v>
      </c>
      <c r="B12" s="3710"/>
      <c r="C12" s="3710"/>
      <c r="D12" s="3710"/>
    </row>
    <row r="13" spans="1:4">
      <c r="A13" s="3711" t="s">
        <v>127</v>
      </c>
      <c r="B13" s="3711"/>
      <c r="C13" s="3711"/>
      <c r="D13" s="3711"/>
    </row>
    <row r="14" spans="1:4">
      <c r="A14" s="3709" t="str">
        <f>IF(项目基本情况!B8="抵押","综上，"&amp;结果表!K47,"——")</f>
        <v>综上，本次评估不存在估价师知悉的法定优先受偿款</v>
      </c>
      <c r="B14" s="3709"/>
      <c r="C14" s="3709"/>
      <c r="D14" s="3709"/>
    </row>
    <row r="15" spans="1:4" ht="58.5" customHeight="1">
      <c r="A15" s="37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8"/>
      <c r="C15" s="3708"/>
      <c r="D15" s="3708"/>
    </row>
    <row r="16" spans="1:4" ht="70.5" customHeight="1">
      <c r="A16" s="37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8"/>
      <c r="C16" s="3708"/>
      <c r="D16" s="3708"/>
    </row>
    <row r="17" spans="1:4">
      <c r="A17" s="3708" t="s">
        <v>128</v>
      </c>
      <c r="B17" s="3708"/>
      <c r="C17" s="3708"/>
      <c r="D17" s="3708"/>
    </row>
    <row r="18" spans="1:4">
      <c r="A18" s="3708" t="s">
        <v>129</v>
      </c>
      <c r="B18" s="3708"/>
      <c r="C18" s="3708"/>
      <c r="D18" s="3708"/>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08" t="s">
        <v>135</v>
      </c>
      <c r="B23" s="3708"/>
      <c r="C23" s="3708"/>
      <c r="D23" s="3708"/>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3" t="s">
        <v>151</v>
      </c>
      <c r="B15" s="3721" t="s">
        <v>152</v>
      </c>
      <c r="C15" s="3722"/>
    </row>
    <row r="16" spans="1:7" ht="14.25">
      <c r="A16" s="3713"/>
      <c r="B16" s="3715" t="s">
        <v>153</v>
      </c>
      <c r="C16" s="3594" t="s">
        <v>151</v>
      </c>
    </row>
    <row r="17" spans="1:3" ht="14.25">
      <c r="A17" s="3713"/>
      <c r="B17" s="3715"/>
      <c r="C17" s="3594" t="s">
        <v>154</v>
      </c>
    </row>
    <row r="18" spans="1:3" ht="14.25">
      <c r="A18" s="3713"/>
      <c r="B18" s="3715"/>
      <c r="C18" s="3594" t="s">
        <v>155</v>
      </c>
    </row>
    <row r="19" spans="1:3" ht="14.25">
      <c r="A19" s="3713"/>
      <c r="B19" s="3723" t="s">
        <v>156</v>
      </c>
      <c r="C19" s="3722"/>
    </row>
    <row r="20" spans="1:3" ht="14.25">
      <c r="A20" s="3595" t="s">
        <v>157</v>
      </c>
      <c r="B20" s="3596"/>
      <c r="C20" s="3597"/>
    </row>
    <row r="21" spans="1:3" ht="14.25">
      <c r="A21" s="3714" t="s">
        <v>158</v>
      </c>
      <c r="B21" s="3723" t="s">
        <v>159</v>
      </c>
      <c r="C21" s="3722"/>
    </row>
    <row r="22" spans="1:3" ht="14.25">
      <c r="A22" s="3714"/>
      <c r="B22" s="3723" t="s">
        <v>160</v>
      </c>
      <c r="C22" s="3722"/>
    </row>
    <row r="23" spans="1:3" ht="14.25">
      <c r="A23" s="3714"/>
      <c r="B23" s="3723" t="s">
        <v>161</v>
      </c>
      <c r="C23" s="3722"/>
    </row>
    <row r="24" spans="1:3" ht="14.25">
      <c r="A24" s="3714"/>
      <c r="B24" s="3716" t="s">
        <v>162</v>
      </c>
      <c r="C24" s="3598" t="s">
        <v>163</v>
      </c>
    </row>
    <row r="25" spans="1:3" ht="14.25">
      <c r="A25" s="3714"/>
      <c r="B25" s="3717"/>
      <c r="C25" s="3598" t="s">
        <v>164</v>
      </c>
    </row>
    <row r="26" spans="1:3" ht="14.25">
      <c r="A26" s="3714"/>
      <c r="B26" s="3717"/>
      <c r="C26" s="3598" t="s">
        <v>165</v>
      </c>
    </row>
    <row r="27" spans="1:3" ht="14.25">
      <c r="A27" s="3714"/>
      <c r="B27" s="3717"/>
      <c r="C27" s="3598" t="s">
        <v>166</v>
      </c>
    </row>
    <row r="28" spans="1:3" ht="14.25">
      <c r="A28" s="3714"/>
      <c r="B28" s="3717"/>
      <c r="C28" s="3598" t="s">
        <v>167</v>
      </c>
    </row>
    <row r="29" spans="1:3" ht="14.25">
      <c r="A29" s="3714"/>
      <c r="B29" s="3717"/>
      <c r="C29" s="3598" t="s">
        <v>168</v>
      </c>
    </row>
    <row r="30" spans="1:3" ht="14.25">
      <c r="A30" s="3714"/>
      <c r="B30" s="3717"/>
      <c r="C30" s="3598" t="s">
        <v>169</v>
      </c>
    </row>
    <row r="31" spans="1:3" ht="14.25">
      <c r="A31" s="3714"/>
      <c r="B31" s="3717"/>
      <c r="C31" s="3598" t="s">
        <v>170</v>
      </c>
    </row>
    <row r="32" spans="1:3" ht="14.25">
      <c r="A32" s="3714"/>
      <c r="B32" s="3717"/>
      <c r="C32" s="3598" t="s">
        <v>171</v>
      </c>
    </row>
    <row r="33" spans="1:3" ht="14.25">
      <c r="A33" s="3714"/>
      <c r="B33" s="3718" t="s">
        <v>172</v>
      </c>
      <c r="C33" s="3598" t="s">
        <v>173</v>
      </c>
    </row>
    <row r="34" spans="1:3" ht="14.25">
      <c r="A34" s="3714"/>
      <c r="B34" s="3719"/>
      <c r="C34" s="3599" t="s">
        <v>174</v>
      </c>
    </row>
    <row r="35" spans="1:3" ht="14.25">
      <c r="A35" s="3714"/>
      <c r="B35" s="3719"/>
      <c r="C35" s="3600" t="s">
        <v>175</v>
      </c>
    </row>
    <row r="36" spans="1:3" ht="14.25">
      <c r="A36" s="3714"/>
      <c r="B36" s="3719"/>
      <c r="C36" s="3600" t="s">
        <v>176</v>
      </c>
    </row>
    <row r="37" spans="1:3" ht="14.25">
      <c r="A37" s="3714"/>
      <c r="B37" s="3720"/>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4" t="s">
        <v>204</v>
      </c>
      <c r="B18" s="3725"/>
      <c r="C18" s="3725"/>
      <c r="D18" s="3725"/>
      <c r="E18" s="3725"/>
      <c r="F18" s="3725"/>
      <c r="G18" s="3570"/>
    </row>
    <row r="19" spans="1:7" ht="20.25" customHeight="1">
      <c r="A19" s="3726" t="s">
        <v>205</v>
      </c>
      <c r="B19" s="3726"/>
      <c r="C19" s="3727"/>
      <c r="D19" s="3728" t="s">
        <v>206</v>
      </c>
      <c r="E19" s="3726"/>
      <c r="F19" s="3726"/>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29"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29"/>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29"/>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29"/>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29"/>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60" t="str">
        <f>IF(B10="北京市","北京市",C10)&amp;F10&amp;A17&amp;"国有建设用地使用权"&amp;B9&amp;"预评估"</f>
        <v>成都市出让国有建设用地使用权抵押价格预评估</v>
      </c>
      <c r="C1" s="3761"/>
      <c r="D1" s="3761"/>
      <c r="E1" s="3761"/>
      <c r="F1" s="3761"/>
      <c r="G1" s="3761"/>
      <c r="H1" s="3761"/>
      <c r="I1" s="3762"/>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69"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70"/>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63"/>
      <c r="C12" s="3764"/>
      <c r="D12" s="3765"/>
      <c r="E12" s="3359" t="s">
        <v>430</v>
      </c>
      <c r="F12" s="3766" t="s">
        <v>431</v>
      </c>
      <c r="G12" s="3767"/>
      <c r="H12" s="3767"/>
      <c r="I12" s="3768"/>
      <c r="J12" s="3320"/>
      <c r="K12" s="3448"/>
      <c r="L12" s="3444"/>
      <c r="M12" s="3444"/>
      <c r="N12" s="3445"/>
      <c r="O12" s="3446"/>
      <c r="P12" s="3445"/>
      <c r="Q12" s="3445"/>
      <c r="R12" s="3445"/>
      <c r="S12" s="3445"/>
      <c r="T12" s="3445"/>
      <c r="U12" s="3445"/>
    </row>
    <row r="13" spans="1:21">
      <c r="A13" s="3360" t="s">
        <v>432</v>
      </c>
      <c r="B13" s="3763"/>
      <c r="C13" s="3764"/>
      <c r="D13" s="3765"/>
      <c r="E13" s="3359" t="s">
        <v>430</v>
      </c>
      <c r="F13" s="3766" t="s">
        <v>433</v>
      </c>
      <c r="G13" s="3767"/>
      <c r="H13" s="3767"/>
      <c r="I13" s="3768"/>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50"/>
      <c r="E20" s="3751"/>
      <c r="F20" s="3751"/>
      <c r="G20" s="3751"/>
      <c r="H20" s="3751"/>
      <c r="I20" s="3752"/>
      <c r="J20" s="3320"/>
      <c r="K20" s="3448"/>
      <c r="L20" s="3444"/>
      <c r="M20" s="3444"/>
      <c r="N20" s="3445"/>
      <c r="O20" s="3446"/>
      <c r="P20" s="3445"/>
      <c r="Q20" s="3445"/>
      <c r="R20" s="3445"/>
      <c r="S20" s="3445"/>
      <c r="T20" s="3445"/>
      <c r="U20" s="3445"/>
    </row>
    <row r="21" spans="1:21">
      <c r="A21" s="3373" t="s">
        <v>443</v>
      </c>
      <c r="B21" s="3380" t="s">
        <v>444</v>
      </c>
      <c r="C21" s="3381">
        <f>'数据-汇总表'!E3</f>
        <v>70077.5</v>
      </c>
      <c r="D21" s="3382" t="s">
        <v>445</v>
      </c>
      <c r="E21" s="3753" t="s">
        <v>446</v>
      </c>
      <c r="F21" s="3754"/>
      <c r="G21" s="3754"/>
      <c r="H21" s="3754"/>
      <c r="I21" s="3755"/>
      <c r="J21" s="3320"/>
      <c r="K21" s="3448"/>
      <c r="L21" s="3444"/>
      <c r="M21" s="3444"/>
      <c r="N21" s="3445"/>
      <c r="O21" s="3446"/>
      <c r="P21" s="3445"/>
      <c r="Q21" s="3445"/>
      <c r="R21" s="3445"/>
      <c r="S21" s="3445"/>
      <c r="T21" s="3445"/>
      <c r="U21" s="3445"/>
    </row>
    <row r="22" spans="1:21">
      <c r="A22" s="3383" t="s">
        <v>138</v>
      </c>
      <c r="B22" s="3322" t="s">
        <v>447</v>
      </c>
      <c r="C22" s="3367">
        <f>'数据-汇总表'!D3</f>
        <v>28031</v>
      </c>
      <c r="D22" s="3360" t="s">
        <v>445</v>
      </c>
      <c r="E22" s="3753" t="s">
        <v>431</v>
      </c>
      <c r="F22" s="3754"/>
      <c r="G22" s="3754"/>
      <c r="H22" s="3754"/>
      <c r="I22" s="3755"/>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56" t="s">
        <v>451</v>
      </c>
      <c r="C24" s="3757"/>
      <c r="D24" s="3758" t="s">
        <v>452</v>
      </c>
      <c r="E24" s="3759"/>
      <c r="F24" s="3392" t="s">
        <v>453</v>
      </c>
      <c r="G24" s="3320"/>
      <c r="H24" s="3320"/>
      <c r="I24" s="3450"/>
      <c r="J24" s="3320"/>
      <c r="K24" s="3730"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30"/>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30"/>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33" t="s">
        <v>464</v>
      </c>
      <c r="B31" s="3380" t="s">
        <v>465</v>
      </c>
      <c r="C31" s="3739"/>
      <c r="D31" s="3740"/>
      <c r="E31" s="3320"/>
      <c r="F31" s="3320"/>
      <c r="G31" s="3320"/>
      <c r="H31" s="3320"/>
      <c r="I31" s="3450"/>
      <c r="J31" s="3320"/>
      <c r="K31" s="3457"/>
      <c r="L31" s="3445"/>
      <c r="M31" s="3445"/>
      <c r="N31" s="3445"/>
      <c r="O31" s="3445"/>
      <c r="P31" s="3445"/>
      <c r="Q31" s="3445"/>
      <c r="R31" s="3445"/>
      <c r="S31" s="3445"/>
      <c r="T31" s="3445"/>
      <c r="U31" s="3445"/>
    </row>
    <row r="32" spans="1:21">
      <c r="A32" s="3733"/>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33"/>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34"/>
      <c r="B34" s="3322" t="s">
        <v>468</v>
      </c>
      <c r="C34" s="3741"/>
      <c r="D34" s="3742"/>
      <c r="E34" s="3320"/>
      <c r="F34" s="3320"/>
      <c r="G34" s="3320"/>
      <c r="H34" s="3320"/>
      <c r="I34" s="3450"/>
      <c r="J34" s="3320"/>
      <c r="K34" s="3457"/>
      <c r="L34" s="3445"/>
      <c r="M34" s="3445"/>
      <c r="N34" s="3445"/>
      <c r="O34" s="3445"/>
      <c r="P34" s="3445"/>
      <c r="Q34" s="3445"/>
      <c r="R34" s="3445"/>
      <c r="S34" s="3445"/>
      <c r="T34" s="3445"/>
      <c r="U34" s="3445"/>
    </row>
    <row r="35" spans="1:28">
      <c r="A35" s="3735" t="s">
        <v>469</v>
      </c>
      <c r="B35" s="3369"/>
      <c r="C35" s="3420" t="str">
        <f>IF(B35="场地平整","——","具体情况：")</f>
        <v>具体情况：</v>
      </c>
      <c r="D35" s="3743"/>
      <c r="E35" s="3744"/>
      <c r="F35" s="3744"/>
      <c r="G35" s="3744"/>
      <c r="H35" s="3744"/>
      <c r="I35" s="3745"/>
      <c r="J35" s="3320"/>
      <c r="K35" s="3458"/>
      <c r="L35" s="3444"/>
      <c r="M35" s="3444"/>
      <c r="N35" s="3445"/>
      <c r="O35" s="3446"/>
      <c r="P35" s="3445"/>
      <c r="Q35" s="3445"/>
      <c r="R35" s="3445"/>
      <c r="S35" s="3445"/>
      <c r="T35" s="3445"/>
      <c r="U35" s="3445"/>
    </row>
    <row r="36" spans="1:28">
      <c r="A36" s="3733"/>
      <c r="B36" s="3746" t="s">
        <v>470</v>
      </c>
      <c r="C36" s="3747"/>
      <c r="D36" s="3421"/>
      <c r="E36" s="3748"/>
      <c r="F36" s="3748"/>
      <c r="G36" s="3360" t="str">
        <f>IF(B35="场地未平整","估价结果处理","")</f>
        <v/>
      </c>
      <c r="H36" s="3749"/>
      <c r="I36" s="3749"/>
      <c r="J36" s="3320"/>
      <c r="K36" s="3458"/>
      <c r="L36" s="3444"/>
      <c r="M36" s="3444"/>
      <c r="N36" s="3445"/>
      <c r="O36" s="3446"/>
      <c r="P36" s="3445"/>
      <c r="Q36" s="3445"/>
      <c r="R36" s="3445"/>
      <c r="S36" s="3445"/>
      <c r="T36" s="3445"/>
      <c r="U36" s="3445"/>
    </row>
    <row r="37" spans="1:28" ht="28.5">
      <c r="A37" s="3733"/>
      <c r="B37" s="3736"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33"/>
      <c r="B38" s="3737"/>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34"/>
      <c r="B39" s="3738"/>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31" t="s">
        <v>379</v>
      </c>
      <c r="T40" s="3359" t="str">
        <f>NUMBERSTRING(7-K40,1)&amp;"通"</f>
        <v>七通</v>
      </c>
      <c r="U40" s="3445"/>
    </row>
    <row r="41" spans="1:28">
      <c r="A41" s="3332"/>
      <c r="B41" s="3732" t="s">
        <v>425</v>
      </c>
      <c r="C41" s="3732"/>
      <c r="D41" s="3732"/>
      <c r="E41" s="3732"/>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31"/>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I13" sqref="I13"/>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v>28031</v>
      </c>
      <c r="B3" s="3160">
        <f>IF(C3="否",G5-AT5,G5)</f>
        <v>70077.5</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70077.5</v>
      </c>
      <c r="H5" s="3165">
        <f t="shared" ref="H5:AT5" si="0">SUM(H13:H641)</f>
        <v>70077.5</v>
      </c>
      <c r="I5" s="3165">
        <f t="shared" si="0"/>
        <v>52558.125</v>
      </c>
      <c r="J5" s="3165">
        <f t="shared" si="0"/>
        <v>0</v>
      </c>
      <c r="K5" s="3165">
        <f t="shared" si="0"/>
        <v>17519.375</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0</v>
      </c>
      <c r="AD5" s="3165">
        <f t="shared" si="0"/>
        <v>0</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70077.5</v>
      </c>
      <c r="BA5" s="3247">
        <f t="shared" si="1"/>
        <v>70077.5</v>
      </c>
      <c r="BB5" s="3247">
        <f t="shared" si="1"/>
        <v>52558.125</v>
      </c>
      <c r="BC5" s="3247">
        <f t="shared" si="1"/>
        <v>17519.375</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0</v>
      </c>
      <c r="BM5" s="3247">
        <f t="shared" si="1"/>
        <v>0</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28031</v>
      </c>
      <c r="F6" s="3165" t="s">
        <v>138</v>
      </c>
      <c r="G6" s="3165" t="s">
        <v>138</v>
      </c>
      <c r="H6" s="3169">
        <f>SUMIF(I$12:AB$12,"总值",I6:AB6)</f>
        <v>28031</v>
      </c>
      <c r="I6" s="3165">
        <f t="shared" ref="I6:AB6" si="2">ROUND($A$3*I5/$B$3,2)</f>
        <v>21023.25</v>
      </c>
      <c r="J6" s="3165">
        <f t="shared" si="2"/>
        <v>0</v>
      </c>
      <c r="K6" s="3165">
        <f t="shared" si="2"/>
        <v>7007.75</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0</v>
      </c>
      <c r="AD6" s="3165">
        <f t="shared" ref="AD6:AS6" si="3">ROUND($A$3*AD5/$B$3,2)</f>
        <v>0</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28031</v>
      </c>
      <c r="AZ6" s="3165" t="s">
        <v>138</v>
      </c>
      <c r="BA6" s="3165">
        <f>ROUND($AY$6*BA5/$AZ$5,2)</f>
        <v>28031</v>
      </c>
      <c r="BB6" s="3165">
        <f>ROUND($AY$6*BB5/$AZ$5,2)</f>
        <v>21023.25</v>
      </c>
      <c r="BC6" s="3165">
        <f t="shared" ref="BC6:BH6" si="4">ROUND($AY$6*BC5/$AZ$5,2)</f>
        <v>7007.75</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0</v>
      </c>
      <c r="BM6" s="3165">
        <f t="shared" si="5"/>
        <v>0</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697">
        <f>A3</f>
        <v>28031</v>
      </c>
      <c r="C13" s="3180"/>
      <c r="D13" s="3181" t="s">
        <v>647</v>
      </c>
      <c r="E13" s="3165">
        <f t="shared" ref="E13:E20" si="6">IF($C$3="是",ROUND($A$3*G13/$B$3,2),ROUND($A$3*(G13-AT13)/$B$3,2))</f>
        <v>28031</v>
      </c>
      <c r="F13" s="3182"/>
      <c r="G13" s="3183">
        <f t="shared" ref="G13:G20" si="7">H13+AC13+AT13</f>
        <v>70077.5</v>
      </c>
      <c r="H13" s="3169">
        <f t="shared" ref="H13:H20" si="8">SUMIF(I$12:AB$12,"总值",I13:AB13)</f>
        <v>70077.5</v>
      </c>
      <c r="I13" s="4016">
        <f>B16</f>
        <v>52558.125</v>
      </c>
      <c r="J13" s="3204"/>
      <c r="K13" s="4016">
        <f>B17</f>
        <v>17519.375</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0</v>
      </c>
      <c r="AD13" s="3216"/>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28031</v>
      </c>
      <c r="AX13" s="131">
        <f t="shared" si="10"/>
        <v>0</v>
      </c>
      <c r="AY13" s="2561">
        <f t="shared" ref="AY13:AY20" si="11">ROUND($AY$6*AZ13/$AZ$5,2)</f>
        <v>28031</v>
      </c>
      <c r="AZ13" s="3165">
        <f t="shared" ref="AZ13:AZ20" si="12">BA13+BL13</f>
        <v>70077.5</v>
      </c>
      <c r="BA13" s="3165">
        <f t="shared" ref="BA13:BA20" si="13">SUM(BB13:BK13)</f>
        <v>70077.5</v>
      </c>
      <c r="BB13" s="3165">
        <f t="shared" ref="BB13:BB20" si="14">IF($D13="是",I13-J13,0)</f>
        <v>52558.125</v>
      </c>
      <c r="BC13" s="3165">
        <f t="shared" ref="BC13:BC20" si="15">IF($D13="是",K13-L13,0)</f>
        <v>17519.375</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0</v>
      </c>
      <c r="BM13" s="3165">
        <f t="shared" ref="BM13:BM20" si="25">IF($D13="是",AD13-AE13,0)</f>
        <v>0</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70077.5</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70077.5</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52558.125</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52558.125</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B15*A19</f>
        <v>17519.375</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17519.375</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0.2</v>
      </c>
      <c r="B18" s="3186"/>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0.2</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0.25</v>
      </c>
      <c r="B19" s="3191">
        <f>B13*A19</f>
        <v>7007.75</v>
      </c>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0.25</v>
      </c>
      <c r="AW19" s="452">
        <f t="shared" si="10"/>
        <v>7007.75</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0</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Normal="70" zoomScaleSheetLayoutView="100" workbookViewId="0">
      <selection activeCell="J11" sqref="J11"/>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80" t="s">
        <v>649</v>
      </c>
      <c r="B2" s="3780"/>
      <c r="C2" s="3780"/>
      <c r="D2" s="2370" t="s">
        <v>650</v>
      </c>
      <c r="E2" s="3064" t="s">
        <v>651</v>
      </c>
      <c r="F2" s="3065"/>
      <c r="G2" s="3066"/>
      <c r="H2" s="3067"/>
      <c r="I2" s="3125" t="s">
        <v>652</v>
      </c>
      <c r="J2" s="3065"/>
      <c r="K2" s="3065"/>
      <c r="L2" s="3065"/>
      <c r="M2" s="3065"/>
      <c r="N2" s="3065"/>
      <c r="O2" s="3065"/>
      <c r="P2" s="3065"/>
    </row>
    <row r="3" spans="1:16" ht="15">
      <c r="A3" s="3781" t="s">
        <v>653</v>
      </c>
      <c r="B3" s="3781"/>
      <c r="C3" s="3781"/>
      <c r="D3" s="3680">
        <f>'数据-基础表'!AY6</f>
        <v>28031</v>
      </c>
      <c r="E3" s="3068">
        <f>'数据-基础表'!AZ5</f>
        <v>70077.5</v>
      </c>
      <c r="F3" s="3065"/>
      <c r="G3" s="2470" t="s">
        <v>654</v>
      </c>
      <c r="H3" s="2466" t="s">
        <v>655</v>
      </c>
      <c r="I3" s="469">
        <f>ROUND('数据-基础表'!B3/'数据-基础表'!A3,2)</f>
        <v>2.5</v>
      </c>
      <c r="J3" s="3065"/>
      <c r="K3" s="3065"/>
      <c r="L3" s="3065"/>
      <c r="M3" s="3065"/>
      <c r="N3" s="3065"/>
      <c r="O3" s="3065"/>
      <c r="P3" s="3065"/>
    </row>
    <row r="4" spans="1:16" ht="15">
      <c r="A4" s="3782"/>
      <c r="B4" s="3783"/>
      <c r="C4" s="3784"/>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5" t="s">
        <v>241</v>
      </c>
      <c r="C5" s="3785"/>
      <c r="D5" s="3073">
        <f>ROUND($D$3*E5/$E$3,2)</f>
        <v>21023.25</v>
      </c>
      <c r="E5" s="3074">
        <f>SUMIF('数据-基础表'!$11:$11,"住宅",'数据-基础表'!$5:$5)</f>
        <v>52558.125</v>
      </c>
      <c r="F5" s="3065"/>
      <c r="G5" s="2470" t="s">
        <v>658</v>
      </c>
      <c r="H5" s="2466" t="s">
        <v>655</v>
      </c>
      <c r="I5" s="469">
        <f>ROUND(E31/D31,2)</f>
        <v>2.5</v>
      </c>
      <c r="J5" s="3065"/>
      <c r="K5" s="3065"/>
      <c r="L5" s="3065"/>
      <c r="M5" s="3065"/>
      <c r="N5" s="3065"/>
      <c r="O5" s="3065"/>
      <c r="P5" s="3065"/>
    </row>
    <row r="6" spans="1:16">
      <c r="A6" s="3075"/>
      <c r="B6" s="3785" t="s">
        <v>659</v>
      </c>
      <c r="C6" s="3785"/>
      <c r="D6" s="3073">
        <f>ROUND($D$3*E6/$E$3,2)</f>
        <v>7007.75</v>
      </c>
      <c r="E6" s="3074">
        <f>E3-E5</f>
        <v>17519.375</v>
      </c>
      <c r="F6" s="3065"/>
      <c r="G6" s="3071"/>
      <c r="H6" s="2466" t="s">
        <v>656</v>
      </c>
      <c r="I6" s="469">
        <f>ROUND(F31/D31,2)</f>
        <v>2.5</v>
      </c>
      <c r="J6" s="3065"/>
      <c r="K6" s="3065"/>
      <c r="L6" s="3065"/>
      <c r="M6" s="3065"/>
      <c r="N6" s="3065"/>
      <c r="O6" s="3065"/>
      <c r="P6" s="3065"/>
    </row>
    <row r="7" spans="1:16" ht="15">
      <c r="A7" s="3771"/>
      <c r="B7" s="3772"/>
      <c r="C7" s="3773"/>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28031</v>
      </c>
      <c r="E8" s="3080">
        <f>SUMIF('数据-基础表'!BB10:BK10,"地上",'数据-基础表'!BB5:BK5)</f>
        <v>70077.5</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28031</v>
      </c>
      <c r="E16" s="3086">
        <f>SUM(E8:E15)</f>
        <v>70077.5</v>
      </c>
      <c r="F16" s="3065"/>
      <c r="G16" s="3081"/>
      <c r="H16" s="3087" t="s">
        <v>673</v>
      </c>
      <c r="I16" s="3127"/>
      <c r="J16" s="3063"/>
      <c r="K16" s="3774" t="s">
        <v>674</v>
      </c>
      <c r="L16" s="3775"/>
      <c r="M16" s="3775"/>
      <c r="N16" s="3775"/>
      <c r="O16" s="3775"/>
      <c r="P16" s="3776"/>
    </row>
    <row r="17" spans="1:19" ht="15">
      <c r="A17" s="3030" t="s">
        <v>675</v>
      </c>
      <c r="B17" s="3088" t="s">
        <v>222</v>
      </c>
      <c r="C17" s="3089" t="s">
        <v>464</v>
      </c>
      <c r="D17" s="3069" t="s">
        <v>650</v>
      </c>
      <c r="E17" s="3090" t="s">
        <v>651</v>
      </c>
      <c r="F17" s="3091"/>
      <c r="G17" s="3092"/>
      <c r="H17" s="3093" t="s">
        <v>676</v>
      </c>
      <c r="I17" s="3128" t="s">
        <v>677</v>
      </c>
      <c r="J17" s="3063"/>
      <c r="K17" s="3777" t="s">
        <v>678</v>
      </c>
      <c r="L17" s="3778"/>
      <c r="M17" s="3779"/>
      <c r="N17" s="3777" t="s">
        <v>679</v>
      </c>
      <c r="O17" s="3778"/>
      <c r="P17" s="3779"/>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21023.25</v>
      </c>
      <c r="E19" s="3101">
        <f t="shared" ref="E19:E26" si="2">SUM(F19:G19)</f>
        <v>52558.125</v>
      </c>
      <c r="F19" s="3102">
        <f>'数据-基础表'!I13</f>
        <v>52558.125</v>
      </c>
      <c r="G19" s="3103"/>
      <c r="H19" s="3020">
        <f>ROUND($D$3*I19/$E$3,2)</f>
        <v>0</v>
      </c>
      <c r="I19" s="3080">
        <f>IF($I$17="自定义",P19,M19)</f>
        <v>0</v>
      </c>
      <c r="J19" s="3063"/>
      <c r="K19" s="3133">
        <f t="shared" ref="K19:K26" si="3">ROUND(E$28*E19/E$27,2)</f>
        <v>0</v>
      </c>
      <c r="L19" s="2466">
        <f t="shared" ref="L19:L26" si="4">ROUND(IF(COUNTIF(C19,"*住宅*")&gt;0,E$29*E19/E$32,0),2)</f>
        <v>0</v>
      </c>
      <c r="M19" s="3134">
        <f>K19+L19</f>
        <v>0</v>
      </c>
      <c r="N19" s="3135"/>
      <c r="O19" s="3136"/>
      <c r="P19" s="3137">
        <f>N19+O19</f>
        <v>0</v>
      </c>
      <c r="R19" s="2466">
        <f t="shared" ref="R19:S26" si="5">D19+H19</f>
        <v>21023.25</v>
      </c>
      <c r="S19" s="3149">
        <f t="shared" si="5"/>
        <v>52558.125</v>
      </c>
    </row>
    <row r="20" spans="1:19">
      <c r="A20" s="3104"/>
      <c r="B20" s="3079" t="s">
        <v>243</v>
      </c>
      <c r="C20" s="3100" t="s">
        <v>2963</v>
      </c>
      <c r="D20" s="3073">
        <f t="shared" si="1"/>
        <v>7007.75</v>
      </c>
      <c r="E20" s="3101">
        <f t="shared" si="2"/>
        <v>17519.375</v>
      </c>
      <c r="F20" s="3102">
        <f>'数据-基础表'!K13</f>
        <v>17519.375</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7007.75</v>
      </c>
      <c r="S20" s="3149">
        <f t="shared" si="5"/>
        <v>17519.375</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28031</v>
      </c>
      <c r="E27" s="3109">
        <f>IF(SUM(E19:E26)='数据-基础表'!BA5,SUM(E19:E26),IF(F27="地上面积有误","面积有误","地下面积有误"))</f>
        <v>70077.5</v>
      </c>
      <c r="F27" s="3101">
        <f>IF(SUM(F19:F26)=E8,SUM(F19:F26),"地上面积有误")</f>
        <v>70077.5</v>
      </c>
      <c r="G27" s="3074">
        <f>SUM(G19:G26)</f>
        <v>0</v>
      </c>
      <c r="H27" s="3110">
        <f>SUM(H19:H26)</f>
        <v>0</v>
      </c>
      <c r="I27" s="3142">
        <f>SUM(I19:I26)</f>
        <v>0</v>
      </c>
      <c r="J27" s="3063"/>
      <c r="K27" s="3143">
        <f t="shared" ref="K27:P27" si="10">SUM(K19:K26)</f>
        <v>0</v>
      </c>
      <c r="L27" s="3144">
        <f t="shared" si="10"/>
        <v>0</v>
      </c>
      <c r="M27" s="3145">
        <f t="shared" si="10"/>
        <v>0</v>
      </c>
      <c r="N27" s="3143">
        <f t="shared" si="10"/>
        <v>0</v>
      </c>
      <c r="O27" s="3144">
        <f t="shared" si="10"/>
        <v>0</v>
      </c>
      <c r="P27" s="3146">
        <f t="shared" si="10"/>
        <v>0</v>
      </c>
      <c r="R27" s="3150">
        <f>IF(SUM(R19:R26)=$D$3,SUM(R19:R26),SUM(R19:R26)&amp;"误差"&amp;ROUND(SUM(R19:R26)-$D$3,2))</f>
        <v>28031</v>
      </c>
      <c r="S27" s="2466">
        <f>IF(SUM(S19:S26)=$E$3,SUM(S19:S26),SUM(S19:S26)&amp;"误差"&amp;ROUND(SUM(S19:S26)-E3,2))</f>
        <v>70077.5</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0</v>
      </c>
      <c r="E29" s="3101">
        <f>SUM(F29:G29)</f>
        <v>0</v>
      </c>
      <c r="F29" s="2454">
        <f>'数据-基础表'!BM5+'数据-基础表'!BO5</f>
        <v>0</v>
      </c>
      <c r="G29" s="3113">
        <f>'数据-基础表'!BN5+'数据-基础表'!BP5</f>
        <v>0</v>
      </c>
      <c r="H29" s="3065"/>
      <c r="I29" s="3065"/>
      <c r="J29" s="3065"/>
      <c r="K29" s="3065"/>
      <c r="L29" s="3065"/>
      <c r="M29" s="3065"/>
      <c r="N29" s="3065"/>
      <c r="O29" s="3065"/>
      <c r="P29" s="3065"/>
    </row>
    <row r="30" spans="1:19">
      <c r="A30" s="3104"/>
      <c r="B30" s="3073"/>
      <c r="C30" s="3114" t="s">
        <v>672</v>
      </c>
      <c r="D30" s="3101">
        <f>SUM(D28:D29)</f>
        <v>0</v>
      </c>
      <c r="E30" s="3101">
        <f>SUM(E28:E29)</f>
        <v>0</v>
      </c>
      <c r="F30" s="3101">
        <f>SUM(F28:F29)</f>
        <v>0</v>
      </c>
      <c r="G30" s="3074">
        <f>SUM(G28:G29)</f>
        <v>0</v>
      </c>
      <c r="H30" s="3065"/>
      <c r="I30" s="3065"/>
      <c r="J30" s="3065"/>
      <c r="K30" s="3065"/>
      <c r="L30" s="3065"/>
      <c r="M30" s="3065"/>
      <c r="N30" s="3065"/>
      <c r="O30" s="3065"/>
      <c r="P30" s="3065"/>
    </row>
    <row r="31" spans="1:19" ht="32.25" customHeight="1">
      <c r="A31" s="3115"/>
      <c r="B31" s="3116" t="s">
        <v>689</v>
      </c>
      <c r="C31" s="3117" t="s">
        <v>690</v>
      </c>
      <c r="D31" s="3118">
        <f>D27+D30</f>
        <v>28031</v>
      </c>
      <c r="E31" s="3118">
        <f>E27+E30</f>
        <v>70077.5</v>
      </c>
      <c r="F31" s="3119">
        <f>F27+F30</f>
        <v>70077.5</v>
      </c>
      <c r="G31" s="3120">
        <f>G27+G30</f>
        <v>0</v>
      </c>
      <c r="H31" s="3065"/>
      <c r="I31" s="3065"/>
      <c r="J31" s="3065"/>
      <c r="K31" s="3065"/>
      <c r="L31" s="3065"/>
      <c r="M31" s="3065"/>
      <c r="N31" s="3065"/>
      <c r="O31" s="3065"/>
      <c r="P31" s="3065"/>
    </row>
    <row r="32" spans="1:19">
      <c r="A32" s="3063"/>
      <c r="B32" s="3121" t="s">
        <v>691</v>
      </c>
      <c r="C32" s="3122"/>
      <c r="D32" s="3071"/>
      <c r="E32" s="3071">
        <f>SUMIF(C19:C26,"*住宅*",E19:E26)</f>
        <v>52558.125</v>
      </c>
      <c r="F32" s="3071"/>
      <c r="G32" s="3071"/>
      <c r="H32" s="3065"/>
      <c r="I32" s="3065"/>
      <c r="J32" s="3065"/>
      <c r="K32" s="3065"/>
      <c r="L32" s="3065"/>
      <c r="M32" s="3065"/>
      <c r="N32" s="3065"/>
      <c r="O32" s="3065"/>
      <c r="P32" s="3065"/>
    </row>
    <row r="33" spans="4:7">
      <c r="D33" s="3123"/>
    </row>
    <row r="37" spans="4:7">
      <c r="F37" s="3124">
        <f>F31</f>
        <v>70077.5</v>
      </c>
      <c r="G37" s="3062">
        <v>5500</v>
      </c>
    </row>
    <row r="38" spans="4:7">
      <c r="F38" s="3062">
        <f>F27*0.4</f>
        <v>28031</v>
      </c>
      <c r="G38" s="3062">
        <v>4500</v>
      </c>
    </row>
    <row r="39" spans="4:7">
      <c r="G39" s="3062">
        <f>(F37*G37+F38*G38)/F31</f>
        <v>7300</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workbookViewId="0">
      <pane xSplit="3" ySplit="5" topLeftCell="D6" activePane="bottomRight" state="frozen"/>
      <selection pane="topRight"/>
      <selection pane="bottomLeft"/>
      <selection pane="bottomRight" activeCell="I22" sqref="I22"/>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52558.125</v>
      </c>
      <c r="L6" s="2989">
        <v>3000</v>
      </c>
      <c r="M6" s="2990">
        <f t="shared" ref="M6:M14" si="1">ROUND(K6*L6/10000,0)</f>
        <v>15767</v>
      </c>
      <c r="N6" s="2991">
        <v>0</v>
      </c>
      <c r="O6" s="2990">
        <f>IF($N$5="成新度","——",ROUND(M6*N6,0))</f>
        <v>0</v>
      </c>
      <c r="P6" s="2992">
        <f>IF($N$5="成新度","——",M6-O6)</f>
        <v>15767</v>
      </c>
      <c r="Q6" s="3009">
        <v>0.1</v>
      </c>
      <c r="R6" s="2988">
        <f>SUMIF('数据-汇总表'!C$19:C$33,A6,'数据-汇总表'!R$19:R$33)</f>
        <v>21023.25</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17519.375</v>
      </c>
      <c r="L7" s="2989">
        <f>L6</f>
        <v>3000</v>
      </c>
      <c r="M7" s="2990">
        <f t="shared" si="1"/>
        <v>5256</v>
      </c>
      <c r="N7" s="2991">
        <f>N6</f>
        <v>0</v>
      </c>
      <c r="O7" s="2990">
        <f t="shared" ref="O7:O14" si="3">IF($N$5="成新度","——",ROUND(M7*N7,0))</f>
        <v>0</v>
      </c>
      <c r="P7" s="2992">
        <f t="shared" ref="P7:P14" si="4">IF($N$5="成新度","——",M7-O7)</f>
        <v>5256</v>
      </c>
      <c r="Q7" s="3009">
        <v>0.15</v>
      </c>
      <c r="R7" s="2988">
        <f>SUMIF('数据-汇总表'!C$19:C$33,A7,'数据-汇总表'!R$19:R$33)</f>
        <v>7007.75</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1.4</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0</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0.995</v>
      </c>
      <c r="H16" s="2911">
        <f>ROUND(SUMPRODUCT(H6:H13,K6:K13)/SUMPRODUCT((H6:H13&gt;0)*(K6:K13)),3)</f>
        <v>4.1000000000000002E-2</v>
      </c>
      <c r="I16" s="2997"/>
      <c r="J16" s="2997"/>
      <c r="K16" s="2998">
        <f>SUM(K6:K15)</f>
        <v>70077.5</v>
      </c>
      <c r="L16" s="2999">
        <f>ROUND(M16*10000/SUM(K6:K14),0)</f>
        <v>3000</v>
      </c>
      <c r="M16" s="2999">
        <f>SUM(M6:M14)</f>
        <v>21023</v>
      </c>
      <c r="N16" s="3000">
        <f>ROUND(SUMPRODUCT(M6:M14,N6:N14)/M16,3)</f>
        <v>0</v>
      </c>
      <c r="O16" s="2999">
        <f>SUM(O6:O14)</f>
        <v>0</v>
      </c>
      <c r="P16" s="2999">
        <f>SUM(P6:P14)</f>
        <v>21023</v>
      </c>
      <c r="Q16" s="3022">
        <f>ROUND(SUMPRODUCT(Q6:Q13,K6:K13)/SUMPRODUCT((Q6:Q13&gt;0)*(K6:K13)),2)</f>
        <v>0.11</v>
      </c>
      <c r="R16" s="3023">
        <f>SUM(R6:R13)</f>
        <v>28031</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0.90500000000000003</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v>1</v>
      </c>
      <c r="U20" s="2913">
        <v>1</v>
      </c>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v>2</v>
      </c>
      <c r="U21" s="2913">
        <v>0.7</v>
      </c>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870">
        <v>3</v>
      </c>
      <c r="U22" s="2870">
        <v>0.5</v>
      </c>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f>(U20+U21+U22)/3</f>
        <v>0.73333333333333339</v>
      </c>
      <c r="V23" s="2913">
        <f>2*U23</f>
        <v>1.4666666666666668</v>
      </c>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8">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4017">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0.1</v>
      </c>
      <c r="C34" s="2944" t="s">
        <v>759</v>
      </c>
      <c r="D34" s="2946" t="s">
        <v>760</v>
      </c>
      <c r="E34" s="2913"/>
      <c r="F34" s="2915"/>
      <c r="G34" s="2915"/>
      <c r="H34" s="2915"/>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0.02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1.5</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290</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v>1.5</v>
      </c>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6" t="s">
        <v>790</v>
      </c>
      <c r="B1" s="3787"/>
      <c r="C1" s="3787"/>
      <c r="D1" s="3787"/>
      <c r="E1" s="3787"/>
      <c r="F1" s="3787"/>
      <c r="G1" s="3787"/>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70077.5</v>
      </c>
      <c r="C1" s="2782"/>
      <c r="D1" s="2782"/>
      <c r="E1" s="2782"/>
      <c r="F1" s="2782"/>
      <c r="G1" s="2783"/>
      <c r="H1" s="2783"/>
      <c r="I1" s="2783"/>
      <c r="J1" s="2783"/>
    </row>
    <row r="2" spans="1:10" ht="16.5">
      <c r="A2" s="2781" t="s">
        <v>813</v>
      </c>
      <c r="B2" s="2781">
        <f>SUM(C14:C23)</f>
        <v>28031</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16157</v>
      </c>
      <c r="C5" s="2781">
        <f ca="1">ROUND(B5*10000/$B$1,0)</f>
        <v>2306</v>
      </c>
      <c r="D5" s="2781">
        <f ca="1">ROUND(B5*10000/$B$2,0)</f>
        <v>5764</v>
      </c>
      <c r="E5" s="2782"/>
      <c r="F5" s="2782"/>
      <c r="G5" s="2783"/>
      <c r="H5" s="2783"/>
      <c r="I5" s="2783"/>
      <c r="J5" s="2783"/>
    </row>
    <row r="6" spans="1:10" ht="16.5">
      <c r="A6" s="2781" t="s">
        <v>819</v>
      </c>
      <c r="B6" s="2781">
        <f ca="1">SUM(G14:G23)</f>
        <v>16157</v>
      </c>
      <c r="C6" s="2781">
        <f ca="1">ROUND(B6*10000/$B$1,0)</f>
        <v>2306</v>
      </c>
      <c r="D6" s="2781">
        <f ca="1">ROUND(B6*10000/$B$2,0)</f>
        <v>5764</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70077.5</v>
      </c>
      <c r="C14" s="2789">
        <f>结果表!K38</f>
        <v>28031</v>
      </c>
      <c r="D14" s="2789">
        <f ca="1">结果表!O38</f>
        <v>16157</v>
      </c>
      <c r="E14" s="2789">
        <f ca="1">ROUND(D14*10000/B14,0)</f>
        <v>2306</v>
      </c>
      <c r="F14" s="2789">
        <f ca="1">ROUND(D14*10000/C14,0)</f>
        <v>5764</v>
      </c>
      <c r="G14" s="2789">
        <f ca="1">结果表!O39</f>
        <v>16157</v>
      </c>
      <c r="H14" s="2789"/>
      <c r="I14" s="2789"/>
      <c r="J14" s="2783"/>
    </row>
    <row r="15" spans="1:10" ht="16.5">
      <c r="A15" s="2788" t="s">
        <v>830</v>
      </c>
      <c r="B15" s="2790"/>
      <c r="C15" s="2790"/>
      <c r="D15" s="2790"/>
      <c r="E15" s="2789" t="e">
        <f t="shared" ref="E15:E23" si="0">ROUND(D15*10000/B15,0)</f>
        <v>#DIV/0!</v>
      </c>
      <c r="F15" s="2789" t="e">
        <f t="shared" ref="F15:F23" si="1">ROUND(D15*10000/C15,0)</f>
        <v>#DIV/0!</v>
      </c>
      <c r="G15" s="2791"/>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G27" sqref="G27"/>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859" t="str">
        <f>项目基本情况!K2</f>
        <v>成都市出让国有建设用地使用权</v>
      </c>
      <c r="B2" s="3860"/>
      <c r="C2" s="3861"/>
      <c r="D2" s="3861"/>
      <c r="E2" s="3861"/>
      <c r="F2" s="3861"/>
      <c r="G2" s="3860"/>
      <c r="H2" s="3860"/>
      <c r="I2" s="3862"/>
      <c r="J2" s="2560"/>
      <c r="K2" s="189"/>
      <c r="L2" s="189"/>
      <c r="M2" s="189"/>
      <c r="N2" s="189"/>
      <c r="O2" s="189"/>
      <c r="P2" s="189"/>
      <c r="Q2" s="189"/>
      <c r="R2" s="189"/>
      <c r="S2" s="189"/>
      <c r="T2" s="189"/>
      <c r="U2" s="189"/>
      <c r="V2" s="189"/>
    </row>
    <row r="3" spans="1:22" ht="14.25">
      <c r="A3" s="3863" t="s">
        <v>842</v>
      </c>
      <c r="B3" s="3864"/>
      <c r="C3" s="3864"/>
      <c r="D3" s="3864"/>
      <c r="E3" s="3864"/>
      <c r="F3" s="3864"/>
      <c r="G3" s="3864"/>
      <c r="H3" s="3864"/>
      <c r="I3" s="3864"/>
      <c r="J3" s="2560"/>
      <c r="K3" s="189"/>
      <c r="L3" s="189"/>
      <c r="M3" s="189"/>
      <c r="N3" s="189"/>
      <c r="O3" s="189"/>
      <c r="P3" s="189"/>
      <c r="Q3" s="189"/>
      <c r="R3" s="189"/>
      <c r="S3" s="189"/>
      <c r="T3" s="189"/>
      <c r="U3" s="189"/>
      <c r="V3" s="189"/>
    </row>
    <row r="4" spans="1:22" ht="14.25">
      <c r="A4" s="2448" t="s">
        <v>843</v>
      </c>
      <c r="B4" s="2206" t="s">
        <v>844</v>
      </c>
      <c r="C4" s="2449" t="s">
        <v>845</v>
      </c>
      <c r="D4" s="2449" t="s">
        <v>846</v>
      </c>
      <c r="E4" s="3831" t="s">
        <v>847</v>
      </c>
      <c r="F4" s="3833"/>
      <c r="G4" s="3833"/>
      <c r="H4" s="3833"/>
      <c r="I4" s="3832"/>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68" t="s">
        <v>848</v>
      </c>
      <c r="B5" s="3856">
        <v>25</v>
      </c>
      <c r="C5" s="3804"/>
      <c r="D5" s="3807"/>
      <c r="E5" s="1033" t="s">
        <v>849</v>
      </c>
      <c r="F5" s="2452"/>
      <c r="G5" s="2452"/>
      <c r="H5" s="2452"/>
      <c r="I5" s="2563"/>
      <c r="J5" s="2560"/>
      <c r="K5" s="189"/>
      <c r="L5" s="189"/>
      <c r="M5" s="189"/>
      <c r="N5" s="189"/>
      <c r="O5" s="189"/>
      <c r="P5" s="189"/>
      <c r="Q5" s="189"/>
      <c r="R5" s="189"/>
      <c r="S5" s="189"/>
      <c r="T5" s="189"/>
      <c r="U5" s="189"/>
      <c r="V5" s="189"/>
    </row>
    <row r="6" spans="1:22" ht="14.25">
      <c r="A6" s="3868"/>
      <c r="B6" s="3856"/>
      <c r="C6" s="3805"/>
      <c r="D6" s="3807"/>
      <c r="E6" s="1033" t="s">
        <v>850</v>
      </c>
      <c r="F6" s="2452"/>
      <c r="G6" s="2452"/>
      <c r="H6" s="2452"/>
      <c r="I6" s="2563"/>
      <c r="J6" s="2560"/>
      <c r="K6" s="189"/>
      <c r="L6" s="189"/>
      <c r="M6" s="189"/>
      <c r="N6" s="189"/>
      <c r="O6" s="189"/>
      <c r="P6" s="189"/>
      <c r="Q6" s="189"/>
      <c r="R6" s="189"/>
      <c r="S6" s="189"/>
      <c r="T6" s="189"/>
      <c r="U6" s="189"/>
      <c r="V6" s="189"/>
    </row>
    <row r="7" spans="1:22" ht="14.25">
      <c r="A7" s="3868"/>
      <c r="B7" s="3856"/>
      <c r="C7" s="3806"/>
      <c r="D7" s="3807"/>
      <c r="E7" s="1033" t="s">
        <v>851</v>
      </c>
      <c r="F7" s="2452"/>
      <c r="G7" s="2452"/>
      <c r="H7" s="2452"/>
      <c r="I7" s="2563"/>
      <c r="J7" s="2560"/>
      <c r="K7" s="189"/>
      <c r="L7" s="189"/>
      <c r="M7" s="189"/>
      <c r="N7" s="189"/>
      <c r="O7" s="189"/>
      <c r="P7" s="189"/>
      <c r="Q7" s="189"/>
      <c r="R7" s="189"/>
      <c r="S7" s="189"/>
      <c r="T7" s="189"/>
      <c r="U7" s="189"/>
      <c r="V7" s="189"/>
    </row>
    <row r="8" spans="1:22" ht="14.25">
      <c r="A8" s="3868" t="s">
        <v>852</v>
      </c>
      <c r="B8" s="3856">
        <v>15</v>
      </c>
      <c r="C8" s="3804"/>
      <c r="D8" s="3807"/>
      <c r="E8" s="1033" t="s">
        <v>853</v>
      </c>
      <c r="F8" s="2452"/>
      <c r="G8" s="2452"/>
      <c r="H8" s="2452"/>
      <c r="I8" s="2563"/>
      <c r="J8" s="2560"/>
      <c r="K8" s="189"/>
      <c r="L8" s="189"/>
      <c r="M8" s="189"/>
      <c r="N8" s="189"/>
      <c r="O8" s="189"/>
      <c r="P8" s="189"/>
      <c r="Q8" s="189"/>
      <c r="R8" s="189"/>
      <c r="S8" s="189"/>
      <c r="T8" s="189"/>
      <c r="U8" s="189"/>
      <c r="V8" s="189"/>
    </row>
    <row r="9" spans="1:22" ht="14.25">
      <c r="A9" s="3868"/>
      <c r="B9" s="3856"/>
      <c r="C9" s="3806"/>
      <c r="D9" s="3807"/>
      <c r="E9" s="1033" t="s">
        <v>854</v>
      </c>
      <c r="F9" s="2452"/>
      <c r="G9" s="2452"/>
      <c r="H9" s="2452"/>
      <c r="I9" s="2563"/>
      <c r="J9" s="2560"/>
      <c r="K9" s="189"/>
      <c r="L9" s="189"/>
      <c r="M9" s="189"/>
      <c r="N9" s="189"/>
      <c r="O9" s="189"/>
      <c r="P9" s="189"/>
      <c r="Q9" s="189"/>
      <c r="R9" s="189"/>
      <c r="S9" s="189"/>
      <c r="T9" s="189"/>
      <c r="U9" s="189"/>
      <c r="V9" s="189"/>
    </row>
    <row r="10" spans="1:22" ht="14.25">
      <c r="A10" s="3868" t="s">
        <v>855</v>
      </c>
      <c r="B10" s="3856">
        <v>15</v>
      </c>
      <c r="C10" s="3804"/>
      <c r="D10" s="3807"/>
      <c r="E10" s="1033" t="s">
        <v>856</v>
      </c>
      <c r="F10" s="2452"/>
      <c r="G10" s="2452"/>
      <c r="H10" s="2452"/>
      <c r="I10" s="2563"/>
      <c r="J10" s="2560"/>
      <c r="K10" s="189"/>
      <c r="L10" s="189"/>
      <c r="M10" s="189"/>
      <c r="N10" s="189"/>
      <c r="O10" s="189"/>
      <c r="P10" s="189"/>
      <c r="Q10" s="189"/>
      <c r="R10" s="189"/>
      <c r="S10" s="189"/>
      <c r="T10" s="189"/>
      <c r="U10" s="189"/>
      <c r="V10" s="189"/>
    </row>
    <row r="11" spans="1:22" ht="14.25">
      <c r="A11" s="3868"/>
      <c r="B11" s="3856"/>
      <c r="C11" s="3806"/>
      <c r="D11" s="3807"/>
      <c r="E11" s="1033" t="s">
        <v>857</v>
      </c>
      <c r="F11" s="2452"/>
      <c r="G11" s="2452"/>
      <c r="H11" s="2452"/>
      <c r="I11" s="2563"/>
      <c r="J11" s="2560"/>
      <c r="K11" s="189"/>
      <c r="L11" s="189"/>
      <c r="M11" s="189"/>
      <c r="N11" s="189"/>
      <c r="O11" s="189"/>
      <c r="P11" s="189"/>
      <c r="Q11" s="189"/>
      <c r="R11" s="189"/>
      <c r="S11" s="189"/>
      <c r="T11" s="189"/>
      <c r="U11" s="189"/>
      <c r="V11" s="189"/>
    </row>
    <row r="12" spans="1:22" ht="14.25">
      <c r="A12" s="3868" t="s">
        <v>858</v>
      </c>
      <c r="B12" s="3856">
        <v>15</v>
      </c>
      <c r="C12" s="3804"/>
      <c r="D12" s="3807"/>
      <c r="E12" s="1033" t="s">
        <v>859</v>
      </c>
      <c r="F12" s="2452"/>
      <c r="G12" s="2452"/>
      <c r="H12" s="2452"/>
      <c r="I12" s="2563"/>
      <c r="J12" s="2560"/>
      <c r="K12" s="189"/>
      <c r="L12" s="189"/>
      <c r="M12" s="189"/>
      <c r="N12" s="189"/>
      <c r="O12" s="189"/>
      <c r="P12" s="189"/>
      <c r="Q12" s="189"/>
      <c r="R12" s="189"/>
      <c r="S12" s="189"/>
      <c r="T12" s="189"/>
      <c r="U12" s="189"/>
      <c r="V12" s="189"/>
    </row>
    <row r="13" spans="1:22" ht="14.25">
      <c r="A13" s="3868"/>
      <c r="B13" s="3856"/>
      <c r="C13" s="3806"/>
      <c r="D13" s="3807"/>
      <c r="E13" s="1033" t="s">
        <v>860</v>
      </c>
      <c r="F13" s="2452"/>
      <c r="G13" s="2452"/>
      <c r="H13" s="2452"/>
      <c r="I13" s="2563"/>
      <c r="J13" s="2560"/>
      <c r="K13" s="189"/>
      <c r="L13" s="189"/>
      <c r="M13" s="189"/>
      <c r="N13" s="189"/>
      <c r="O13" s="189"/>
      <c r="P13" s="189"/>
      <c r="Q13" s="189"/>
      <c r="R13" s="189"/>
      <c r="S13" s="189"/>
      <c r="T13" s="189"/>
      <c r="U13" s="189"/>
      <c r="V13" s="189"/>
    </row>
    <row r="14" spans="1:22" ht="14.25">
      <c r="A14" s="3868" t="s">
        <v>861</v>
      </c>
      <c r="B14" s="3856">
        <v>30</v>
      </c>
      <c r="C14" s="3804">
        <v>5</v>
      </c>
      <c r="D14" s="3807">
        <v>5</v>
      </c>
      <c r="E14" s="1033" t="s">
        <v>862</v>
      </c>
      <c r="F14" s="2452"/>
      <c r="G14" s="2452"/>
      <c r="H14" s="2452"/>
      <c r="I14" s="2563"/>
      <c r="J14" s="2560"/>
      <c r="K14" s="189"/>
      <c r="L14" s="189"/>
      <c r="M14" s="189"/>
      <c r="N14" s="189"/>
      <c r="O14" s="189"/>
      <c r="P14" s="189"/>
      <c r="Q14" s="189"/>
      <c r="R14" s="189"/>
      <c r="S14" s="189"/>
      <c r="T14" s="189"/>
      <c r="U14" s="189"/>
      <c r="V14" s="189"/>
    </row>
    <row r="15" spans="1:22" ht="14.25">
      <c r="A15" s="3868"/>
      <c r="B15" s="3856"/>
      <c r="C15" s="3805"/>
      <c r="D15" s="3807"/>
      <c r="E15" s="1033" t="s">
        <v>863</v>
      </c>
      <c r="F15" s="2452"/>
      <c r="G15" s="2452"/>
      <c r="H15" s="2452"/>
      <c r="I15" s="2563"/>
      <c r="J15" s="2560"/>
      <c r="K15" s="189"/>
      <c r="L15" s="189"/>
      <c r="M15" s="189"/>
      <c r="N15" s="189"/>
      <c r="O15" s="189"/>
      <c r="P15" s="189"/>
      <c r="Q15" s="189"/>
      <c r="R15" s="189"/>
      <c r="S15" s="189"/>
      <c r="T15" s="189"/>
      <c r="U15" s="189"/>
      <c r="V15" s="189"/>
    </row>
    <row r="16" spans="1:22" ht="14.25">
      <c r="A16" s="3868"/>
      <c r="B16" s="3856"/>
      <c r="C16" s="3806"/>
      <c r="D16" s="3807"/>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865" t="s">
        <v>867</v>
      </c>
      <c r="F18" s="3866"/>
      <c r="G18" s="3866"/>
      <c r="H18" s="3866"/>
      <c r="I18" s="3866"/>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17029</v>
      </c>
      <c r="D19" s="2462">
        <f ca="1">SUMIF(INDIRECT("'"&amp;D4&amp;"'"&amp;"!A:A"),结果表!B19,INDIRECT("'"&amp;D4&amp;"'"&amp;"!B:B"))</f>
        <v>15285</v>
      </c>
      <c r="E19" s="2459" t="s">
        <v>870</v>
      </c>
      <c r="F19" s="2460" t="s">
        <v>869</v>
      </c>
      <c r="G19" s="2463">
        <f ca="1">ROUND(C19*$C$18+D19*$D$18,0)</f>
        <v>16157</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2430</v>
      </c>
      <c r="D20" s="2468">
        <f ca="1">SUMIF(INDIRECT("'"&amp;D4&amp;"'"&amp;"!A:A"),结果表!B20,INDIRECT("'"&amp;D4&amp;"'"&amp;"!B:B"))</f>
        <v>2181</v>
      </c>
      <c r="E20" s="2465"/>
      <c r="F20" s="2466" t="s">
        <v>259</v>
      </c>
      <c r="G20" s="2469">
        <f ca="1">ROUND(C20*$C$18+D20*$D$18,0)</f>
        <v>2306</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6075</v>
      </c>
      <c r="D21" s="2472">
        <f ca="1">SUMIF(INDIRECT("'"&amp;D4&amp;"'"&amp;"!A:A"),结果表!B21,INDIRECT("'"&amp;D4&amp;"'"&amp;"!B:B"))</f>
        <v>5453</v>
      </c>
      <c r="E21" s="2465"/>
      <c r="F21" s="2470" t="s">
        <v>247</v>
      </c>
      <c r="G21" s="2473">
        <f ca="1">ROUND(C21*$C$18+D21*$D$18,0)</f>
        <v>5764</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0.1140987896630683</v>
      </c>
      <c r="E22" s="2424"/>
      <c r="F22" s="2479"/>
      <c r="G22" s="2480">
        <f ca="1">ROUND(G19/('数据-汇总表'!D3/666.67),0)</f>
        <v>384</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8"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69"/>
      <c r="B25" s="2484" t="s">
        <v>259</v>
      </c>
      <c r="C25" s="2485">
        <f>IF(B30=0,0,C30)</f>
        <v>0</v>
      </c>
      <c r="D25" s="2486"/>
      <c r="E25" s="122"/>
      <c r="F25" s="122"/>
      <c r="G25" s="122"/>
      <c r="H25" s="122"/>
      <c r="I25" s="122"/>
      <c r="J25" s="189"/>
      <c r="K25" s="2564" t="str">
        <f ca="1">项目基本情况!A17&amp;"国有建设用地使用权价格："&amp;O38&amp;"万元"</f>
        <v>出让国有建设用地使用权价格：16157万元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大写金额：人民币壹亿陆仟壹佰伍拾柒万元整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单位面积地价：5764元/平方米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楼面地价：2306元/平方米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抵押价格：16157万元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大写金额：人民币壹亿陆仟壹佰伍拾柒万元整</v>
      </c>
      <c r="L30" s="2476"/>
      <c r="M30" s="2476"/>
      <c r="N30" s="2476"/>
      <c r="O30" s="2474"/>
      <c r="P30" s="189"/>
      <c r="V30" s="189"/>
    </row>
    <row r="31" spans="1:26" ht="24" customHeight="1">
      <c r="A31" s="3867" t="s">
        <v>882</v>
      </c>
      <c r="B31" s="3867"/>
      <c r="C31" s="3867"/>
      <c r="D31" s="3867"/>
      <c r="E31" s="3867"/>
      <c r="F31" s="3867"/>
      <c r="G31" s="3867"/>
      <c r="H31" s="3867"/>
      <c r="I31" s="3867"/>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16157</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2306</v>
      </c>
      <c r="D33" s="2498" t="s">
        <v>888</v>
      </c>
      <c r="E33" s="3808"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5764</v>
      </c>
      <c r="D34" s="2504" t="s">
        <v>888</v>
      </c>
      <c r="E34" s="3809"/>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384</v>
      </c>
      <c r="D35" s="2509" t="s">
        <v>893</v>
      </c>
      <c r="E35" s="3810"/>
      <c r="F35" s="2510" t="s">
        <v>894</v>
      </c>
      <c r="G35" s="2511"/>
      <c r="H35" s="2512" t="s">
        <v>895</v>
      </c>
      <c r="I35" s="122"/>
      <c r="J35" s="189"/>
      <c r="K35" s="3788" t="s">
        <v>896</v>
      </c>
      <c r="L35" s="3788" t="s">
        <v>897</v>
      </c>
      <c r="M35" s="2578" t="s">
        <v>898</v>
      </c>
      <c r="N35" s="3788" t="s">
        <v>899</v>
      </c>
      <c r="O35" s="3788" t="s">
        <v>900</v>
      </c>
      <c r="P35" s="189"/>
      <c r="V35" s="189"/>
    </row>
    <row r="36" spans="1:26" ht="16.5" customHeight="1">
      <c r="A36" s="2513" t="s">
        <v>901</v>
      </c>
      <c r="B36" s="2514" t="s">
        <v>877</v>
      </c>
      <c r="C36" s="2515" t="s">
        <v>878</v>
      </c>
      <c r="D36" s="2515" t="s">
        <v>902</v>
      </c>
      <c r="E36" s="2516" t="s">
        <v>879</v>
      </c>
      <c r="F36" s="122"/>
      <c r="G36" s="122"/>
      <c r="H36" s="122"/>
      <c r="I36" s="122"/>
      <c r="J36" s="2579"/>
      <c r="K36" s="3789"/>
      <c r="L36" s="3789"/>
      <c r="M36" s="2580" t="s">
        <v>903</v>
      </c>
      <c r="N36" s="3789"/>
      <c r="O36" s="3789"/>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790"/>
      <c r="L37" s="3790"/>
      <c r="M37" s="2581"/>
      <c r="N37" s="3790"/>
      <c r="O37" s="3790"/>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28031</v>
      </c>
      <c r="L38" s="2583">
        <f>'数据-汇总表'!E3</f>
        <v>70077.5</v>
      </c>
      <c r="M38" s="2583">
        <f ca="1">C34</f>
        <v>5764</v>
      </c>
      <c r="N38" s="2583">
        <f ca="1">C33</f>
        <v>2306</v>
      </c>
      <c r="O38" s="2584">
        <f ca="1">C32</f>
        <v>16157</v>
      </c>
      <c r="P38" s="189"/>
      <c r="V38" s="189"/>
    </row>
    <row r="39" spans="1:26" ht="16.5" customHeight="1">
      <c r="A39" s="2520"/>
      <c r="B39" s="2521"/>
      <c r="C39" s="2491"/>
      <c r="D39" s="2491"/>
      <c r="E39" s="2492"/>
      <c r="F39" s="122"/>
      <c r="G39" s="122"/>
      <c r="H39" s="122"/>
      <c r="I39" s="122"/>
      <c r="J39" s="2579"/>
      <c r="K39" s="3794" t="str">
        <f>MID(A44,3,LEN(A44)-2)</f>
        <v>抵押价格</v>
      </c>
      <c r="L39" s="3795"/>
      <c r="M39" s="3795"/>
      <c r="N39" s="3796"/>
      <c r="O39" s="2585">
        <f ca="1">C44</f>
        <v>16157</v>
      </c>
      <c r="P39" s="189"/>
      <c r="V39" s="189"/>
    </row>
    <row r="40" spans="1:26" ht="18.75">
      <c r="A40" s="2522" t="s">
        <v>906</v>
      </c>
      <c r="B40" s="122"/>
      <c r="C40" s="122"/>
      <c r="D40" s="122"/>
      <c r="E40" s="122"/>
      <c r="F40" s="122"/>
      <c r="G40" s="122"/>
      <c r="H40" s="122"/>
      <c r="I40" s="122"/>
      <c r="J40" s="2579"/>
      <c r="K40" s="3794" t="str">
        <f>MID(A45,3,LEN(A45)-2)</f>
        <v/>
      </c>
      <c r="L40" s="3795"/>
      <c r="M40" s="3795"/>
      <c r="N40" s="3796"/>
      <c r="O40" s="2585" t="str">
        <f>C45</f>
        <v>——</v>
      </c>
      <c r="P40" s="189"/>
      <c r="V40" s="189"/>
    </row>
    <row r="41" spans="1:26" ht="15.75">
      <c r="A41" s="2523" t="s">
        <v>907</v>
      </c>
      <c r="B41" s="2524"/>
      <c r="C41" s="2525" t="s">
        <v>908</v>
      </c>
      <c r="D41" s="2526" t="s">
        <v>909</v>
      </c>
      <c r="E41" s="2526" t="s">
        <v>910</v>
      </c>
      <c r="F41" s="2527" t="s">
        <v>911</v>
      </c>
      <c r="G41" s="122"/>
      <c r="H41" s="122"/>
      <c r="I41" s="122"/>
      <c r="J41" s="2579"/>
      <c r="K41" s="3794" t="str">
        <f>MID(A46,3,LEN(A46)-2)</f>
        <v/>
      </c>
      <c r="L41" s="3795"/>
      <c r="M41" s="3795"/>
      <c r="N41" s="3796"/>
      <c r="O41" s="2585" t="str">
        <f>C46</f>
        <v>——</v>
      </c>
      <c r="P41" s="189"/>
      <c r="V41" s="189"/>
    </row>
    <row r="42" spans="1:26" ht="29.25">
      <c r="A42" s="3850" t="s">
        <v>912</v>
      </c>
      <c r="B42" s="3851"/>
      <c r="C42" s="2453">
        <f ca="1">C32</f>
        <v>16157</v>
      </c>
      <c r="D42" s="2528">
        <f ca="1">C33</f>
        <v>2306</v>
      </c>
      <c r="E42" s="2528">
        <f ca="1">C34</f>
        <v>5764</v>
      </c>
      <c r="F42" s="2529">
        <f ca="1">C35</f>
        <v>384</v>
      </c>
      <c r="G42" s="122"/>
      <c r="H42" s="122"/>
      <c r="I42" s="2586"/>
      <c r="J42" s="2579"/>
      <c r="K42" s="2587" t="s">
        <v>913</v>
      </c>
      <c r="L42" s="2588" t="s">
        <v>914</v>
      </c>
      <c r="M42" s="2589" t="s">
        <v>915</v>
      </c>
      <c r="N42" s="2590" t="s">
        <v>916</v>
      </c>
      <c r="O42" s="2591" t="s">
        <v>917</v>
      </c>
      <c r="P42" s="189"/>
      <c r="V42" s="189"/>
    </row>
    <row r="43" spans="1:26" ht="30">
      <c r="A43" s="3857" t="s">
        <v>918</v>
      </c>
      <c r="B43" s="3858"/>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17029</v>
      </c>
      <c r="M43" s="2594">
        <f>C18</f>
        <v>0.5</v>
      </c>
      <c r="N43" s="2595">
        <f ca="1">IF(N42="测算结果/万元",G19,G20)</f>
        <v>16157</v>
      </c>
      <c r="O43" s="2596">
        <f ca="1">IF(O42="最终结果/万元",C32,C33)</f>
        <v>16157</v>
      </c>
      <c r="P43" s="189"/>
      <c r="V43" s="189"/>
    </row>
    <row r="44" spans="1:26" ht="30">
      <c r="A44" s="3850" t="str">
        <f>IF(OR(项目基本情况!E8="抵押价格",项目基本情况!E8="已注销及未注销"),"3.抵押价格","——")</f>
        <v>3.抵押价格</v>
      </c>
      <c r="B44" s="3851"/>
      <c r="C44" s="2453">
        <f ca="1">IF(A44="——","——",C42-C43)</f>
        <v>16157</v>
      </c>
      <c r="D44" s="2528">
        <f ca="1">ROUND(C44*10000/'数据-汇总表'!E3,0)</f>
        <v>2306</v>
      </c>
      <c r="E44" s="2528">
        <f ca="1">ROUND(C44*10000/'数据-汇总表'!D3,0)</f>
        <v>5764</v>
      </c>
      <c r="F44" s="2529">
        <f ca="1">ROUND(C44/('数据-汇总表'!D3/666.67),0)</f>
        <v>384</v>
      </c>
      <c r="G44" s="122"/>
      <c r="H44" s="122"/>
      <c r="I44" s="2586"/>
      <c r="J44" s="2579"/>
      <c r="K44" s="2597" t="str">
        <f>D4</f>
        <v>剩余法-待开发</v>
      </c>
      <c r="L44" s="2598">
        <f ca="1">IF(L42="估价结果/万元",D19,D20)</f>
        <v>15285</v>
      </c>
      <c r="M44" s="2599">
        <f>D18</f>
        <v>0.5</v>
      </c>
      <c r="N44" s="2600"/>
      <c r="O44" s="2601"/>
      <c r="P44" s="189"/>
      <c r="V44" s="189"/>
    </row>
    <row r="45" spans="1:26" ht="15">
      <c r="A45" s="3852" t="str">
        <f>IF(项目基本情况!E8="已注销及未注销","4.抵押担保权已注销时的抵押价格",IF(项目基本情况!E8="已注销","3.抵押担保权已注销时的抵押价格","——"))</f>
        <v>——</v>
      </c>
      <c r="B45" s="3853"/>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54" t="str">
        <f>IF(项目基本情况!E9="抵押净值",IF(A45="——","4.抵押净值","5.抵押净值"),"——")</f>
        <v>——</v>
      </c>
      <c r="B46" s="3855"/>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41" t="s">
        <v>927</v>
      </c>
      <c r="B63" s="3842"/>
      <c r="C63" s="3843"/>
      <c r="D63" s="1061">
        <f ca="1">ROUND(C42*F63,0)</f>
        <v>16157</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44" t="s">
        <v>930</v>
      </c>
      <c r="B64" s="3845"/>
      <c r="C64" s="3845"/>
      <c r="D64" s="3845"/>
      <c r="E64" s="3845"/>
      <c r="F64" s="3845"/>
      <c r="G64" s="3846"/>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47" t="s">
        <v>938</v>
      </c>
      <c r="B66" s="3830"/>
      <c r="C66" s="3830"/>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48" t="s">
        <v>940</v>
      </c>
      <c r="M66" s="3849"/>
      <c r="N66" s="2724"/>
      <c r="O66" s="2725"/>
      <c r="P66" s="2726"/>
      <c r="Q66" s="189"/>
      <c r="R66" s="189"/>
      <c r="S66" s="189"/>
      <c r="T66" s="189"/>
      <c r="U66" s="189"/>
      <c r="V66" s="189"/>
    </row>
    <row r="67" spans="1:22" ht="25.5" customHeight="1">
      <c r="A67" s="2619" t="s">
        <v>941</v>
      </c>
      <c r="B67" s="3822" t="s">
        <v>942</v>
      </c>
      <c r="C67" s="3822"/>
      <c r="D67" s="2620">
        <v>0</v>
      </c>
      <c r="E67" s="2621" t="s">
        <v>943</v>
      </c>
      <c r="F67" s="2622" t="s">
        <v>138</v>
      </c>
      <c r="G67" s="3811"/>
      <c r="H67" s="2624" t="s">
        <v>944</v>
      </c>
      <c r="I67" s="2727"/>
      <c r="J67" s="2728"/>
      <c r="K67" s="2729">
        <v>2</v>
      </c>
      <c r="L67" s="3838" t="s">
        <v>945</v>
      </c>
      <c r="M67" s="3838"/>
      <c r="N67" s="2730">
        <f>'数据-取费表'!B2</f>
        <v>45189</v>
      </c>
      <c r="O67" s="2730"/>
      <c r="P67" s="2730"/>
      <c r="Q67" s="189"/>
      <c r="R67" s="189"/>
      <c r="S67" s="189"/>
      <c r="T67" s="189"/>
      <c r="U67" s="189"/>
      <c r="V67" s="189"/>
    </row>
    <row r="68" spans="1:22" ht="25.5" customHeight="1">
      <c r="A68" s="2625"/>
      <c r="B68" s="3822" t="s">
        <v>946</v>
      </c>
      <c r="C68" s="3822"/>
      <c r="D68" s="2626"/>
      <c r="E68" s="2627"/>
      <c r="F68" s="2628"/>
      <c r="G68" s="3812"/>
      <c r="H68" s="2629" t="s">
        <v>947</v>
      </c>
      <c r="I68" s="2727"/>
      <c r="J68" s="2728"/>
      <c r="K68" s="2729">
        <v>3</v>
      </c>
      <c r="L68" s="3838" t="s">
        <v>948</v>
      </c>
      <c r="M68" s="3838"/>
      <c r="N68" s="2731">
        <f ca="1">C42</f>
        <v>16157</v>
      </c>
      <c r="O68" s="2731"/>
      <c r="P68" s="2731"/>
      <c r="Q68" s="189"/>
      <c r="R68" s="189"/>
      <c r="S68" s="189"/>
      <c r="T68" s="189"/>
      <c r="U68" s="189"/>
      <c r="V68" s="189"/>
    </row>
    <row r="69" spans="1:22" ht="23.45" customHeight="1">
      <c r="A69" s="2630"/>
      <c r="B69" s="3822" t="s">
        <v>949</v>
      </c>
      <c r="C69" s="3822"/>
      <c r="D69" s="2631"/>
      <c r="E69" s="2632"/>
      <c r="F69" s="2628"/>
      <c r="G69" s="3813"/>
      <c r="H69" s="2629" t="s">
        <v>950</v>
      </c>
      <c r="I69" s="2727"/>
      <c r="J69" s="2728"/>
      <c r="K69" s="2732">
        <v>4</v>
      </c>
      <c r="L69" s="3839" t="s">
        <v>951</v>
      </c>
      <c r="M69" s="3840"/>
      <c r="N69" s="2733">
        <f ca="1">C44</f>
        <v>16157</v>
      </c>
      <c r="O69" s="2733"/>
      <c r="P69" s="2733"/>
      <c r="Q69" s="189"/>
      <c r="R69" s="189"/>
      <c r="S69" s="189"/>
      <c r="T69" s="189"/>
      <c r="U69" s="189"/>
      <c r="V69" s="189"/>
    </row>
    <row r="70" spans="1:22" ht="24" customHeight="1">
      <c r="A70" s="2634" t="s">
        <v>952</v>
      </c>
      <c r="B70" s="3822" t="s">
        <v>953</v>
      </c>
      <c r="C70" s="3822"/>
      <c r="D70" s="2631">
        <f ca="1">ROUND(D63*'数据-取费表'!B41/(1+'数据-取费表'!C42),0)</f>
        <v>846</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1" t="s">
        <v>956</v>
      </c>
      <c r="C71" s="3836"/>
      <c r="D71" s="2631">
        <f ca="1">ROUND(D63*'数据-取费表'!B41/(1+'数据-取费表'!C42),0)</f>
        <v>846</v>
      </c>
      <c r="E71" s="131" t="s">
        <v>954</v>
      </c>
      <c r="F71" s="2635">
        <f>'数据-取费表'!B41</f>
        <v>5.5E-2</v>
      </c>
      <c r="G71" s="2636"/>
      <c r="H71" s="122"/>
      <c r="I71" s="2734"/>
      <c r="J71" s="2728"/>
      <c r="K71" s="2739" t="s">
        <v>957</v>
      </c>
      <c r="L71" s="3837" t="s">
        <v>932</v>
      </c>
      <c r="M71" s="3837"/>
      <c r="N71" s="2739" t="s">
        <v>958</v>
      </c>
      <c r="O71" s="2739" t="s">
        <v>959</v>
      </c>
      <c r="P71" s="2739" t="s">
        <v>935</v>
      </c>
      <c r="Q71" s="189"/>
      <c r="R71" s="189"/>
      <c r="S71" s="189"/>
      <c r="T71" s="189"/>
      <c r="U71" s="189"/>
      <c r="V71" s="189"/>
    </row>
    <row r="72" spans="1:22" ht="12" customHeight="1">
      <c r="A72" s="2634" t="s">
        <v>960</v>
      </c>
      <c r="B72" s="3821" t="s">
        <v>961</v>
      </c>
      <c r="C72" s="3836"/>
      <c r="D72" s="2631">
        <f ca="1">C86</f>
        <v>846</v>
      </c>
      <c r="E72" s="2632" t="s">
        <v>962</v>
      </c>
      <c r="F72" s="2635">
        <f>'数据-取费表'!B41</f>
        <v>5.5E-2</v>
      </c>
      <c r="G72" s="2636"/>
      <c r="H72" s="2637"/>
      <c r="I72" s="2734"/>
      <c r="J72" s="2728"/>
      <c r="K72" s="2729">
        <v>1</v>
      </c>
      <c r="L72" s="3797" t="s">
        <v>963</v>
      </c>
      <c r="M72" s="3797"/>
      <c r="N72" s="2741" t="b">
        <f>D66</f>
        <v>0</v>
      </c>
      <c r="O72" s="2740" t="str">
        <f>E66</f>
        <v>销售额×税（费）率</v>
      </c>
      <c r="P72" s="2742">
        <f>F66</f>
        <v>5.5E-2</v>
      </c>
      <c r="Q72" s="189"/>
      <c r="R72" s="189"/>
      <c r="S72" s="189"/>
      <c r="T72" s="189"/>
      <c r="U72" s="189"/>
      <c r="V72" s="189"/>
    </row>
    <row r="73" spans="1:22" ht="24" customHeight="1">
      <c r="A73" s="3829" t="s">
        <v>964</v>
      </c>
      <c r="B73" s="3830"/>
      <c r="C73" s="3830"/>
      <c r="D73" s="2638">
        <f ca="1">IF(H73="个人住宅",0,ROUND(D63*I73,0))</f>
        <v>8</v>
      </c>
      <c r="E73" s="131" t="s">
        <v>965</v>
      </c>
      <c r="F73" s="2635" t="str">
        <f>IF(H73="正常",I73,"免征")</f>
        <v>免征</v>
      </c>
      <c r="G73" s="2636"/>
      <c r="H73" s="2618"/>
      <c r="I73" s="2635">
        <f>'数据-取费表'!B49</f>
        <v>5.0000000000000001E-4</v>
      </c>
      <c r="J73" s="2728"/>
      <c r="K73" s="2729">
        <v>2</v>
      </c>
      <c r="L73" s="3797" t="s">
        <v>966</v>
      </c>
      <c r="M73" s="3797"/>
      <c r="N73" s="2741">
        <f t="shared" ref="N73:P74" ca="1" si="0">D73</f>
        <v>8</v>
      </c>
      <c r="O73" s="2740" t="str">
        <f t="shared" si="0"/>
        <v>销售额×税（费）率</v>
      </c>
      <c r="P73" s="2742" t="str">
        <f t="shared" si="0"/>
        <v>免征</v>
      </c>
      <c r="Q73" s="189"/>
      <c r="R73" s="189"/>
      <c r="S73" s="189"/>
      <c r="T73" s="189"/>
      <c r="U73" s="189"/>
      <c r="V73" s="189"/>
    </row>
    <row r="74" spans="1:22" ht="24.75">
      <c r="A74" s="3829" t="s">
        <v>967</v>
      </c>
      <c r="B74" s="3830"/>
      <c r="C74" s="3830"/>
      <c r="D74" s="2638">
        <f ca="1">IF(H74="个人住宅",D75,D76)</f>
        <v>9160</v>
      </c>
      <c r="E74" s="131" t="s">
        <v>968</v>
      </c>
      <c r="F74" s="2635" t="str">
        <f>IF(H74="正常",F76,"免征")</f>
        <v>免征</v>
      </c>
      <c r="G74" s="2639" t="s">
        <v>939</v>
      </c>
      <c r="H74" s="2640"/>
      <c r="I74" s="2642"/>
      <c r="J74" s="2728"/>
      <c r="K74" s="2729">
        <v>3</v>
      </c>
      <c r="L74" s="3797" t="s">
        <v>969</v>
      </c>
      <c r="M74" s="3797"/>
      <c r="N74" s="2741">
        <f t="shared" ca="1" si="0"/>
        <v>9160</v>
      </c>
      <c r="O74" s="2740" t="str">
        <f t="shared" si="0"/>
        <v>增值额×税（费）率</v>
      </c>
      <c r="P74" s="2743" t="str">
        <f t="shared" si="0"/>
        <v>免征</v>
      </c>
      <c r="Q74" s="189"/>
      <c r="R74" s="189"/>
      <c r="S74" s="189"/>
      <c r="T74" s="189"/>
      <c r="U74" s="189"/>
      <c r="V74" s="189"/>
    </row>
    <row r="75" spans="1:22" ht="12.75">
      <c r="A75" s="2634" t="s">
        <v>941</v>
      </c>
      <c r="B75" s="3831" t="s">
        <v>970</v>
      </c>
      <c r="C75" s="3832"/>
      <c r="D75" s="2641">
        <v>0</v>
      </c>
      <c r="E75" s="2621" t="s">
        <v>943</v>
      </c>
      <c r="F75" s="85"/>
      <c r="G75" s="2636"/>
      <c r="H75" s="2642"/>
      <c r="I75" s="2642"/>
      <c r="J75" s="2728"/>
      <c r="K75" s="2729">
        <f>IF(H77="非个人房产","",4)</f>
        <v>4</v>
      </c>
      <c r="L75" s="3797" t="str">
        <f>IF(H77="非个人房产","——","个人所得税")</f>
        <v>个人所得税</v>
      </c>
      <c r="M75" s="3797"/>
      <c r="N75" s="2744">
        <f>D77</f>
        <v>0</v>
      </c>
      <c r="O75" s="2745" t="str">
        <f>E77</f>
        <v>差额计税</v>
      </c>
      <c r="P75" s="2746">
        <f>F77</f>
        <v>0.01</v>
      </c>
      <c r="Q75" s="189"/>
      <c r="R75" s="189"/>
      <c r="S75" s="189"/>
      <c r="T75" s="189"/>
      <c r="U75" s="189"/>
      <c r="V75" s="189"/>
    </row>
    <row r="76" spans="1:22" ht="24.75">
      <c r="A76" s="2634" t="s">
        <v>952</v>
      </c>
      <c r="B76" s="3831" t="s">
        <v>971</v>
      </c>
      <c r="C76" s="3833"/>
      <c r="D76" s="2638">
        <f ca="1">IF(H76="转让取得",C99,C115)</f>
        <v>9160</v>
      </c>
      <c r="E76" s="131" t="s">
        <v>968</v>
      </c>
      <c r="F76" s="128" t="s">
        <v>138</v>
      </c>
      <c r="G76" s="2636"/>
      <c r="H76" s="2640"/>
      <c r="I76" s="2642"/>
      <c r="J76" s="2728"/>
      <c r="K76" s="2729" t="str">
        <f>IF(项目基本情况!K6="上海银行",IF(K75="",4,K75+1),"")</f>
        <v/>
      </c>
      <c r="L76" s="3834" t="str">
        <f>IF(项目基本情况!K6="上海银行","其他处置费用","")</f>
        <v/>
      </c>
      <c r="M76" s="3835"/>
      <c r="N76" s="2741" t="str">
        <f>IF(项目基本情况!K6="上海银行",N89,"")</f>
        <v/>
      </c>
      <c r="O76" s="3798" t="str">
        <f>IF(项目基本情况!K6="上海银行","包含处置中涉及的律师、诉讼、拍卖、评估等费用","")</f>
        <v/>
      </c>
      <c r="P76" s="3799"/>
      <c r="Q76" s="189"/>
      <c r="R76" s="189"/>
      <c r="S76" s="189"/>
      <c r="T76" s="189"/>
      <c r="U76" s="189"/>
      <c r="V76" s="189"/>
    </row>
    <row r="77" spans="1:22" ht="24">
      <c r="A77" s="3824" t="s">
        <v>972</v>
      </c>
      <c r="B77" s="3825"/>
      <c r="C77" s="3825"/>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791">
        <f>IF(AND(K75="",K76=""),4,IF(项目基本情况!K6="上海银行",K76+1,K75+1))</f>
        <v>5</v>
      </c>
      <c r="L77" s="3797" t="s">
        <v>625</v>
      </c>
      <c r="M77" s="2749" t="s">
        <v>974</v>
      </c>
      <c r="N77" s="2750"/>
      <c r="O77" s="2751">
        <f ca="1">SUMIF(N72:N76,"&lt;9e307")</f>
        <v>9168</v>
      </c>
      <c r="P77" s="2752"/>
      <c r="Q77" s="2774">
        <f ca="1">O77/N69</f>
        <v>0.56743207278578944</v>
      </c>
      <c r="R77" s="189"/>
      <c r="S77" s="189"/>
      <c r="T77" s="189"/>
      <c r="U77" s="189"/>
      <c r="V77" s="189"/>
    </row>
    <row r="78" spans="1:22" ht="12" customHeight="1">
      <c r="A78" s="2648"/>
      <c r="B78" s="122"/>
      <c r="C78" s="122"/>
      <c r="D78" s="122"/>
      <c r="E78" s="2642"/>
      <c r="F78" s="2642"/>
      <c r="G78" s="2642"/>
      <c r="H78" s="2649"/>
      <c r="I78" s="122"/>
      <c r="J78" s="2728"/>
      <c r="K78" s="3791"/>
      <c r="L78" s="3797"/>
      <c r="M78" s="2749" t="s">
        <v>975</v>
      </c>
      <c r="N78" s="2750"/>
      <c r="O78" s="2751" t="str">
        <f ca="1">NUMBERSTRING(INT(O77*10000),2)&amp;"元整"</f>
        <v>玖仟壹佰陆拾捌万元整</v>
      </c>
      <c r="P78" s="2752"/>
      <c r="Q78" s="189"/>
      <c r="R78" s="189"/>
      <c r="S78" s="189"/>
      <c r="T78" s="189"/>
      <c r="U78" s="189"/>
      <c r="V78" s="189"/>
    </row>
    <row r="79" spans="1:22" ht="12.75">
      <c r="A79" s="3826" t="s">
        <v>976</v>
      </c>
      <c r="B79" s="3826"/>
      <c r="C79" s="3826"/>
      <c r="D79" s="3826"/>
      <c r="E79" s="3826"/>
      <c r="F79" s="2642"/>
      <c r="G79" s="2642"/>
      <c r="H79" s="2649"/>
      <c r="I79" s="122"/>
      <c r="J79" s="2728"/>
      <c r="K79" s="3792">
        <f>K77+1</f>
        <v>6</v>
      </c>
      <c r="L79" s="3797" t="s">
        <v>977</v>
      </c>
      <c r="M79" s="2749" t="s">
        <v>974</v>
      </c>
      <c r="N79" s="2750"/>
      <c r="O79" s="2751">
        <f ca="1">N69-O77</f>
        <v>6989</v>
      </c>
      <c r="P79" s="2752"/>
      <c r="Q79" s="189"/>
      <c r="R79" s="189"/>
      <c r="S79" s="189"/>
      <c r="T79" s="189"/>
      <c r="U79" s="189"/>
      <c r="V79" s="189"/>
    </row>
    <row r="80" spans="1:22" ht="25.5">
      <c r="A80" s="3816" t="s">
        <v>978</v>
      </c>
      <c r="B80" s="3817"/>
      <c r="C80" s="2650"/>
      <c r="D80" s="2650" t="s">
        <v>979</v>
      </c>
      <c r="E80" s="2651" t="s">
        <v>936</v>
      </c>
      <c r="F80" s="2642"/>
      <c r="G80" s="2642"/>
      <c r="H80" s="2649"/>
      <c r="I80" s="122"/>
      <c r="J80" s="189"/>
      <c r="K80" s="3793"/>
      <c r="L80" s="3797"/>
      <c r="M80" s="2749" t="s">
        <v>975</v>
      </c>
      <c r="N80" s="2750"/>
      <c r="O80" s="2751" t="str">
        <f ca="1">NUMBERSTRING(INT(O79*10000),2)&amp;"元整"</f>
        <v>陆仟玖佰捌拾玖万元整</v>
      </c>
      <c r="P80" s="2752"/>
      <c r="Q80" s="189"/>
      <c r="R80" s="189"/>
      <c r="S80" s="189"/>
      <c r="T80" s="189"/>
      <c r="U80" s="189"/>
      <c r="V80" s="189"/>
    </row>
    <row r="81" spans="1:26" ht="12.75">
      <c r="A81" s="2652" t="s">
        <v>980</v>
      </c>
      <c r="B81" s="2653" t="s">
        <v>981</v>
      </c>
      <c r="C81" s="2654">
        <f ca="1">ROUND((C82+C83)/(1+'数据-取费表'!C42),0)</f>
        <v>15388</v>
      </c>
      <c r="D81" s="2655"/>
      <c r="E81" s="2656"/>
      <c r="F81" s="2642"/>
      <c r="G81" s="2642"/>
      <c r="H81" s="2649"/>
      <c r="I81" s="122"/>
      <c r="J81" s="189"/>
      <c r="K81" s="2729">
        <f>K79+1</f>
        <v>7</v>
      </c>
      <c r="L81" s="3827" t="s">
        <v>982</v>
      </c>
      <c r="M81" s="3828"/>
      <c r="N81" s="2753"/>
      <c r="O81" s="2754">
        <f ca="1">ROUND(O79*10000/'数据-汇总表'!E3,0)</f>
        <v>997</v>
      </c>
      <c r="P81" s="2755"/>
      <c r="Q81" s="189"/>
      <c r="R81" s="189"/>
      <c r="S81" s="189"/>
      <c r="T81" s="189"/>
      <c r="U81" s="189"/>
      <c r="V81" s="189"/>
    </row>
    <row r="82" spans="1:26" ht="12.75">
      <c r="A82" s="2414" t="s">
        <v>983</v>
      </c>
      <c r="B82" s="2657" t="s">
        <v>984</v>
      </c>
      <c r="C82" s="2658">
        <f ca="1">D63</f>
        <v>16157</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20" t="s">
        <v>987</v>
      </c>
      <c r="L83" s="2756" t="s">
        <v>988</v>
      </c>
      <c r="M83" s="2757">
        <f ca="1">IF(N69&gt;10000,N69*0.5%,IF(AND(N69&gt;1000,N69&lt;=10000),N69*1%,IF(AND(N69&gt;100,N69&lt;=1000),N69*3%,IF(AND(N69&gt;10,N69&lt;=100),N69*5%,N69*8%))))</f>
        <v>80.784999999999997</v>
      </c>
      <c r="N83" s="128">
        <f ca="1">ROUND(M83,1)</f>
        <v>80.8</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20"/>
      <c r="L84" s="2756" t="s">
        <v>992</v>
      </c>
      <c r="M84" s="2757">
        <f ca="1">IF(N69&gt;2000,N69*0.5%,IF(AND(N69&gt;1000,N69&lt;=2000),N69*0.6%,IF(AND(N69&gt;500,N69&lt;=1000),N69*0.7%,IF(AND(N69&gt;200,N69&lt;=500),N69*0.8%,IF(AND(N69&gt;100,N69&lt;=200),N69*0.9%,IF(AND(N69&gt;50,N69&lt;=100),N69*1%,IF(AND(N69&gt;20,N69&lt;=50),N69*1.5%,IF(AND(N69&gt;10,N69&lt;=20),N69*2%,IF(AND(N69&gt;1,N69&lt;=10),N69*2.5%)))))))))</f>
        <v>80.784999999999997</v>
      </c>
      <c r="N84" s="128">
        <f ca="1">ROUND(M84,1)</f>
        <v>80.8</v>
      </c>
      <c r="O84" s="189" t="s">
        <v>993</v>
      </c>
      <c r="P84" s="189"/>
      <c r="Q84" s="189"/>
      <c r="R84" s="189"/>
      <c r="S84" s="189"/>
      <c r="T84" s="189"/>
      <c r="U84" s="189"/>
      <c r="V84" s="189"/>
    </row>
    <row r="85" spans="1:26" ht="12.75">
      <c r="A85" s="2652" t="s">
        <v>994</v>
      </c>
      <c r="B85" s="2661" t="s">
        <v>995</v>
      </c>
      <c r="C85" s="2665">
        <f ca="1">C81-C84</f>
        <v>15388</v>
      </c>
      <c r="D85" s="1868" t="s">
        <v>138</v>
      </c>
      <c r="E85" s="2659"/>
      <c r="F85" s="2642"/>
      <c r="G85" s="2642"/>
      <c r="H85" s="2649"/>
      <c r="I85" s="122"/>
      <c r="J85" s="189"/>
      <c r="K85" s="3820"/>
      <c r="L85" s="2756" t="s">
        <v>996</v>
      </c>
      <c r="M85" s="2757">
        <f ca="1">IF(N69&gt;1000,N69*0.1%,IF(AND(N69&gt;500,N69&lt;=1000),N69*0.5%,IF(AND(N69&gt;50,N69&lt;=500),N69*1%,IF(AND(N69&gt;1,N69&lt;=50),N69*1.5%))))</f>
        <v>16.157</v>
      </c>
      <c r="N85" s="128">
        <f ca="1">ROUND(M85,1)</f>
        <v>16.2</v>
      </c>
      <c r="O85" s="189" t="s">
        <v>993</v>
      </c>
      <c r="P85" s="189"/>
      <c r="Q85" s="189"/>
      <c r="R85" s="189"/>
      <c r="S85" s="189"/>
      <c r="T85" s="189"/>
      <c r="U85" s="189"/>
      <c r="V85" s="189"/>
    </row>
    <row r="86" spans="1:26" ht="12.75">
      <c r="A86" s="2666" t="s">
        <v>997</v>
      </c>
      <c r="B86" s="2667" t="s">
        <v>998</v>
      </c>
      <c r="C86" s="2668">
        <f ca="1">IF(C85&lt;=0,0,ROUND(C85*D86,0))</f>
        <v>846</v>
      </c>
      <c r="D86" s="2669">
        <f>'数据-取费表'!B41</f>
        <v>5.5E-2</v>
      </c>
      <c r="E86" s="2670"/>
      <c r="F86" s="2642"/>
      <c r="G86" s="2642"/>
      <c r="H86" s="2649"/>
      <c r="I86" s="122"/>
      <c r="J86" s="189"/>
      <c r="K86" s="3820"/>
      <c r="L86" s="2756" t="s">
        <v>999</v>
      </c>
      <c r="M86" s="2757">
        <f ca="1">N69*0.5%</f>
        <v>80.784999999999997</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20"/>
      <c r="L87" s="2756" t="s">
        <v>1001</v>
      </c>
      <c r="M87" s="2757">
        <f ca="1">IF(N69&gt;=10000,(8.25+(N69-10000)*0.01%),IF(AND(N69&gt;=8000,N69&lt;10000),(7.85+(N69-8000)*0.02%),IF(AND(N69&gt;=5000,N69&lt;8000),(6.65+(N69-5000)*0.04%),IF(AND(N69&gt;=2000,N69&lt;5000),(4.25+(PN69-2000)*0.08%),IF(AND(N69&gt;=1000,N69&lt;2000),(2.75+(N69-1000)*0.15%),IF(AND(N69&gt;=100,N69&lt;1000),(0.5+(N69-100)*0.25%),IF(AND(N69&gt;0,N69&lt;100),N69*0.5%)))))))</f>
        <v>8.8657000000000004</v>
      </c>
      <c r="N87" s="128">
        <f ca="1">ROUND(M87*0.9,1)</f>
        <v>8</v>
      </c>
      <c r="O87" s="2758"/>
      <c r="P87" s="189"/>
      <c r="Q87" s="189"/>
      <c r="R87" s="189"/>
      <c r="S87" s="189"/>
      <c r="T87" s="189"/>
      <c r="U87" s="189"/>
      <c r="V87" s="189"/>
      <c r="W87" s="2325"/>
      <c r="X87" s="2325"/>
      <c r="Y87" s="2325"/>
      <c r="Z87" s="2325"/>
    </row>
    <row r="88" spans="1:26" s="2442" customFormat="1" ht="14.25">
      <c r="A88" s="3814" t="s">
        <v>1002</v>
      </c>
      <c r="B88" s="3815"/>
      <c r="C88" s="3815"/>
      <c r="D88" s="3815"/>
      <c r="E88" s="3815"/>
      <c r="F88" s="3815"/>
      <c r="G88" s="3815"/>
      <c r="H88" s="3815"/>
      <c r="I88" s="2759"/>
      <c r="J88" s="2760"/>
      <c r="K88" s="3820"/>
      <c r="L88" s="2756" t="s">
        <v>1003</v>
      </c>
      <c r="M88" s="2757">
        <f ca="1">IF(N69&gt;10000,N69*0.5%,IF(AND(N69&gt;5000,N69&lt;=10000),N69*1%,IF(AND(N69&gt;1000,N69&lt;=5000),N69*2%,IF(AND(N69&gt;200,N69&lt;=1000),N69*3%,N69*5%))))</f>
        <v>80.784999999999997</v>
      </c>
      <c r="N88" s="128">
        <f ca="1">ROUND(M88,1)</f>
        <v>80.8</v>
      </c>
      <c r="O88" s="2758"/>
      <c r="P88" s="2761"/>
      <c r="Q88" s="2761"/>
      <c r="R88" s="2761"/>
      <c r="S88" s="2761"/>
      <c r="T88" s="2761"/>
      <c r="U88" s="2761"/>
      <c r="V88" s="2761"/>
      <c r="W88" s="2775"/>
      <c r="X88" s="2775"/>
      <c r="Y88" s="2775"/>
      <c r="Z88" s="2775"/>
    </row>
    <row r="89" spans="1:26" s="2442" customFormat="1" ht="14.25">
      <c r="A89" s="3816" t="s">
        <v>978</v>
      </c>
      <c r="B89" s="3817"/>
      <c r="C89" s="2650"/>
      <c r="D89" s="2650" t="s">
        <v>979</v>
      </c>
      <c r="E89" s="2676" t="s">
        <v>936</v>
      </c>
      <c r="F89" s="2677"/>
      <c r="G89" s="2677"/>
      <c r="H89" s="2678"/>
      <c r="I89" s="2762"/>
      <c r="J89" s="2763"/>
      <c r="K89" s="3820"/>
      <c r="L89" s="2756" t="s">
        <v>1004</v>
      </c>
      <c r="M89" s="2764"/>
      <c r="N89" s="128">
        <f ca="1">ROUND(SUM(N83:N88),0)</f>
        <v>267</v>
      </c>
      <c r="O89" s="2765">
        <f ca="1">N89/N69</f>
        <v>1.6525345051680386E-2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15388</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77</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1" t="s">
        <v>1014</v>
      </c>
      <c r="F94" s="3822"/>
      <c r="G94" s="3822"/>
      <c r="H94" s="3823"/>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77</v>
      </c>
      <c r="D96" s="2691">
        <f>'数据-取费表'!B43</f>
        <v>5.0000000000000001E-3</v>
      </c>
      <c r="E96" s="3800" t="s">
        <v>1019</v>
      </c>
      <c r="F96" s="3801"/>
      <c r="G96" s="3801"/>
      <c r="H96" s="3802"/>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15311</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198.84415584415584</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9160</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14" t="s">
        <v>1024</v>
      </c>
      <c r="B101" s="3815"/>
      <c r="C101" s="3815"/>
      <c r="D101" s="3815"/>
      <c r="E101" s="3815"/>
      <c r="F101" s="3815"/>
      <c r="G101" s="3815"/>
      <c r="H101" s="3815"/>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16" t="s">
        <v>978</v>
      </c>
      <c r="B102" s="3817"/>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15388</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77</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18" t="s">
        <v>1032</v>
      </c>
      <c r="H108" s="3819"/>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03" t="s">
        <v>1036</v>
      </c>
      <c r="F109" s="3801"/>
      <c r="G109" s="3801"/>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03" t="s">
        <v>1039</v>
      </c>
      <c r="F110" s="3801"/>
      <c r="G110" s="3801"/>
      <c r="H110" s="3802"/>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77</v>
      </c>
      <c r="D111" s="2691">
        <f>'数据-取费表'!B43</f>
        <v>5.0000000000000001E-3</v>
      </c>
      <c r="E111" s="3800" t="s">
        <v>1019</v>
      </c>
      <c r="F111" s="3801"/>
      <c r="G111" s="3801"/>
      <c r="H111" s="3802"/>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03" t="s">
        <v>1044</v>
      </c>
      <c r="F112" s="3801"/>
      <c r="G112" s="3801"/>
      <c r="H112" s="3802"/>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15311</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198.84415584415584</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9160</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6" zoomScale="85" zoomScaleNormal="95" zoomScaleSheetLayoutView="85" workbookViewId="0">
      <selection activeCell="I45" sqref="I45"/>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17029</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2430</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6075</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405</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906" t="s">
        <v>1131</v>
      </c>
      <c r="D6" s="3907"/>
      <c r="E6" s="3906" t="s">
        <v>1132</v>
      </c>
      <c r="F6" s="3907"/>
      <c r="G6" s="3906" t="s">
        <v>1133</v>
      </c>
      <c r="H6" s="3907"/>
      <c r="I6" s="3906" t="s">
        <v>1134</v>
      </c>
      <c r="J6" s="3907"/>
      <c r="K6" s="380" t="s">
        <v>1135</v>
      </c>
      <c r="L6" s="381"/>
      <c r="M6" s="377"/>
      <c r="N6" s="377"/>
      <c r="O6" s="382"/>
      <c r="P6" s="3883" t="s">
        <v>1136</v>
      </c>
      <c r="Q6" s="3884"/>
      <c r="R6" s="3874" t="s">
        <v>1132</v>
      </c>
      <c r="S6" s="3875"/>
      <c r="T6" s="3874" t="s">
        <v>1133</v>
      </c>
      <c r="U6" s="3875"/>
      <c r="V6" s="3889" t="s">
        <v>1134</v>
      </c>
      <c r="W6" s="3889"/>
      <c r="X6" s="448"/>
      <c r="Y6" s="3874" t="s">
        <v>1136</v>
      </c>
      <c r="Z6" s="3875"/>
      <c r="AA6" s="3880" t="s">
        <v>1132</v>
      </c>
      <c r="AB6" s="3881" t="s">
        <v>1133</v>
      </c>
      <c r="AC6" s="3880" t="s">
        <v>1134</v>
      </c>
    </row>
    <row r="7" spans="1:30" ht="65.099999999999994" customHeight="1">
      <c r="A7" s="227"/>
      <c r="B7" s="228"/>
      <c r="C7" s="3908" t="s">
        <v>1137</v>
      </c>
      <c r="D7" s="3909"/>
      <c r="E7" s="3908" t="str">
        <f>Sheet2!A2</f>
        <v>简阳市简城街道大井社区 2</v>
      </c>
      <c r="F7" s="3909"/>
      <c r="G7" s="3908" t="str">
        <f>Sheet2!A14</f>
        <v>简阳市赤水街道回龙寺村、皂角村 3</v>
      </c>
      <c r="H7" s="3909"/>
      <c r="I7" s="3908" t="str">
        <f>Sheet2!A13</f>
        <v>简阳市赤水街道回龙寺村 3</v>
      </c>
      <c r="J7" s="3909"/>
      <c r="K7" s="380"/>
      <c r="L7" s="381"/>
      <c r="M7" s="377"/>
      <c r="N7" s="377"/>
      <c r="O7" s="382"/>
      <c r="P7" s="3885"/>
      <c r="Q7" s="3886"/>
      <c r="R7" s="3876"/>
      <c r="S7" s="3877"/>
      <c r="T7" s="3876"/>
      <c r="U7" s="3877"/>
      <c r="V7" s="3889"/>
      <c r="W7" s="3889"/>
      <c r="X7" s="448"/>
      <c r="Y7" s="3876"/>
      <c r="Z7" s="3877"/>
      <c r="AA7" s="3881"/>
      <c r="AB7" s="3881"/>
      <c r="AC7" s="3881"/>
    </row>
    <row r="8" spans="1:30" ht="20.25">
      <c r="A8" s="227"/>
      <c r="B8" s="228"/>
      <c r="C8" s="3901" t="s">
        <v>1138</v>
      </c>
      <c r="D8" s="3902"/>
      <c r="E8" s="3901" t="s">
        <v>1138</v>
      </c>
      <c r="F8" s="3902"/>
      <c r="G8" s="3903" t="s">
        <v>1138</v>
      </c>
      <c r="H8" s="3904"/>
      <c r="I8" s="3903" t="s">
        <v>1138</v>
      </c>
      <c r="J8" s="3904"/>
      <c r="K8" s="380" t="s">
        <v>1139</v>
      </c>
      <c r="L8" s="381"/>
      <c r="M8" s="377"/>
      <c r="N8" s="377"/>
      <c r="O8" s="382"/>
      <c r="P8" s="3887"/>
      <c r="Q8" s="3888"/>
      <c r="R8" s="3876"/>
      <c r="S8" s="3877"/>
      <c r="T8" s="3878"/>
      <c r="U8" s="3879"/>
      <c r="V8" s="3889"/>
      <c r="W8" s="3889"/>
      <c r="X8" s="448"/>
      <c r="Y8" s="3878"/>
      <c r="Z8" s="3879"/>
      <c r="AA8" s="3882"/>
      <c r="AB8" s="3882"/>
      <c r="AC8" s="3882"/>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95" t="s">
        <v>1141</v>
      </c>
      <c r="Q9" s="3905"/>
      <c r="R9" s="449" t="s">
        <v>1142</v>
      </c>
      <c r="S9" s="450">
        <f t="shared" ref="S9:S17" si="0">F9</f>
        <v>99.700000000000017</v>
      </c>
      <c r="T9" s="449" t="s">
        <v>1142</v>
      </c>
      <c r="U9" s="450">
        <f t="shared" ref="U9:U17" si="1">H9</f>
        <v>98.800000000000068</v>
      </c>
      <c r="V9" s="449" t="s">
        <v>1142</v>
      </c>
      <c r="W9" s="450">
        <f t="shared" ref="W9:W17" si="2">J9</f>
        <v>98.800000000000068</v>
      </c>
      <c r="X9" s="451"/>
      <c r="Y9" s="3895" t="s">
        <v>1141</v>
      </c>
      <c r="Z9" s="3896"/>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95" t="s">
        <v>1145</v>
      </c>
      <c r="Q10" s="3896"/>
      <c r="R10" s="449" t="s">
        <v>1142</v>
      </c>
      <c r="S10" s="450">
        <f t="shared" si="0"/>
        <v>100</v>
      </c>
      <c r="T10" s="449" t="s">
        <v>1142</v>
      </c>
      <c r="U10" s="450">
        <f t="shared" si="1"/>
        <v>100</v>
      </c>
      <c r="V10" s="449" t="s">
        <v>1142</v>
      </c>
      <c r="W10" s="450">
        <f t="shared" si="2"/>
        <v>100</v>
      </c>
      <c r="X10" s="451"/>
      <c r="Y10" s="3895" t="s">
        <v>1145</v>
      </c>
      <c r="Z10" s="3896"/>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90" t="s">
        <v>1147</v>
      </c>
      <c r="Q11" s="452" t="str">
        <f t="shared" ref="Q11:Q17" si="6">B11</f>
        <v>用途</v>
      </c>
      <c r="R11" s="449" t="s">
        <v>1142</v>
      </c>
      <c r="S11" s="450">
        <f t="shared" si="0"/>
        <v>100</v>
      </c>
      <c r="T11" s="449" t="s">
        <v>1142</v>
      </c>
      <c r="U11" s="450">
        <f t="shared" si="1"/>
        <v>100</v>
      </c>
      <c r="V11" s="449" t="s">
        <v>1142</v>
      </c>
      <c r="W11" s="450">
        <f t="shared" si="2"/>
        <v>100</v>
      </c>
      <c r="X11" s="451"/>
      <c r="Y11" s="3856"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101</v>
      </c>
      <c r="G12" s="631"/>
      <c r="H12" s="247">
        <f>ROUND(100/'数据-取费表'!G16,0)</f>
        <v>101</v>
      </c>
      <c r="I12" s="631"/>
      <c r="J12" s="247">
        <f>ROUND(100/'数据-取费表'!G16,0)</f>
        <v>101</v>
      </c>
      <c r="K12" s="2157"/>
      <c r="L12" s="388"/>
      <c r="M12" s="377"/>
      <c r="N12" s="377"/>
      <c r="O12" s="390"/>
      <c r="P12" s="3890"/>
      <c r="Q12" s="452" t="str">
        <f t="shared" si="6"/>
        <v>土地使用年限（年）</v>
      </c>
      <c r="R12" s="449" t="s">
        <v>1142</v>
      </c>
      <c r="S12" s="450">
        <f t="shared" si="0"/>
        <v>101</v>
      </c>
      <c r="T12" s="449" t="s">
        <v>1142</v>
      </c>
      <c r="U12" s="450">
        <f t="shared" si="1"/>
        <v>101</v>
      </c>
      <c r="V12" s="449" t="s">
        <v>1142</v>
      </c>
      <c r="W12" s="450">
        <f t="shared" si="2"/>
        <v>101</v>
      </c>
      <c r="X12" s="451"/>
      <c r="Y12" s="3856"/>
      <c r="Z12" s="469" t="str">
        <f t="shared" si="7"/>
        <v>土地使用年限（年）</v>
      </c>
      <c r="AA12" s="468">
        <f t="shared" si="3"/>
        <v>0.99009900990099009</v>
      </c>
      <c r="AB12" s="468">
        <f t="shared" si="4"/>
        <v>0.99009900990099009</v>
      </c>
      <c r="AC12" s="468">
        <f t="shared" si="5"/>
        <v>0.99009900990099009</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90"/>
      <c r="Q13" s="452" t="str">
        <f t="shared" si="6"/>
        <v>容积率</v>
      </c>
      <c r="R13" s="449" t="s">
        <v>1142</v>
      </c>
      <c r="S13" s="450">
        <f t="shared" si="0"/>
        <v>100</v>
      </c>
      <c r="T13" s="449" t="s">
        <v>1142</v>
      </c>
      <c r="U13" s="450">
        <f t="shared" si="1"/>
        <v>100</v>
      </c>
      <c r="V13" s="449" t="s">
        <v>1142</v>
      </c>
      <c r="W13" s="450">
        <f t="shared" si="2"/>
        <v>100</v>
      </c>
      <c r="X13" s="451"/>
      <c r="Y13" s="3856"/>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90"/>
      <c r="Q14" s="452" t="str">
        <f t="shared" si="6"/>
        <v>配建</v>
      </c>
      <c r="R14" s="449" t="s">
        <v>1142</v>
      </c>
      <c r="S14" s="450">
        <f t="shared" si="0"/>
        <v>100</v>
      </c>
      <c r="T14" s="449" t="s">
        <v>1142</v>
      </c>
      <c r="U14" s="450">
        <f t="shared" si="1"/>
        <v>100</v>
      </c>
      <c r="V14" s="449" t="s">
        <v>1142</v>
      </c>
      <c r="W14" s="450">
        <f t="shared" si="2"/>
        <v>100</v>
      </c>
      <c r="X14" s="451"/>
      <c r="Y14" s="3856"/>
      <c r="Z14" s="469" t="str">
        <f t="shared" si="7"/>
        <v>配建</v>
      </c>
      <c r="AA14" s="468">
        <f t="shared" si="3"/>
        <v>1</v>
      </c>
      <c r="AB14" s="468">
        <f t="shared" si="4"/>
        <v>1</v>
      </c>
      <c r="AC14" s="468">
        <f t="shared" si="5"/>
        <v>1</v>
      </c>
    </row>
    <row r="15" spans="1:30" ht="20.25">
      <c r="A15" s="249"/>
      <c r="B15" s="2204" t="s">
        <v>2656</v>
      </c>
      <c r="C15" s="3695">
        <v>0.3</v>
      </c>
      <c r="D15" s="256">
        <v>100</v>
      </c>
      <c r="E15" s="3695">
        <v>0.1</v>
      </c>
      <c r="F15" s="247">
        <f>SUMIF(85:85,E15,86:86)-SUMIF(85:85,C15,86:86)+100</f>
        <v>120</v>
      </c>
      <c r="G15" s="3695">
        <v>0</v>
      </c>
      <c r="H15" s="256">
        <f>SUMIF(85:85,G15,86:86)-SUMIF(85:85,C15,86:86)+100</f>
        <v>130</v>
      </c>
      <c r="I15" s="2097">
        <v>0</v>
      </c>
      <c r="J15" s="256">
        <f>SUMIF(85:85,I15,86:86)-SUMIF(85:85,C15,86:86)+100</f>
        <v>130</v>
      </c>
      <c r="K15" s="2157"/>
      <c r="L15" s="394"/>
      <c r="M15" s="377"/>
      <c r="N15" s="377"/>
      <c r="O15" s="393"/>
      <c r="P15" s="3890"/>
      <c r="Q15" s="452" t="str">
        <f t="shared" si="6"/>
        <v>商业配比</v>
      </c>
      <c r="R15" s="449" t="s">
        <v>1142</v>
      </c>
      <c r="S15" s="450">
        <f t="shared" si="0"/>
        <v>120</v>
      </c>
      <c r="T15" s="449" t="s">
        <v>1142</v>
      </c>
      <c r="U15" s="450">
        <f t="shared" si="1"/>
        <v>130</v>
      </c>
      <c r="V15" s="449" t="s">
        <v>1142</v>
      </c>
      <c r="W15" s="450">
        <f t="shared" si="2"/>
        <v>130</v>
      </c>
      <c r="X15" s="451"/>
      <c r="Y15" s="3856"/>
      <c r="Z15" s="469" t="str">
        <f t="shared" si="7"/>
        <v>商业配比</v>
      </c>
      <c r="AA15" s="468">
        <f t="shared" si="3"/>
        <v>0.83333333333333337</v>
      </c>
      <c r="AB15" s="468">
        <f t="shared" si="4"/>
        <v>0.76923076923076927</v>
      </c>
      <c r="AC15" s="468">
        <f t="shared" si="5"/>
        <v>0.76923076923076927</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90"/>
      <c r="Q16" s="452">
        <f t="shared" si="6"/>
        <v>111</v>
      </c>
      <c r="R16" s="449" t="s">
        <v>1142</v>
      </c>
      <c r="S16" s="450">
        <f t="shared" si="0"/>
        <v>100</v>
      </c>
      <c r="T16" s="449" t="s">
        <v>1142</v>
      </c>
      <c r="U16" s="450">
        <f t="shared" si="1"/>
        <v>100</v>
      </c>
      <c r="V16" s="449" t="s">
        <v>1142</v>
      </c>
      <c r="W16" s="450">
        <f t="shared" si="2"/>
        <v>100</v>
      </c>
      <c r="X16" s="451"/>
      <c r="Y16" s="3856"/>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97" t="s">
        <v>1154</v>
      </c>
      <c r="Q17" s="387" t="str">
        <f t="shared" si="6"/>
        <v>居住社区成熟度</v>
      </c>
      <c r="R17" s="453" t="s">
        <v>1142</v>
      </c>
      <c r="S17" s="454">
        <f t="shared" si="0"/>
        <v>103</v>
      </c>
      <c r="T17" s="453" t="s">
        <v>1142</v>
      </c>
      <c r="U17" s="454">
        <f t="shared" si="1"/>
        <v>100</v>
      </c>
      <c r="V17" s="453" t="s">
        <v>1142</v>
      </c>
      <c r="W17" s="454">
        <f t="shared" si="2"/>
        <v>100</v>
      </c>
      <c r="X17" s="448"/>
      <c r="Y17" s="3897"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98"/>
      <c r="Q18" s="387"/>
      <c r="R18" s="453"/>
      <c r="S18" s="454"/>
      <c r="T18" s="453"/>
      <c r="U18" s="454"/>
      <c r="V18" s="453"/>
      <c r="W18" s="454"/>
      <c r="X18" s="448"/>
      <c r="Y18" s="3898"/>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98"/>
      <c r="Q19" s="387" t="str">
        <f>B19</f>
        <v>商业繁华度</v>
      </c>
      <c r="R19" s="453" t="s">
        <v>1142</v>
      </c>
      <c r="S19" s="454">
        <f>F19</f>
        <v>103</v>
      </c>
      <c r="T19" s="453" t="s">
        <v>1142</v>
      </c>
      <c r="U19" s="454">
        <f>H19</f>
        <v>100</v>
      </c>
      <c r="V19" s="453" t="s">
        <v>1142</v>
      </c>
      <c r="W19" s="454">
        <f>J19</f>
        <v>100</v>
      </c>
      <c r="X19" s="448"/>
      <c r="Y19" s="3898"/>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98"/>
      <c r="Q20" s="387"/>
      <c r="R20" s="453"/>
      <c r="S20" s="454"/>
      <c r="T20" s="453"/>
      <c r="U20" s="454"/>
      <c r="V20" s="453"/>
      <c r="W20" s="454"/>
      <c r="X20" s="448"/>
      <c r="Y20" s="3898"/>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98"/>
      <c r="Q21" s="387" t="str">
        <f>B21</f>
        <v>办公集聚程度</v>
      </c>
      <c r="R21" s="453" t="s">
        <v>1142</v>
      </c>
      <c r="S21" s="454">
        <f>F21</f>
        <v>100</v>
      </c>
      <c r="T21" s="453" t="s">
        <v>1142</v>
      </c>
      <c r="U21" s="454">
        <f>H21</f>
        <v>100</v>
      </c>
      <c r="V21" s="453" t="s">
        <v>1142</v>
      </c>
      <c r="W21" s="454">
        <f>J21</f>
        <v>100</v>
      </c>
      <c r="X21" s="448"/>
      <c r="Y21" s="3898"/>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98"/>
      <c r="Q22" s="387"/>
      <c r="R22" s="453"/>
      <c r="S22" s="454"/>
      <c r="T22" s="453"/>
      <c r="U22" s="454"/>
      <c r="V22" s="453"/>
      <c r="W22" s="454"/>
      <c r="X22" s="448"/>
      <c r="Y22" s="3898"/>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98"/>
      <c r="Q23" s="387" t="str">
        <f>B23</f>
        <v>交通便捷度</v>
      </c>
      <c r="R23" s="453" t="s">
        <v>1142</v>
      </c>
      <c r="S23" s="454">
        <f>F23</f>
        <v>100</v>
      </c>
      <c r="T23" s="453" t="s">
        <v>1142</v>
      </c>
      <c r="U23" s="454">
        <f>H23</f>
        <v>100</v>
      </c>
      <c r="V23" s="453" t="s">
        <v>1142</v>
      </c>
      <c r="W23" s="454">
        <f>J23</f>
        <v>100</v>
      </c>
      <c r="X23" s="448"/>
      <c r="Y23" s="3898"/>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98"/>
      <c r="Q24" s="387"/>
      <c r="R24" s="453"/>
      <c r="S24" s="454"/>
      <c r="T24" s="453"/>
      <c r="U24" s="454"/>
      <c r="V24" s="453"/>
      <c r="W24" s="454"/>
      <c r="X24" s="448"/>
      <c r="Y24" s="3898"/>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98"/>
      <c r="Q25" s="387" t="str">
        <f t="shared" ref="Q25:Q40" si="8">B25</f>
        <v>区域土地利用方向</v>
      </c>
      <c r="R25" s="453" t="s">
        <v>1142</v>
      </c>
      <c r="S25" s="454">
        <f>F25</f>
        <v>100</v>
      </c>
      <c r="T25" s="453" t="s">
        <v>1142</v>
      </c>
      <c r="U25" s="454">
        <f>H25</f>
        <v>100</v>
      </c>
      <c r="V25" s="453" t="s">
        <v>1142</v>
      </c>
      <c r="W25" s="454">
        <f>J25</f>
        <v>100</v>
      </c>
      <c r="X25" s="448"/>
      <c r="Y25" s="3898"/>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98"/>
      <c r="Q26" s="387"/>
      <c r="R26" s="453"/>
      <c r="S26" s="454"/>
      <c r="T26" s="453"/>
      <c r="U26" s="454"/>
      <c r="V26" s="453"/>
      <c r="W26" s="454"/>
      <c r="X26" s="448"/>
      <c r="Y26" s="3898"/>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98"/>
      <c r="Q27" s="387" t="str">
        <f t="shared" si="8"/>
        <v>自然及人文环境状况</v>
      </c>
      <c r="R27" s="453" t="s">
        <v>1142</v>
      </c>
      <c r="S27" s="454">
        <f>F27</f>
        <v>100</v>
      </c>
      <c r="T27" s="453" t="s">
        <v>1142</v>
      </c>
      <c r="U27" s="454">
        <f>H27</f>
        <v>100</v>
      </c>
      <c r="V27" s="453" t="s">
        <v>1142</v>
      </c>
      <c r="W27" s="454">
        <f>J27</f>
        <v>100</v>
      </c>
      <c r="X27" s="448"/>
      <c r="Y27" s="3898"/>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98"/>
      <c r="Q28" s="387"/>
      <c r="R28" s="453"/>
      <c r="S28" s="454"/>
      <c r="T28" s="453"/>
      <c r="U28" s="454"/>
      <c r="V28" s="453"/>
      <c r="W28" s="454"/>
      <c r="X28" s="448"/>
      <c r="Y28" s="3898"/>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98"/>
      <c r="Q29" s="452" t="str">
        <f t="shared" si="8"/>
        <v>公共配套设施</v>
      </c>
      <c r="R29" s="449" t="s">
        <v>1142</v>
      </c>
      <c r="S29" s="450">
        <f>F29</f>
        <v>100</v>
      </c>
      <c r="T29" s="449" t="s">
        <v>1142</v>
      </c>
      <c r="U29" s="450">
        <f>H29</f>
        <v>100</v>
      </c>
      <c r="V29" s="449" t="s">
        <v>1142</v>
      </c>
      <c r="W29" s="450">
        <f>J29</f>
        <v>100</v>
      </c>
      <c r="X29" s="451"/>
      <c r="Y29" s="3898"/>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98"/>
      <c r="Q30" s="452"/>
      <c r="R30" s="449"/>
      <c r="S30" s="450"/>
      <c r="T30" s="449"/>
      <c r="U30" s="450"/>
      <c r="V30" s="449"/>
      <c r="W30" s="450"/>
      <c r="X30" s="451"/>
      <c r="Y30" s="3898"/>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98"/>
      <c r="Q31" s="452" t="str">
        <f>B31</f>
        <v>基础设施水平</v>
      </c>
      <c r="R31" s="449" t="s">
        <v>1142</v>
      </c>
      <c r="S31" s="450">
        <f>F31</f>
        <v>100</v>
      </c>
      <c r="T31" s="449" t="s">
        <v>1142</v>
      </c>
      <c r="U31" s="450">
        <f>H31</f>
        <v>100</v>
      </c>
      <c r="V31" s="449" t="s">
        <v>1142</v>
      </c>
      <c r="W31" s="450">
        <f>J31</f>
        <v>100</v>
      </c>
      <c r="X31" s="451"/>
      <c r="Y31" s="3898"/>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98"/>
      <c r="Q32" s="452"/>
      <c r="R32" s="449"/>
      <c r="S32" s="450"/>
      <c r="T32" s="449"/>
      <c r="U32" s="450"/>
      <c r="V32" s="449"/>
      <c r="W32" s="450"/>
      <c r="X32" s="451"/>
      <c r="Y32" s="3898"/>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98"/>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98"/>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98"/>
      <c r="Q34" s="387" t="str">
        <f t="shared" si="8"/>
        <v>毗邻道路的类型与等级</v>
      </c>
      <c r="R34" s="453" t="s">
        <v>1142</v>
      </c>
      <c r="S34" s="454">
        <f t="shared" si="9"/>
        <v>100</v>
      </c>
      <c r="T34" s="453" t="s">
        <v>1142</v>
      </c>
      <c r="U34" s="454">
        <f t="shared" si="10"/>
        <v>100</v>
      </c>
      <c r="V34" s="453" t="s">
        <v>1142</v>
      </c>
      <c r="W34" s="454">
        <f t="shared" si="11"/>
        <v>100</v>
      </c>
      <c r="X34" s="448"/>
      <c r="Y34" s="3898"/>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98"/>
      <c r="Q35" s="387"/>
      <c r="R35" s="453"/>
      <c r="S35" s="454"/>
      <c r="T35" s="453"/>
      <c r="U35" s="454"/>
      <c r="V35" s="453"/>
      <c r="W35" s="454"/>
      <c r="X35" s="448"/>
      <c r="Y35" s="3898"/>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98"/>
      <c r="Q36" s="387" t="str">
        <f t="shared" si="8"/>
        <v>土地级别</v>
      </c>
      <c r="R36" s="453" t="s">
        <v>1142</v>
      </c>
      <c r="S36" s="454">
        <f t="shared" si="9"/>
        <v>100</v>
      </c>
      <c r="T36" s="453" t="s">
        <v>1142</v>
      </c>
      <c r="U36" s="454">
        <f t="shared" si="10"/>
        <v>100</v>
      </c>
      <c r="V36" s="453" t="s">
        <v>1142</v>
      </c>
      <c r="W36" s="454">
        <f t="shared" si="11"/>
        <v>100</v>
      </c>
      <c r="X36" s="448"/>
      <c r="Y36" s="3898"/>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98"/>
      <c r="Q37" s="387">
        <f t="shared" si="8"/>
        <v>111</v>
      </c>
      <c r="R37" s="453" t="s">
        <v>1142</v>
      </c>
      <c r="S37" s="454">
        <f t="shared" si="9"/>
        <v>100</v>
      </c>
      <c r="T37" s="453" t="s">
        <v>1142</v>
      </c>
      <c r="U37" s="454">
        <f t="shared" si="10"/>
        <v>100</v>
      </c>
      <c r="V37" s="453" t="s">
        <v>1142</v>
      </c>
      <c r="W37" s="454">
        <f t="shared" si="11"/>
        <v>100</v>
      </c>
      <c r="X37" s="448"/>
      <c r="Y37" s="3898"/>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99" t="s">
        <v>1161</v>
      </c>
      <c r="Q38" s="387">
        <f t="shared" si="8"/>
        <v>111</v>
      </c>
      <c r="R38" s="453" t="s">
        <v>1142</v>
      </c>
      <c r="S38" s="454">
        <f t="shared" si="9"/>
        <v>100</v>
      </c>
      <c r="T38" s="453" t="s">
        <v>1142</v>
      </c>
      <c r="U38" s="454">
        <f t="shared" si="10"/>
        <v>100</v>
      </c>
      <c r="V38" s="453" t="s">
        <v>1142</v>
      </c>
      <c r="W38" s="454">
        <f t="shared" si="11"/>
        <v>100</v>
      </c>
      <c r="X38" s="448"/>
      <c r="Y38" s="3900"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900"/>
      <c r="Q39" s="387">
        <f t="shared" si="8"/>
        <v>111</v>
      </c>
      <c r="R39" s="456" t="s">
        <v>1142</v>
      </c>
      <c r="S39" s="457">
        <f t="shared" si="9"/>
        <v>100</v>
      </c>
      <c r="T39" s="456" t="s">
        <v>1142</v>
      </c>
      <c r="U39" s="457">
        <f t="shared" si="10"/>
        <v>100</v>
      </c>
      <c r="V39" s="456" t="s">
        <v>1142</v>
      </c>
      <c r="W39" s="457">
        <f t="shared" si="11"/>
        <v>100</v>
      </c>
      <c r="X39" s="458"/>
      <c r="Y39" s="3900"/>
      <c r="Z39" s="470">
        <f t="shared" si="12"/>
        <v>111</v>
      </c>
      <c r="AA39" s="459">
        <f t="shared" si="3"/>
        <v>1</v>
      </c>
      <c r="AB39" s="459">
        <f t="shared" si="4"/>
        <v>1</v>
      </c>
      <c r="AC39" s="459">
        <f t="shared" si="5"/>
        <v>1</v>
      </c>
    </row>
    <row r="40" spans="1:29" ht="20.25">
      <c r="A40" s="293" t="s">
        <v>1162</v>
      </c>
      <c r="B40" s="515" t="s">
        <v>1163</v>
      </c>
      <c r="C40" s="2109">
        <f>'数据-汇总表'!D3</f>
        <v>28031</v>
      </c>
      <c r="D40" s="523">
        <v>100</v>
      </c>
      <c r="E40" s="2109">
        <f>Sheet2!I2</f>
        <v>36484</v>
      </c>
      <c r="F40" s="523">
        <f>LOOKUP(E40,118:118,119:119)-LOOKUP(C40,118:118,119:119)+100</f>
        <v>101</v>
      </c>
      <c r="G40" s="2109">
        <f>Sheet2!I14</f>
        <v>19450</v>
      </c>
      <c r="H40" s="523">
        <f>LOOKUP(G40,118:118,119:119)-LOOKUP(C40,118:118,119:119)+100</f>
        <v>100</v>
      </c>
      <c r="I40" s="358">
        <f>Sheet2!I13</f>
        <v>11755.1</v>
      </c>
      <c r="J40" s="523">
        <f>LOOKUP(I40,118:118,119:119)-LOOKUP(C40,118:118,119:119)+100</f>
        <v>100</v>
      </c>
      <c r="K40" s="391"/>
      <c r="L40" s="394"/>
      <c r="M40" s="377"/>
      <c r="N40" s="377"/>
      <c r="O40" s="393"/>
      <c r="P40" s="3900"/>
      <c r="Q40" s="387" t="str">
        <f t="shared" si="8"/>
        <v>宗地面积</v>
      </c>
      <c r="R40" s="453" t="s">
        <v>1142</v>
      </c>
      <c r="S40" s="454">
        <f t="shared" si="9"/>
        <v>101</v>
      </c>
      <c r="T40" s="453" t="s">
        <v>1142</v>
      </c>
      <c r="U40" s="454">
        <f t="shared" si="10"/>
        <v>100</v>
      </c>
      <c r="V40" s="453" t="s">
        <v>1142</v>
      </c>
      <c r="W40" s="454">
        <f t="shared" si="11"/>
        <v>100</v>
      </c>
      <c r="X40" s="448"/>
      <c r="Y40" s="3900"/>
      <c r="Z40" s="447" t="str">
        <f t="shared" si="12"/>
        <v>宗地面积</v>
      </c>
      <c r="AA40" s="459">
        <f t="shared" si="3"/>
        <v>0.99009900990099009</v>
      </c>
      <c r="AB40" s="459">
        <f t="shared" si="4"/>
        <v>1</v>
      </c>
      <c r="AC40" s="459">
        <f t="shared" si="5"/>
        <v>1</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900"/>
      <c r="Q41" s="387" t="str">
        <f t="shared" ref="Q41:Q47" si="13">B41</f>
        <v>宗地形状</v>
      </c>
      <c r="R41" s="453" t="s">
        <v>1142</v>
      </c>
      <c r="S41" s="454">
        <f t="shared" si="9"/>
        <v>100</v>
      </c>
      <c r="T41" s="453" t="s">
        <v>1142</v>
      </c>
      <c r="U41" s="454">
        <f t="shared" si="10"/>
        <v>100</v>
      </c>
      <c r="V41" s="453" t="s">
        <v>1142</v>
      </c>
      <c r="W41" s="454">
        <f t="shared" si="11"/>
        <v>100</v>
      </c>
      <c r="X41" s="448"/>
      <c r="Y41" s="3900"/>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900"/>
      <c r="Q42" s="387" t="str">
        <f t="shared" si="13"/>
        <v>临街宽度及深度</v>
      </c>
      <c r="R42" s="453" t="s">
        <v>1142</v>
      </c>
      <c r="S42" s="454">
        <f t="shared" si="9"/>
        <v>100</v>
      </c>
      <c r="T42" s="453" t="s">
        <v>1142</v>
      </c>
      <c r="U42" s="454">
        <f t="shared" si="10"/>
        <v>100</v>
      </c>
      <c r="V42" s="453" t="s">
        <v>1142</v>
      </c>
      <c r="W42" s="454">
        <f t="shared" si="11"/>
        <v>100</v>
      </c>
      <c r="X42" s="448"/>
      <c r="Y42" s="3900"/>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900"/>
      <c r="Q43" s="387" t="str">
        <f t="shared" si="13"/>
        <v>宗地开发程度</v>
      </c>
      <c r="R43" s="449" t="s">
        <v>1142</v>
      </c>
      <c r="S43" s="450">
        <f t="shared" si="9"/>
        <v>100</v>
      </c>
      <c r="T43" s="449" t="s">
        <v>1142</v>
      </c>
      <c r="U43" s="450">
        <f t="shared" si="10"/>
        <v>100</v>
      </c>
      <c r="V43" s="449" t="s">
        <v>1142</v>
      </c>
      <c r="W43" s="450">
        <f t="shared" si="11"/>
        <v>100</v>
      </c>
      <c r="X43" s="451"/>
      <c r="Y43" s="3900"/>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900" t="s">
        <v>1161</v>
      </c>
      <c r="Q44" s="387" t="str">
        <f t="shared" si="13"/>
        <v>工程地质条件</v>
      </c>
      <c r="R44" s="453" t="s">
        <v>1142</v>
      </c>
      <c r="S44" s="454">
        <f t="shared" si="9"/>
        <v>100</v>
      </c>
      <c r="T44" s="453" t="s">
        <v>1142</v>
      </c>
      <c r="U44" s="454">
        <f t="shared" si="10"/>
        <v>100</v>
      </c>
      <c r="V44" s="453" t="s">
        <v>1142</v>
      </c>
      <c r="W44" s="454">
        <f t="shared" si="11"/>
        <v>100</v>
      </c>
      <c r="X44" s="448"/>
      <c r="Y44" s="3900"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900"/>
      <c r="Q45" s="387">
        <f t="shared" si="13"/>
        <v>111</v>
      </c>
      <c r="R45" s="453" t="s">
        <v>1142</v>
      </c>
      <c r="S45" s="454">
        <f t="shared" si="9"/>
        <v>100</v>
      </c>
      <c r="T45" s="453" t="s">
        <v>1142</v>
      </c>
      <c r="U45" s="454">
        <f t="shared" si="10"/>
        <v>100</v>
      </c>
      <c r="V45" s="453" t="s">
        <v>1142</v>
      </c>
      <c r="W45" s="454">
        <f t="shared" si="11"/>
        <v>100</v>
      </c>
      <c r="X45" s="448"/>
      <c r="Y45" s="3900"/>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900"/>
      <c r="Q46" s="387">
        <f t="shared" si="13"/>
        <v>111</v>
      </c>
      <c r="R46" s="453" t="s">
        <v>1142</v>
      </c>
      <c r="S46" s="454">
        <f t="shared" si="9"/>
        <v>100</v>
      </c>
      <c r="T46" s="453" t="s">
        <v>1142</v>
      </c>
      <c r="U46" s="454">
        <f t="shared" si="10"/>
        <v>100</v>
      </c>
      <c r="V46" s="453" t="s">
        <v>1142</v>
      </c>
      <c r="W46" s="454">
        <f t="shared" si="11"/>
        <v>100</v>
      </c>
      <c r="X46" s="448"/>
      <c r="Y46" s="3900"/>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900"/>
      <c r="Q47" s="387">
        <f t="shared" si="13"/>
        <v>111</v>
      </c>
      <c r="R47" s="456" t="s">
        <v>1142</v>
      </c>
      <c r="S47" s="457">
        <f t="shared" si="9"/>
        <v>100</v>
      </c>
      <c r="T47" s="456" t="s">
        <v>1142</v>
      </c>
      <c r="U47" s="457">
        <f t="shared" si="10"/>
        <v>100</v>
      </c>
      <c r="V47" s="456" t="s">
        <v>1142</v>
      </c>
      <c r="W47" s="457">
        <f t="shared" si="11"/>
        <v>100</v>
      </c>
      <c r="X47" s="458"/>
      <c r="Y47" s="3900"/>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90" t="str">
        <f>A48</f>
        <v>成交单价</v>
      </c>
      <c r="Q48" s="3890"/>
      <c r="R48" s="3889">
        <f>E48</f>
        <v>3490</v>
      </c>
      <c r="S48" s="3889"/>
      <c r="T48" s="3889">
        <f>G48</f>
        <v>2950</v>
      </c>
      <c r="U48" s="3889"/>
      <c r="V48" s="3889">
        <f>I48</f>
        <v>3010</v>
      </c>
      <c r="W48" s="3889"/>
      <c r="X48" s="336"/>
      <c r="Y48" s="471"/>
      <c r="Z48" s="336"/>
      <c r="AA48" s="336"/>
      <c r="AB48" s="336"/>
      <c r="AC48" s="336"/>
    </row>
    <row r="49" spans="1:29" ht="20.25">
      <c r="A49" s="314" t="s">
        <v>1170</v>
      </c>
      <c r="B49" s="2119"/>
      <c r="C49" s="2120">
        <f>R50</f>
        <v>2430</v>
      </c>
      <c r="D49" s="317" t="s">
        <v>1171</v>
      </c>
      <c r="E49" s="2120">
        <f>R49</f>
        <v>2695</v>
      </c>
      <c r="F49" s="319"/>
      <c r="G49" s="2121">
        <f>T49</f>
        <v>2274</v>
      </c>
      <c r="H49" s="319"/>
      <c r="I49" s="2120">
        <f>V49</f>
        <v>2320</v>
      </c>
      <c r="J49" s="319"/>
      <c r="K49" s="2163">
        <f>F49+H49+J49</f>
        <v>0</v>
      </c>
      <c r="L49" s="402"/>
      <c r="M49" s="377"/>
      <c r="N49" s="377"/>
      <c r="O49" s="334"/>
      <c r="P49" s="3890" t="str">
        <f>A49</f>
        <v>比较价格（元/平方米）</v>
      </c>
      <c r="Q49" s="3890"/>
      <c r="R49" s="3891">
        <f>ROUND(PRODUCT(R48,AA9:AA47),0)</f>
        <v>2695</v>
      </c>
      <c r="S49" s="3891"/>
      <c r="T49" s="3891">
        <f>ROUND(PRODUCT(T48,AB9:AB47),0)</f>
        <v>2274</v>
      </c>
      <c r="U49" s="3891"/>
      <c r="V49" s="3891">
        <f>ROUND(PRODUCT(V48,AC9:AC47),0)</f>
        <v>2320</v>
      </c>
      <c r="W49" s="3891"/>
      <c r="X49" s="336"/>
      <c r="Y49" s="336"/>
      <c r="Z49" s="336"/>
      <c r="AA49" s="336"/>
      <c r="AB49" s="336"/>
      <c r="AC49" s="336"/>
    </row>
    <row r="50" spans="1:29" ht="20.25">
      <c r="A50" s="320" t="s">
        <v>1172</v>
      </c>
      <c r="B50" s="321"/>
      <c r="C50" s="2122">
        <f>R50</f>
        <v>2430</v>
      </c>
      <c r="D50" s="2122"/>
      <c r="E50" s="2122"/>
      <c r="F50" s="2122"/>
      <c r="G50" s="2122"/>
      <c r="H50" s="2122"/>
      <c r="I50" s="2122"/>
      <c r="J50" s="2122"/>
      <c r="K50" s="2164"/>
      <c r="L50" s="402"/>
      <c r="M50" s="377"/>
      <c r="N50" s="377"/>
      <c r="O50" s="334"/>
      <c r="P50" s="3892" t="str">
        <f>A50</f>
        <v>估价对象XX用房的比较价格（楼面单价，元/平方米）</v>
      </c>
      <c r="Q50" s="3893"/>
      <c r="R50" s="3894">
        <f>ROUND(IF(D49="简单平均",AVERAGE(R49:W49),R49*F49+T49*H49+V49*J49),0)</f>
        <v>2430</v>
      </c>
      <c r="S50" s="3894"/>
      <c r="T50" s="3894"/>
      <c r="U50" s="3894"/>
      <c r="V50" s="3894"/>
      <c r="W50" s="3894"/>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0.29499072356215206</v>
      </c>
      <c r="F53" s="328" t="str">
        <f>IF(OR(E53&gt;=0.3,E53&lt;=-0.3),"超过30%","")</f>
        <v/>
      </c>
      <c r="G53" s="327">
        <f>IF(G48&lt;G49,G49/G48-1,G48/G49-1)</f>
        <v>0.29727352682497798</v>
      </c>
      <c r="H53" s="328" t="str">
        <f>IF(OR(G53&gt;=0.3,G53&lt;=-0.3),"超过30%","")</f>
        <v/>
      </c>
      <c r="I53" s="327">
        <f>IF(I48&lt;I49,I49/I48-1,I48/I49-1)</f>
        <v>0.29741379310344818</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0.1851363236587511</v>
      </c>
      <c r="F54" s="328" t="str">
        <f>IF(OR(E54&gt;=0.2,E54&lt;=-0.2),"超过20%","")</f>
        <v/>
      </c>
      <c r="G54" s="327">
        <f>IF(G49&lt;I49,I49/G49-1,G49/I49-1)</f>
        <v>2.0228671943711474E-2</v>
      </c>
      <c r="H54" s="328" t="str">
        <f>IF(OR(G54&gt;=0.2,G54&lt;=-0.2),"超过20%","")</f>
        <v/>
      </c>
      <c r="I54" s="327">
        <f>IF(I49&lt;E49,E49/I49-1,I49/E49-1)</f>
        <v>0.16163793103448265</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70" t="s">
        <v>1182</v>
      </c>
      <c r="H57" s="3871"/>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2430</v>
      </c>
      <c r="C58" s="2132">
        <v>1</v>
      </c>
      <c r="D58" s="2133">
        <v>1</v>
      </c>
      <c r="E58" s="2132">
        <f>'数据-汇总表'!E8+'数据-汇总表'!E9</f>
        <v>70077.5</v>
      </c>
      <c r="F58" s="2214">
        <f t="shared" ref="F58:F66" si="14">ROUND(B58*E58/10000,0)</f>
        <v>17029</v>
      </c>
      <c r="G58" s="3872"/>
      <c r="H58" s="3873"/>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304</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122</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122</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122</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122</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61</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61</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61</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70077.5</v>
      </c>
      <c r="F67" s="2151">
        <f>IF(B48="楼面地价",SUM(F58:F66),ROUND(C50*E67/10000,0))</f>
        <v>17029</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R55" sqref="R55"/>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15285</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2181</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5453</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364</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53514</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6465</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52558.125</v>
      </c>
      <c r="D9" s="2264">
        <f>SUMIF('数据-汇总表'!$C19:$C33,'剩余法-待开发'!D7,'数据-汇总表'!$E19:$E33)</f>
        <v>17519.375</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42188</v>
      </c>
      <c r="D10" s="2364">
        <f ca="1">不动产收益法!B2</f>
        <v>11326</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21023</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631</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1577</v>
      </c>
      <c r="D15" s="2374"/>
      <c r="E15" s="2375"/>
      <c r="F15" s="2377">
        <f>'数据-取费表'!B34</f>
        <v>0.1</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1402</v>
      </c>
      <c r="D16" s="2374">
        <f ca="1">IF(B1="",'数据-汇总表'!E3,INDIRECT("'数据-取费表'!K"&amp;$K$1)+INDIRECT("'数据-取费表'!S"&amp;$K$1))</f>
        <v>70077.5</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315</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24948</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701</v>
      </c>
      <c r="D19" s="2389">
        <f ca="1">D16</f>
        <v>70077.5</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841</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631</v>
      </c>
      <c r="D21" s="2374">
        <f ca="1">IF(B1="",'数据-汇总表'!E5,IF(INDIRECT("'数据-取费表'!c"&amp;$K$1)="住宅",INDIRECT("'数据-取费表'!k"&amp;$K$1),0))</f>
        <v>52558.125</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210</v>
      </c>
      <c r="D22" s="2374">
        <f ca="1">IF(B1="",'数据-汇总表'!E6,IF(INDIRECT("'数据-取费表'!c"&amp;$K$1)="住宅",INDIRECT("'数据-取费表'!s"&amp;$K$1),INDIRECT("'数据-取费表'!k"&amp;$K$1)+INDIRECT("'数据-取费表'!s"&amp;$K$1)))</f>
        <v>17519.375</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530</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1070</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969</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969</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2803</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31862</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31862</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3090</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3090</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15285</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21023</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631</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1577</v>
      </c>
      <c r="D15" s="2278"/>
      <c r="E15" s="85"/>
      <c r="F15" s="2280">
        <f>'数据-取费表'!B34</f>
        <v>0.1</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1402</v>
      </c>
      <c r="D16" s="2278">
        <f ca="1">IF(B1="",'数据-汇总表'!E3,INDIRECT("'数据-取费表'!K"&amp;$K$1)+INDIRECT("'数据-取费表'!S"&amp;$K$1))</f>
        <v>70077.5</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315</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24948</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499</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878</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2799</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0" t="s">
        <v>1121</v>
      </c>
      <c r="B24" s="3911"/>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0" t="s">
        <v>1122</v>
      </c>
      <c r="B25" s="3911"/>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0" t="s">
        <v>1123</v>
      </c>
      <c r="B26" s="3911"/>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2" t="s">
        <v>1124</v>
      </c>
      <c r="B27" s="3913"/>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906" t="s">
        <v>1131</v>
      </c>
      <c r="D6" s="3907"/>
      <c r="E6" s="3921" t="s">
        <v>1132</v>
      </c>
      <c r="F6" s="3922"/>
      <c r="G6" s="3906" t="s">
        <v>1133</v>
      </c>
      <c r="H6" s="3907"/>
      <c r="I6" s="3906" t="s">
        <v>1134</v>
      </c>
      <c r="J6" s="3907"/>
      <c r="K6" s="380" t="s">
        <v>1135</v>
      </c>
      <c r="L6" s="381"/>
      <c r="M6" s="382"/>
      <c r="N6" s="382"/>
      <c r="O6" s="382"/>
      <c r="P6" s="3883" t="s">
        <v>1136</v>
      </c>
      <c r="Q6" s="3884"/>
      <c r="R6" s="3874" t="s">
        <v>1132</v>
      </c>
      <c r="S6" s="3875"/>
      <c r="T6" s="3874" t="s">
        <v>1133</v>
      </c>
      <c r="U6" s="3875"/>
      <c r="V6" s="3889" t="s">
        <v>1134</v>
      </c>
      <c r="W6" s="3889"/>
      <c r="X6" s="448"/>
      <c r="Y6" s="3874" t="s">
        <v>1136</v>
      </c>
      <c r="Z6" s="3875"/>
      <c r="AA6" s="3880" t="s">
        <v>1132</v>
      </c>
      <c r="AB6" s="3881" t="s">
        <v>1133</v>
      </c>
      <c r="AC6" s="3880" t="s">
        <v>1134</v>
      </c>
    </row>
    <row r="7" spans="1:29" ht="15">
      <c r="A7" s="227"/>
      <c r="B7" s="228"/>
      <c r="C7" s="3908" t="s">
        <v>1137</v>
      </c>
      <c r="D7" s="3909"/>
      <c r="E7" s="3923" t="s">
        <v>1211</v>
      </c>
      <c r="F7" s="3924"/>
      <c r="G7" s="3908" t="s">
        <v>1212</v>
      </c>
      <c r="H7" s="3909"/>
      <c r="I7" s="3908" t="s">
        <v>1213</v>
      </c>
      <c r="J7" s="3909"/>
      <c r="K7" s="380"/>
      <c r="L7" s="381"/>
      <c r="M7" s="382"/>
      <c r="N7" s="382"/>
      <c r="O7" s="382"/>
      <c r="P7" s="3885"/>
      <c r="Q7" s="3886"/>
      <c r="R7" s="3876"/>
      <c r="S7" s="3877"/>
      <c r="T7" s="3876"/>
      <c r="U7" s="3877"/>
      <c r="V7" s="3889"/>
      <c r="W7" s="3889"/>
      <c r="X7" s="448"/>
      <c r="Y7" s="3876"/>
      <c r="Z7" s="3877"/>
      <c r="AA7" s="3881"/>
      <c r="AB7" s="3881"/>
      <c r="AC7" s="3881"/>
    </row>
    <row r="8" spans="1:29" ht="15">
      <c r="A8" s="229"/>
      <c r="B8" s="230"/>
      <c r="C8" s="3903" t="s">
        <v>1138</v>
      </c>
      <c r="D8" s="3904"/>
      <c r="E8" s="3919" t="s">
        <v>1138</v>
      </c>
      <c r="F8" s="3920"/>
      <c r="G8" s="3903" t="s">
        <v>1138</v>
      </c>
      <c r="H8" s="3904"/>
      <c r="I8" s="3903" t="s">
        <v>1138</v>
      </c>
      <c r="J8" s="3904"/>
      <c r="K8" s="380" t="s">
        <v>1139</v>
      </c>
      <c r="L8" s="381"/>
      <c r="M8" s="382"/>
      <c r="N8" s="382"/>
      <c r="O8" s="382"/>
      <c r="P8" s="3887"/>
      <c r="Q8" s="3888"/>
      <c r="R8" s="3876"/>
      <c r="S8" s="3877"/>
      <c r="T8" s="3878"/>
      <c r="U8" s="3879"/>
      <c r="V8" s="3889"/>
      <c r="W8" s="3889"/>
      <c r="X8" s="448"/>
      <c r="Y8" s="3878"/>
      <c r="Z8" s="3879"/>
      <c r="AA8" s="3882"/>
      <c r="AB8" s="3882"/>
      <c r="AC8" s="3882"/>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95" t="s">
        <v>1141</v>
      </c>
      <c r="Q9" s="3905"/>
      <c r="R9" s="449" t="s">
        <v>1142</v>
      </c>
      <c r="S9" s="450">
        <f t="shared" ref="S9:S17" si="0">F9</f>
        <v>0</v>
      </c>
      <c r="T9" s="449" t="s">
        <v>1142</v>
      </c>
      <c r="U9" s="450">
        <f t="shared" ref="U9:U17" si="1">H9</f>
        <v>0</v>
      </c>
      <c r="V9" s="449" t="s">
        <v>1142</v>
      </c>
      <c r="W9" s="450">
        <f t="shared" ref="W9:W17" si="2">J9</f>
        <v>0</v>
      </c>
      <c r="X9" s="451"/>
      <c r="Y9" s="3895" t="s">
        <v>1141</v>
      </c>
      <c r="Z9" s="3896"/>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95" t="s">
        <v>1145</v>
      </c>
      <c r="Q10" s="3896"/>
      <c r="R10" s="449" t="s">
        <v>1142</v>
      </c>
      <c r="S10" s="450">
        <f t="shared" si="0"/>
        <v>0</v>
      </c>
      <c r="T10" s="449" t="s">
        <v>1142</v>
      </c>
      <c r="U10" s="450">
        <f t="shared" si="1"/>
        <v>0</v>
      </c>
      <c r="V10" s="449" t="s">
        <v>1142</v>
      </c>
      <c r="W10" s="450">
        <f t="shared" si="2"/>
        <v>0</v>
      </c>
      <c r="X10" s="451"/>
      <c r="Y10" s="3895" t="s">
        <v>1145</v>
      </c>
      <c r="Z10" s="3896"/>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90" t="s">
        <v>1147</v>
      </c>
      <c r="Q11" s="452" t="str">
        <f t="shared" ref="Q11:Q17" si="6">B11</f>
        <v>用途</v>
      </c>
      <c r="R11" s="449" t="s">
        <v>1142</v>
      </c>
      <c r="S11" s="450">
        <f t="shared" si="0"/>
        <v>100</v>
      </c>
      <c r="T11" s="449" t="s">
        <v>1142</v>
      </c>
      <c r="U11" s="450">
        <f t="shared" si="1"/>
        <v>100</v>
      </c>
      <c r="V11" s="449" t="s">
        <v>1142</v>
      </c>
      <c r="W11" s="450">
        <f t="shared" si="2"/>
        <v>100</v>
      </c>
      <c r="X11" s="451"/>
      <c r="Y11" s="3856"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101</v>
      </c>
      <c r="G12" s="251"/>
      <c r="H12" s="247">
        <f>ROUND(100/'数据-取费表'!G16,0)</f>
        <v>101</v>
      </c>
      <c r="I12" s="251"/>
      <c r="J12" s="247">
        <f>ROUND(100/'数据-取费表'!G16,0)</f>
        <v>101</v>
      </c>
      <c r="K12" s="2157"/>
      <c r="L12" s="388"/>
      <c r="M12" s="389"/>
      <c r="N12" s="389"/>
      <c r="O12" s="390"/>
      <c r="P12" s="3890"/>
      <c r="Q12" s="452" t="str">
        <f t="shared" si="6"/>
        <v>土地使用年限（年）</v>
      </c>
      <c r="R12" s="449" t="s">
        <v>1142</v>
      </c>
      <c r="S12" s="450">
        <f t="shared" si="0"/>
        <v>101</v>
      </c>
      <c r="T12" s="449" t="s">
        <v>1142</v>
      </c>
      <c r="U12" s="450">
        <f t="shared" si="1"/>
        <v>101</v>
      </c>
      <c r="V12" s="449" t="s">
        <v>1142</v>
      </c>
      <c r="W12" s="450">
        <f t="shared" si="2"/>
        <v>101</v>
      </c>
      <c r="X12" s="451"/>
      <c r="Y12" s="3856"/>
      <c r="Z12" s="469" t="str">
        <f t="shared" si="7"/>
        <v>土地使用年限（年）</v>
      </c>
      <c r="AA12" s="468">
        <f t="shared" si="3"/>
        <v>0.99009900990099009</v>
      </c>
      <c r="AB12" s="468">
        <f t="shared" si="4"/>
        <v>0.99009900990099009</v>
      </c>
      <c r="AC12" s="468">
        <f t="shared" si="5"/>
        <v>0.99009900990099009</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90"/>
      <c r="Q13" s="452" t="str">
        <f t="shared" si="6"/>
        <v>容积率</v>
      </c>
      <c r="R13" s="449" t="s">
        <v>1142</v>
      </c>
      <c r="S13" s="450" t="e">
        <f t="shared" si="0"/>
        <v>#N/A</v>
      </c>
      <c r="T13" s="449" t="s">
        <v>1142</v>
      </c>
      <c r="U13" s="450" t="e">
        <f t="shared" si="1"/>
        <v>#N/A</v>
      </c>
      <c r="V13" s="449" t="s">
        <v>1142</v>
      </c>
      <c r="W13" s="450" t="e">
        <f t="shared" si="2"/>
        <v>#N/A</v>
      </c>
      <c r="X13" s="451"/>
      <c r="Y13" s="3856"/>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90"/>
      <c r="Q14" s="452">
        <f t="shared" si="6"/>
        <v>111</v>
      </c>
      <c r="R14" s="449" t="s">
        <v>1142</v>
      </c>
      <c r="S14" s="450">
        <f t="shared" si="0"/>
        <v>100</v>
      </c>
      <c r="T14" s="449" t="s">
        <v>1142</v>
      </c>
      <c r="U14" s="450">
        <f t="shared" si="1"/>
        <v>100</v>
      </c>
      <c r="V14" s="449" t="s">
        <v>1142</v>
      </c>
      <c r="W14" s="450">
        <f t="shared" si="2"/>
        <v>100</v>
      </c>
      <c r="X14" s="451"/>
      <c r="Y14" s="3856"/>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90"/>
      <c r="Q15" s="452">
        <f t="shared" si="6"/>
        <v>111</v>
      </c>
      <c r="R15" s="449" t="s">
        <v>1142</v>
      </c>
      <c r="S15" s="450">
        <f t="shared" si="0"/>
        <v>100</v>
      </c>
      <c r="T15" s="449" t="s">
        <v>1142</v>
      </c>
      <c r="U15" s="450">
        <f t="shared" si="1"/>
        <v>100</v>
      </c>
      <c r="V15" s="449" t="s">
        <v>1142</v>
      </c>
      <c r="W15" s="450">
        <f t="shared" si="2"/>
        <v>100</v>
      </c>
      <c r="X15" s="451"/>
      <c r="Y15" s="3856"/>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90"/>
      <c r="Q16" s="452">
        <f t="shared" si="6"/>
        <v>111</v>
      </c>
      <c r="R16" s="449" t="s">
        <v>1142</v>
      </c>
      <c r="S16" s="450">
        <f t="shared" si="0"/>
        <v>100</v>
      </c>
      <c r="T16" s="449" t="s">
        <v>1142</v>
      </c>
      <c r="U16" s="450">
        <f t="shared" si="1"/>
        <v>100</v>
      </c>
      <c r="V16" s="449" t="s">
        <v>1142</v>
      </c>
      <c r="W16" s="450">
        <f t="shared" si="2"/>
        <v>100</v>
      </c>
      <c r="X16" s="451"/>
      <c r="Y16" s="3856"/>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97" t="s">
        <v>1154</v>
      </c>
      <c r="Q17" s="387" t="str">
        <f t="shared" si="6"/>
        <v>产业集聚程度</v>
      </c>
      <c r="R17" s="453" t="s">
        <v>1142</v>
      </c>
      <c r="S17" s="454">
        <f t="shared" si="0"/>
        <v>100</v>
      </c>
      <c r="T17" s="453" t="s">
        <v>1142</v>
      </c>
      <c r="U17" s="454">
        <f t="shared" si="1"/>
        <v>100</v>
      </c>
      <c r="V17" s="453" t="s">
        <v>1142</v>
      </c>
      <c r="W17" s="454">
        <f t="shared" si="2"/>
        <v>100</v>
      </c>
      <c r="X17" s="448"/>
      <c r="Y17" s="3897"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98"/>
      <c r="Q18" s="387"/>
      <c r="R18" s="453"/>
      <c r="S18" s="454"/>
      <c r="T18" s="453"/>
      <c r="U18" s="454"/>
      <c r="V18" s="453"/>
      <c r="W18" s="454"/>
      <c r="X18" s="448"/>
      <c r="Y18" s="3898"/>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98"/>
      <c r="Q19" s="387" t="str">
        <f>B19</f>
        <v>交通便捷度</v>
      </c>
      <c r="R19" s="453" t="s">
        <v>1142</v>
      </c>
      <c r="S19" s="454">
        <f>F19</f>
        <v>100</v>
      </c>
      <c r="T19" s="453" t="s">
        <v>1142</v>
      </c>
      <c r="U19" s="454">
        <f>H19</f>
        <v>100</v>
      </c>
      <c r="V19" s="453" t="s">
        <v>1142</v>
      </c>
      <c r="W19" s="454">
        <f>J19</f>
        <v>100</v>
      </c>
      <c r="X19" s="448"/>
      <c r="Y19" s="3898"/>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98"/>
      <c r="Q20" s="387"/>
      <c r="R20" s="453"/>
      <c r="S20" s="454"/>
      <c r="T20" s="453"/>
      <c r="U20" s="454"/>
      <c r="V20" s="453"/>
      <c r="W20" s="454"/>
      <c r="X20" s="448"/>
      <c r="Y20" s="3898"/>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98"/>
      <c r="Q21" s="387" t="str">
        <f t="shared" ref="Q21:Q36" si="8">B21</f>
        <v>区域土地利用方向</v>
      </c>
      <c r="R21" s="453" t="s">
        <v>1142</v>
      </c>
      <c r="S21" s="454">
        <f>F21</f>
        <v>100</v>
      </c>
      <c r="T21" s="453" t="s">
        <v>1142</v>
      </c>
      <c r="U21" s="454">
        <f>H21</f>
        <v>100</v>
      </c>
      <c r="V21" s="453" t="s">
        <v>1142</v>
      </c>
      <c r="W21" s="454">
        <f>J21</f>
        <v>100</v>
      </c>
      <c r="X21" s="448"/>
      <c r="Y21" s="3898"/>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98"/>
      <c r="Q22" s="387"/>
      <c r="R22" s="453"/>
      <c r="S22" s="454"/>
      <c r="T22" s="453"/>
      <c r="U22" s="454"/>
      <c r="V22" s="453"/>
      <c r="W22" s="454"/>
      <c r="X22" s="448"/>
      <c r="Y22" s="3898"/>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98"/>
      <c r="Q23" s="387" t="str">
        <f t="shared" si="8"/>
        <v>环境状况</v>
      </c>
      <c r="R23" s="453" t="s">
        <v>1142</v>
      </c>
      <c r="S23" s="454">
        <f>F23</f>
        <v>100</v>
      </c>
      <c r="T23" s="453" t="s">
        <v>1142</v>
      </c>
      <c r="U23" s="454">
        <f>H23</f>
        <v>100</v>
      </c>
      <c r="V23" s="453" t="s">
        <v>1142</v>
      </c>
      <c r="W23" s="454">
        <f>J23</f>
        <v>100</v>
      </c>
      <c r="X23" s="448"/>
      <c r="Y23" s="3898"/>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98"/>
      <c r="Q24" s="387"/>
      <c r="R24" s="453"/>
      <c r="S24" s="454"/>
      <c r="T24" s="453"/>
      <c r="U24" s="454"/>
      <c r="V24" s="453"/>
      <c r="W24" s="454"/>
      <c r="X24" s="448"/>
      <c r="Y24" s="3898"/>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98"/>
      <c r="Q25" s="452" t="str">
        <f t="shared" si="8"/>
        <v>公共配套设施</v>
      </c>
      <c r="R25" s="449" t="s">
        <v>1142</v>
      </c>
      <c r="S25" s="450">
        <f>F25</f>
        <v>100</v>
      </c>
      <c r="T25" s="449" t="s">
        <v>1142</v>
      </c>
      <c r="U25" s="450">
        <f>H25</f>
        <v>100</v>
      </c>
      <c r="V25" s="449" t="s">
        <v>1142</v>
      </c>
      <c r="W25" s="450">
        <f>J25</f>
        <v>100</v>
      </c>
      <c r="X25" s="451"/>
      <c r="Y25" s="3898"/>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98"/>
      <c r="Q26" s="452"/>
      <c r="R26" s="449"/>
      <c r="S26" s="450"/>
      <c r="T26" s="449"/>
      <c r="U26" s="450"/>
      <c r="V26" s="449"/>
      <c r="W26" s="450"/>
      <c r="X26" s="451"/>
      <c r="Y26" s="3898"/>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98"/>
      <c r="Q27" s="452" t="str">
        <f>B27</f>
        <v>基础设施水平</v>
      </c>
      <c r="R27" s="449" t="s">
        <v>1142</v>
      </c>
      <c r="S27" s="450">
        <f>F27</f>
        <v>100</v>
      </c>
      <c r="T27" s="449" t="s">
        <v>1142</v>
      </c>
      <c r="U27" s="450">
        <f>H27</f>
        <v>100</v>
      </c>
      <c r="V27" s="449" t="s">
        <v>1142</v>
      </c>
      <c r="W27" s="450">
        <f>J27</f>
        <v>100</v>
      </c>
      <c r="X27" s="451"/>
      <c r="Y27" s="3898"/>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98"/>
      <c r="Q28" s="452"/>
      <c r="R28" s="449"/>
      <c r="S28" s="450"/>
      <c r="T28" s="449"/>
      <c r="U28" s="450"/>
      <c r="V28" s="449"/>
      <c r="W28" s="450"/>
      <c r="X28" s="451"/>
      <c r="Y28" s="3898"/>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98"/>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98"/>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98"/>
      <c r="Q30" s="387" t="str">
        <f t="shared" si="8"/>
        <v>毗邻道路的类型与等级</v>
      </c>
      <c r="R30" s="453" t="s">
        <v>1142</v>
      </c>
      <c r="S30" s="454">
        <f t="shared" si="9"/>
        <v>100</v>
      </c>
      <c r="T30" s="453" t="s">
        <v>1142</v>
      </c>
      <c r="U30" s="454">
        <f t="shared" si="10"/>
        <v>100</v>
      </c>
      <c r="V30" s="453" t="s">
        <v>1142</v>
      </c>
      <c r="W30" s="454">
        <f t="shared" si="11"/>
        <v>100</v>
      </c>
      <c r="X30" s="448"/>
      <c r="Y30" s="3898"/>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98"/>
      <c r="Q31" s="387"/>
      <c r="R31" s="453"/>
      <c r="S31" s="454"/>
      <c r="T31" s="453"/>
      <c r="U31" s="454"/>
      <c r="V31" s="453"/>
      <c r="W31" s="454"/>
      <c r="X31" s="448"/>
      <c r="Y31" s="3898"/>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98"/>
      <c r="Q32" s="387" t="str">
        <f t="shared" si="8"/>
        <v>土地级别</v>
      </c>
      <c r="R32" s="453" t="s">
        <v>1142</v>
      </c>
      <c r="S32" s="454">
        <f t="shared" si="9"/>
        <v>100</v>
      </c>
      <c r="T32" s="453" t="s">
        <v>1142</v>
      </c>
      <c r="U32" s="454">
        <f t="shared" si="10"/>
        <v>100</v>
      </c>
      <c r="V32" s="453" t="s">
        <v>1142</v>
      </c>
      <c r="W32" s="454">
        <f t="shared" si="11"/>
        <v>100</v>
      </c>
      <c r="X32" s="448"/>
      <c r="Y32" s="3898"/>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98"/>
      <c r="Q33" s="387">
        <f t="shared" si="8"/>
        <v>111</v>
      </c>
      <c r="R33" s="453" t="s">
        <v>1142</v>
      </c>
      <c r="S33" s="454">
        <f t="shared" si="9"/>
        <v>100</v>
      </c>
      <c r="T33" s="453" t="s">
        <v>1142</v>
      </c>
      <c r="U33" s="454">
        <f t="shared" si="10"/>
        <v>100</v>
      </c>
      <c r="V33" s="453" t="s">
        <v>1142</v>
      </c>
      <c r="W33" s="454">
        <f t="shared" si="11"/>
        <v>100</v>
      </c>
      <c r="X33" s="448"/>
      <c r="Y33" s="3898"/>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99" t="s">
        <v>1161</v>
      </c>
      <c r="Q34" s="387">
        <f t="shared" si="8"/>
        <v>111</v>
      </c>
      <c r="R34" s="453" t="s">
        <v>1142</v>
      </c>
      <c r="S34" s="454">
        <f t="shared" si="9"/>
        <v>100</v>
      </c>
      <c r="T34" s="453" t="s">
        <v>1142</v>
      </c>
      <c r="U34" s="454">
        <f t="shared" si="10"/>
        <v>100</v>
      </c>
      <c r="V34" s="453" t="s">
        <v>1142</v>
      </c>
      <c r="W34" s="454">
        <f t="shared" si="11"/>
        <v>100</v>
      </c>
      <c r="X34" s="448"/>
      <c r="Y34" s="3900"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900"/>
      <c r="Q35" s="387">
        <f t="shared" si="8"/>
        <v>111</v>
      </c>
      <c r="R35" s="456" t="s">
        <v>1142</v>
      </c>
      <c r="S35" s="457">
        <f t="shared" si="9"/>
        <v>100</v>
      </c>
      <c r="T35" s="456" t="s">
        <v>1142</v>
      </c>
      <c r="U35" s="457">
        <f t="shared" si="10"/>
        <v>100</v>
      </c>
      <c r="V35" s="456" t="s">
        <v>1142</v>
      </c>
      <c r="W35" s="457">
        <f t="shared" si="11"/>
        <v>100</v>
      </c>
      <c r="X35" s="458"/>
      <c r="Y35" s="3900"/>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900"/>
      <c r="Q36" s="387" t="str">
        <f t="shared" si="8"/>
        <v>宗地面积</v>
      </c>
      <c r="R36" s="453" t="s">
        <v>1142</v>
      </c>
      <c r="S36" s="454" t="e">
        <f t="shared" si="9"/>
        <v>#N/A</v>
      </c>
      <c r="T36" s="453" t="s">
        <v>1142</v>
      </c>
      <c r="U36" s="454" t="e">
        <f t="shared" si="10"/>
        <v>#N/A</v>
      </c>
      <c r="V36" s="453" t="s">
        <v>1142</v>
      </c>
      <c r="W36" s="454" t="e">
        <f t="shared" si="11"/>
        <v>#N/A</v>
      </c>
      <c r="X36" s="448"/>
      <c r="Y36" s="3900"/>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900"/>
      <c r="Q37" s="387" t="str">
        <f t="shared" ref="Q37:Q42" si="13">B37</f>
        <v>宗地形状</v>
      </c>
      <c r="R37" s="453" t="s">
        <v>1142</v>
      </c>
      <c r="S37" s="454">
        <f t="shared" si="9"/>
        <v>100</v>
      </c>
      <c r="T37" s="453" t="s">
        <v>1142</v>
      </c>
      <c r="U37" s="454">
        <f t="shared" si="10"/>
        <v>100</v>
      </c>
      <c r="V37" s="453" t="s">
        <v>1142</v>
      </c>
      <c r="W37" s="454">
        <f t="shared" si="11"/>
        <v>100</v>
      </c>
      <c r="X37" s="448"/>
      <c r="Y37" s="3900"/>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900"/>
      <c r="Q38" s="387" t="str">
        <f t="shared" si="13"/>
        <v>宗地开发程度</v>
      </c>
      <c r="R38" s="449" t="s">
        <v>1142</v>
      </c>
      <c r="S38" s="450">
        <f t="shared" si="9"/>
        <v>100</v>
      </c>
      <c r="T38" s="449" t="s">
        <v>1142</v>
      </c>
      <c r="U38" s="450">
        <f t="shared" si="10"/>
        <v>100</v>
      </c>
      <c r="V38" s="449" t="s">
        <v>1142</v>
      </c>
      <c r="W38" s="450">
        <f t="shared" si="11"/>
        <v>100</v>
      </c>
      <c r="X38" s="451"/>
      <c r="Y38" s="3900"/>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900" t="s">
        <v>1161</v>
      </c>
      <c r="Q39" s="387" t="str">
        <f t="shared" si="13"/>
        <v>工程地质条件</v>
      </c>
      <c r="R39" s="453" t="s">
        <v>1142</v>
      </c>
      <c r="S39" s="454">
        <f t="shared" si="9"/>
        <v>100</v>
      </c>
      <c r="T39" s="453" t="s">
        <v>1142</v>
      </c>
      <c r="U39" s="454">
        <f t="shared" si="10"/>
        <v>100</v>
      </c>
      <c r="V39" s="453" t="s">
        <v>1142</v>
      </c>
      <c r="W39" s="454">
        <f t="shared" si="11"/>
        <v>100</v>
      </c>
      <c r="X39" s="448"/>
      <c r="Y39" s="3900"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900"/>
      <c r="Q40" s="387">
        <f t="shared" si="13"/>
        <v>111</v>
      </c>
      <c r="R40" s="453" t="s">
        <v>1142</v>
      </c>
      <c r="S40" s="454">
        <f t="shared" si="9"/>
        <v>100</v>
      </c>
      <c r="T40" s="453" t="s">
        <v>1142</v>
      </c>
      <c r="U40" s="454">
        <f t="shared" si="10"/>
        <v>100</v>
      </c>
      <c r="V40" s="453" t="s">
        <v>1142</v>
      </c>
      <c r="W40" s="454">
        <f t="shared" si="11"/>
        <v>100</v>
      </c>
      <c r="X40" s="448"/>
      <c r="Y40" s="3900"/>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900"/>
      <c r="Q41" s="387">
        <f t="shared" si="13"/>
        <v>111</v>
      </c>
      <c r="R41" s="453" t="s">
        <v>1142</v>
      </c>
      <c r="S41" s="454">
        <f t="shared" si="9"/>
        <v>100</v>
      </c>
      <c r="T41" s="453" t="s">
        <v>1142</v>
      </c>
      <c r="U41" s="454">
        <f t="shared" si="10"/>
        <v>100</v>
      </c>
      <c r="V41" s="453" t="s">
        <v>1142</v>
      </c>
      <c r="W41" s="454">
        <f t="shared" si="11"/>
        <v>100</v>
      </c>
      <c r="X41" s="448"/>
      <c r="Y41" s="3900"/>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900"/>
      <c r="Q42" s="387">
        <f t="shared" si="13"/>
        <v>111</v>
      </c>
      <c r="R42" s="456" t="s">
        <v>1142</v>
      </c>
      <c r="S42" s="457">
        <f t="shared" si="9"/>
        <v>100</v>
      </c>
      <c r="T42" s="456" t="s">
        <v>1142</v>
      </c>
      <c r="U42" s="457">
        <f t="shared" si="10"/>
        <v>100</v>
      </c>
      <c r="V42" s="456" t="s">
        <v>1142</v>
      </c>
      <c r="W42" s="457">
        <f t="shared" si="11"/>
        <v>100</v>
      </c>
      <c r="X42" s="458"/>
      <c r="Y42" s="3900"/>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90" t="str">
        <f>A43</f>
        <v>成交单价</v>
      </c>
      <c r="Q43" s="3890"/>
      <c r="R43" s="3889">
        <f>E43</f>
        <v>0</v>
      </c>
      <c r="S43" s="3889"/>
      <c r="T43" s="3889">
        <f>G43</f>
        <v>0</v>
      </c>
      <c r="U43" s="3889"/>
      <c r="V43" s="3889">
        <f>I43</f>
        <v>0</v>
      </c>
      <c r="W43" s="3889"/>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90" t="str">
        <f>A44</f>
        <v>比较价格（元/平方米）</v>
      </c>
      <c r="Q44" s="3890"/>
      <c r="R44" s="3891" t="e">
        <f>ROUND(PRODUCT(R43,AA9:AA42),0)</f>
        <v>#DIV/0!</v>
      </c>
      <c r="S44" s="3891"/>
      <c r="T44" s="3891" t="e">
        <f>ROUND(PRODUCT(T43,AB9:AB42),0)</f>
        <v>#DIV/0!</v>
      </c>
      <c r="U44" s="3891"/>
      <c r="V44" s="3891" t="e">
        <f>ROUND(PRODUCT(V43,AC9:AC42),0)</f>
        <v>#DIV/0!</v>
      </c>
      <c r="W44" s="3891"/>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892" t="str">
        <f>A45</f>
        <v>估价对象XX用房的比较价格（楼面单价，元/平方米）</v>
      </c>
      <c r="Q45" s="3893"/>
      <c r="R45" s="3918" t="e">
        <f>ROUND(IF(D44="简单平均",AVERAGE(R44:W44),R44*F44+T44*H44+V44*J44),0)</f>
        <v>#DIV/0!</v>
      </c>
      <c r="S45" s="3918"/>
      <c r="T45" s="3918"/>
      <c r="U45" s="3918"/>
      <c r="V45" s="3918"/>
      <c r="W45" s="3918"/>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14" t="s">
        <v>1182</v>
      </c>
      <c r="H52" s="3915"/>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70077.5</v>
      </c>
      <c r="F53" s="2134" t="e">
        <f t="shared" ref="F53:F61" si="14">ROUND(B53*E53/10000,0)</f>
        <v>#DIV/0!</v>
      </c>
      <c r="G53" s="3916"/>
      <c r="H53" s="3917"/>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28031</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5" t="s">
        <v>1249</v>
      </c>
      <c r="X8" s="3926"/>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39"/>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39"/>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1" t="s">
        <v>1042</v>
      </c>
      <c r="B20" s="1726" t="s">
        <v>1295</v>
      </c>
      <c r="C20" s="1773" t="e">
        <f>ROUND(IF(F21="与级别开发程度一致",0,(G21-E21)/C21),0)</f>
        <v>#DIV/0!</v>
      </c>
      <c r="D20" s="3927" t="s">
        <v>1296</v>
      </c>
      <c r="E20" s="3928"/>
      <c r="F20" s="3927" t="s">
        <v>1297</v>
      </c>
      <c r="G20" s="3928"/>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2"/>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3"/>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3"/>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4"/>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4"/>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4"/>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4"/>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29" t="s">
        <v>1383</v>
      </c>
      <c r="B104" s="3929"/>
      <c r="C104" s="3929"/>
      <c r="D104" s="3929"/>
      <c r="E104" s="3929"/>
      <c r="F104" s="3929"/>
      <c r="G104" s="3929"/>
      <c r="H104" s="3929"/>
      <c r="I104" s="3929"/>
      <c r="J104" s="3929"/>
      <c r="K104" s="1686"/>
      <c r="L104" s="1686"/>
      <c r="M104" s="1686"/>
      <c r="N104" s="1686"/>
    </row>
    <row r="105" spans="1:36">
      <c r="A105" s="3935" t="s">
        <v>352</v>
      </c>
      <c r="B105" s="3935" t="s">
        <v>1384</v>
      </c>
      <c r="C105" s="2055" t="s">
        <v>1221</v>
      </c>
      <c r="D105" s="2056"/>
      <c r="E105" s="2056"/>
      <c r="F105" s="2056"/>
      <c r="G105" s="2056"/>
      <c r="H105" s="2056"/>
      <c r="I105" s="2056"/>
      <c r="J105" s="2083"/>
      <c r="K105" s="1650"/>
      <c r="L105" s="1650"/>
      <c r="M105" s="1650"/>
      <c r="N105" s="1650"/>
    </row>
    <row r="106" spans="1:36">
      <c r="A106" s="3935"/>
      <c r="B106" s="3935"/>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6"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7"/>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7"/>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7"/>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7"/>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7"/>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8"/>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0" t="s">
        <v>1387</v>
      </c>
      <c r="B114" s="3930"/>
      <c r="C114" s="3930"/>
      <c r="D114" s="3930"/>
      <c r="E114" s="3930"/>
      <c r="F114" s="3930"/>
      <c r="G114" s="3930"/>
      <c r="H114" s="3930"/>
      <c r="I114" s="3930"/>
      <c r="J114" s="3930"/>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4" t="s">
        <v>435</v>
      </c>
      <c r="B20" s="3950" t="s">
        <v>1407</v>
      </c>
      <c r="C20" s="1646" t="s">
        <v>1408</v>
      </c>
      <c r="D20" s="1647"/>
      <c r="E20" s="1648">
        <v>1</v>
      </c>
      <c r="F20" s="1649" t="s">
        <v>1409</v>
      </c>
      <c r="G20" s="1650"/>
      <c r="H20" s="1616"/>
      <c r="I20" s="1616"/>
    </row>
    <row r="21" spans="1:13" s="1615" customFormat="1">
      <c r="A21" s="3945"/>
      <c r="B21" s="3943"/>
      <c r="C21" s="1651" t="s">
        <v>1410</v>
      </c>
      <c r="D21" s="1652"/>
      <c r="E21" s="1653">
        <v>1</v>
      </c>
      <c r="F21" s="1649" t="s">
        <v>1411</v>
      </c>
      <c r="G21" s="1650"/>
      <c r="H21" s="1616"/>
      <c r="I21" s="1616"/>
    </row>
    <row r="22" spans="1:13" s="1615" customFormat="1">
      <c r="A22" s="3945"/>
      <c r="B22" s="3943"/>
      <c r="C22" s="1651" t="s">
        <v>1412</v>
      </c>
      <c r="D22" s="1652"/>
      <c r="E22" s="1653">
        <v>0.9</v>
      </c>
      <c r="F22" s="1649" t="s">
        <v>1413</v>
      </c>
      <c r="G22" s="1650"/>
      <c r="H22" s="1616"/>
      <c r="I22" s="1616"/>
    </row>
    <row r="23" spans="1:13" s="1615" customFormat="1">
      <c r="A23" s="3945"/>
      <c r="B23" s="3943"/>
      <c r="C23" s="1651" t="s">
        <v>1414</v>
      </c>
      <c r="D23" s="1652"/>
      <c r="E23" s="1653">
        <v>0.9</v>
      </c>
      <c r="F23" s="1649" t="s">
        <v>1415</v>
      </c>
      <c r="G23" s="1650"/>
      <c r="H23" s="1616"/>
      <c r="I23" s="1616"/>
    </row>
    <row r="24" spans="1:13" s="1615" customFormat="1">
      <c r="A24" s="3945"/>
      <c r="B24" s="3943"/>
      <c r="C24" s="1651" t="s">
        <v>1416</v>
      </c>
      <c r="D24" s="1652"/>
      <c r="E24" s="1653">
        <v>0.8</v>
      </c>
      <c r="F24" s="1649" t="s">
        <v>1417</v>
      </c>
      <c r="G24" s="1650"/>
      <c r="H24" s="1616"/>
      <c r="I24" s="1616"/>
    </row>
    <row r="25" spans="1:13" s="1615" customFormat="1">
      <c r="A25" s="3946"/>
      <c r="B25" s="3951"/>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7" t="s">
        <v>297</v>
      </c>
      <c r="B27" s="3950" t="s">
        <v>297</v>
      </c>
      <c r="C27" s="1646" t="s">
        <v>1422</v>
      </c>
      <c r="D27" s="1647"/>
      <c r="E27" s="1648">
        <v>1</v>
      </c>
      <c r="F27" s="1649" t="s">
        <v>1423</v>
      </c>
      <c r="G27" s="1650"/>
      <c r="H27" s="1616"/>
      <c r="I27" s="1616"/>
    </row>
    <row r="28" spans="1:13" s="1615" customFormat="1">
      <c r="A28" s="3948"/>
      <c r="B28" s="3943"/>
      <c r="C28" s="1651" t="s">
        <v>1424</v>
      </c>
      <c r="D28" s="1652"/>
      <c r="E28" s="1653">
        <v>1</v>
      </c>
      <c r="F28" s="1649" t="s">
        <v>1425</v>
      </c>
      <c r="G28" s="1650"/>
      <c r="H28" s="1616"/>
      <c r="I28" s="1616"/>
    </row>
    <row r="29" spans="1:13" s="1615" customFormat="1">
      <c r="A29" s="3948"/>
      <c r="B29" s="3943"/>
      <c r="C29" s="1651" t="s">
        <v>1426</v>
      </c>
      <c r="D29" s="1652"/>
      <c r="E29" s="1653">
        <v>0.8</v>
      </c>
      <c r="F29" s="1649" t="s">
        <v>1427</v>
      </c>
      <c r="G29" s="1650"/>
      <c r="H29" s="1616"/>
      <c r="I29" s="1616"/>
    </row>
    <row r="30" spans="1:13" s="1615" customFormat="1">
      <c r="A30" s="3948"/>
      <c r="B30" s="3943"/>
      <c r="C30" s="1651" t="s">
        <v>1428</v>
      </c>
      <c r="D30" s="1652"/>
      <c r="E30" s="1653">
        <v>0.8</v>
      </c>
      <c r="F30" s="1649" t="s">
        <v>1429</v>
      </c>
      <c r="G30" s="1650"/>
      <c r="H30" s="1616"/>
      <c r="I30" s="1616"/>
    </row>
    <row r="31" spans="1:13" s="1615" customFormat="1">
      <c r="A31" s="3948"/>
      <c r="B31" s="3943"/>
      <c r="C31" s="1651" t="s">
        <v>1430</v>
      </c>
      <c r="D31" s="1652"/>
      <c r="E31" s="1653">
        <v>0.8</v>
      </c>
      <c r="F31" s="1649" t="s">
        <v>1431</v>
      </c>
      <c r="G31" s="1650"/>
      <c r="H31" s="1616"/>
      <c r="I31" s="1616"/>
    </row>
    <row r="32" spans="1:13" s="1615" customFormat="1">
      <c r="A32" s="3948"/>
      <c r="B32" s="3943"/>
      <c r="C32" s="1651" t="s">
        <v>1432</v>
      </c>
      <c r="D32" s="1652"/>
      <c r="E32" s="1653">
        <v>0.7</v>
      </c>
      <c r="F32" s="1649" t="s">
        <v>1433</v>
      </c>
      <c r="G32" s="1650"/>
      <c r="H32" s="1616"/>
      <c r="I32" s="1616"/>
    </row>
    <row r="33" spans="1:9" s="1615" customFormat="1">
      <c r="A33" s="3948"/>
      <c r="B33" s="3943"/>
      <c r="C33" s="1651" t="s">
        <v>1434</v>
      </c>
      <c r="D33" s="1652"/>
      <c r="E33" s="1653">
        <v>0.8</v>
      </c>
      <c r="F33" s="1649" t="s">
        <v>1435</v>
      </c>
      <c r="G33" s="1650"/>
      <c r="H33" s="1616"/>
      <c r="I33" s="1616"/>
    </row>
    <row r="34" spans="1:9" s="1615" customFormat="1">
      <c r="A34" s="3948"/>
      <c r="B34" s="3943"/>
      <c r="C34" s="1651" t="s">
        <v>1436</v>
      </c>
      <c r="D34" s="1652"/>
      <c r="E34" s="1653">
        <v>0.6</v>
      </c>
      <c r="F34" s="1649" t="s">
        <v>1437</v>
      </c>
      <c r="G34" s="1650"/>
      <c r="H34" s="1616"/>
      <c r="I34" s="1616"/>
    </row>
    <row r="35" spans="1:9" s="1615" customFormat="1">
      <c r="A35" s="3948"/>
      <c r="B35" s="3943"/>
      <c r="C35" s="1651" t="s">
        <v>1438</v>
      </c>
      <c r="D35" s="1652"/>
      <c r="E35" s="1653">
        <v>0.2</v>
      </c>
      <c r="F35" s="1649" t="s">
        <v>1439</v>
      </c>
      <c r="G35" s="1650"/>
      <c r="H35" s="1616"/>
      <c r="I35" s="1616"/>
    </row>
    <row r="36" spans="1:9" s="1615" customFormat="1">
      <c r="A36" s="3948"/>
      <c r="B36" s="3943"/>
      <c r="C36" s="1651" t="s">
        <v>1440</v>
      </c>
      <c r="D36" s="1652"/>
      <c r="E36" s="1653">
        <v>0.2</v>
      </c>
      <c r="F36" s="1649" t="s">
        <v>1441</v>
      </c>
      <c r="G36" s="1650"/>
      <c r="H36" s="1616"/>
      <c r="I36" s="1616"/>
    </row>
    <row r="37" spans="1:9" s="1615" customFormat="1">
      <c r="A37" s="3948"/>
      <c r="B37" s="3941" t="s">
        <v>1442</v>
      </c>
      <c r="C37" s="1651" t="s">
        <v>1443</v>
      </c>
      <c r="D37" s="1652"/>
      <c r="E37" s="1653">
        <v>0.6</v>
      </c>
      <c r="F37" s="1649" t="s">
        <v>1444</v>
      </c>
      <c r="G37" s="1650"/>
      <c r="H37" s="1616"/>
      <c r="I37" s="1616"/>
    </row>
    <row r="38" spans="1:9" s="1615" customFormat="1">
      <c r="A38" s="3948"/>
      <c r="B38" s="3943"/>
      <c r="C38" s="1651" t="s">
        <v>1445</v>
      </c>
      <c r="D38" s="1652"/>
      <c r="E38" s="1653">
        <v>0.6</v>
      </c>
      <c r="F38" s="1649" t="s">
        <v>1446</v>
      </c>
      <c r="G38" s="1650"/>
      <c r="H38" s="1616"/>
      <c r="I38" s="1616"/>
    </row>
    <row r="39" spans="1:9" s="1615" customFormat="1">
      <c r="A39" s="3949"/>
      <c r="B39" s="3951"/>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4" t="s">
        <v>164</v>
      </c>
      <c r="B41" s="3950" t="s">
        <v>1451</v>
      </c>
      <c r="C41" s="1646" t="s">
        <v>1452</v>
      </c>
      <c r="D41" s="1647"/>
      <c r="E41" s="1648">
        <v>1</v>
      </c>
      <c r="F41" s="1649" t="s">
        <v>1453</v>
      </c>
      <c r="G41" s="1650"/>
      <c r="H41" s="1616"/>
      <c r="I41" s="1616"/>
    </row>
    <row r="42" spans="1:9" s="1615" customFormat="1">
      <c r="A42" s="3945"/>
      <c r="B42" s="3943"/>
      <c r="C42" s="1651" t="s">
        <v>1454</v>
      </c>
      <c r="D42" s="1652"/>
      <c r="E42" s="1653">
        <v>1</v>
      </c>
      <c r="F42" s="1649" t="s">
        <v>1455</v>
      </c>
      <c r="G42" s="1650"/>
      <c r="H42" s="1616"/>
      <c r="I42" s="1616"/>
    </row>
    <row r="43" spans="1:9" s="1615" customFormat="1">
      <c r="A43" s="3945"/>
      <c r="B43" s="3942"/>
      <c r="C43" s="1651" t="s">
        <v>1456</v>
      </c>
      <c r="D43" s="1652"/>
      <c r="E43" s="1653">
        <v>1.5</v>
      </c>
      <c r="F43" s="1649" t="s">
        <v>1457</v>
      </c>
      <c r="G43" s="1650"/>
      <c r="H43" s="1616"/>
      <c r="I43" s="1616"/>
    </row>
    <row r="44" spans="1:9" s="1615" customFormat="1">
      <c r="A44" s="3945"/>
      <c r="B44" s="1662" t="s">
        <v>297</v>
      </c>
      <c r="C44" s="1651" t="s">
        <v>1394</v>
      </c>
      <c r="D44" s="1652"/>
      <c r="E44" s="1653">
        <v>2</v>
      </c>
      <c r="F44" s="1649" t="s">
        <v>1458</v>
      </c>
      <c r="G44" s="1650"/>
      <c r="H44" s="1616"/>
      <c r="I44" s="1616"/>
    </row>
    <row r="45" spans="1:9" s="1615" customFormat="1">
      <c r="A45" s="3945"/>
      <c r="B45" s="3941" t="s">
        <v>1459</v>
      </c>
      <c r="C45" s="1651" t="s">
        <v>1460</v>
      </c>
      <c r="D45" s="1652"/>
      <c r="E45" s="1653">
        <v>1</v>
      </c>
      <c r="F45" s="1649" t="s">
        <v>1461</v>
      </c>
      <c r="G45" s="1650"/>
      <c r="H45" s="1616"/>
      <c r="I45" s="1616"/>
    </row>
    <row r="46" spans="1:9" s="1615" customFormat="1">
      <c r="A46" s="3945"/>
      <c r="B46" s="3943"/>
      <c r="C46" s="1651" t="s">
        <v>1462</v>
      </c>
      <c r="D46" s="1652"/>
      <c r="E46" s="1653">
        <v>1</v>
      </c>
      <c r="F46" s="1649" t="s">
        <v>1463</v>
      </c>
      <c r="G46" s="1650"/>
      <c r="H46" s="1616"/>
      <c r="I46" s="1616"/>
    </row>
    <row r="47" spans="1:9" s="1615" customFormat="1">
      <c r="A47" s="3945"/>
      <c r="B47" s="3943"/>
      <c r="C47" s="1651" t="s">
        <v>1464</v>
      </c>
      <c r="D47" s="1652"/>
      <c r="E47" s="1653">
        <v>1</v>
      </c>
      <c r="F47" s="1649" t="s">
        <v>1465</v>
      </c>
      <c r="G47" s="1650"/>
      <c r="H47" s="1616"/>
      <c r="I47" s="1616"/>
    </row>
    <row r="48" spans="1:9" s="1615" customFormat="1">
      <c r="A48" s="3945"/>
      <c r="B48" s="3943"/>
      <c r="C48" s="1651" t="s">
        <v>1466</v>
      </c>
      <c r="D48" s="1652"/>
      <c r="E48" s="1653">
        <v>1</v>
      </c>
      <c r="F48" s="1649" t="s">
        <v>1467</v>
      </c>
      <c r="G48" s="1650"/>
      <c r="H48" s="1616"/>
      <c r="I48" s="1616"/>
    </row>
    <row r="49" spans="1:9" s="1615" customFormat="1">
      <c r="A49" s="3945"/>
      <c r="B49" s="3943"/>
      <c r="C49" s="1651" t="s">
        <v>1468</v>
      </c>
      <c r="D49" s="1652"/>
      <c r="E49" s="1653">
        <v>1</v>
      </c>
      <c r="F49" s="1649" t="s">
        <v>1469</v>
      </c>
      <c r="G49" s="1650"/>
      <c r="H49" s="1616"/>
      <c r="I49" s="1616"/>
    </row>
    <row r="50" spans="1:9" s="1615" customFormat="1">
      <c r="A50" s="3945"/>
      <c r="B50" s="3943"/>
      <c r="C50" s="1651" t="s">
        <v>1470</v>
      </c>
      <c r="D50" s="1652"/>
      <c r="E50" s="1653">
        <v>1</v>
      </c>
      <c r="F50" s="1649" t="s">
        <v>1471</v>
      </c>
      <c r="G50" s="1650"/>
      <c r="H50" s="1616"/>
      <c r="I50" s="1616"/>
    </row>
    <row r="51" spans="1:9" s="1615" customFormat="1">
      <c r="A51" s="3946"/>
      <c r="B51" s="3951"/>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41" t="s">
        <v>1482</v>
      </c>
      <c r="C73" s="1633" t="s">
        <v>1483</v>
      </c>
      <c r="D73" s="1633" t="s">
        <v>1484</v>
      </c>
      <c r="E73" s="1684">
        <v>0.2</v>
      </c>
      <c r="F73" s="1662">
        <v>25</v>
      </c>
      <c r="H73" s="1616">
        <f>SUMIF(C71:C139,基准地价!C8,E71:E139)</f>
        <v>0</v>
      </c>
    </row>
    <row r="74" spans="1:8" s="1616" customFormat="1" ht="24">
      <c r="A74" s="1662">
        <v>2</v>
      </c>
      <c r="B74" s="3943"/>
      <c r="C74" s="1633" t="s">
        <v>1485</v>
      </c>
      <c r="D74" s="1633" t="s">
        <v>1486</v>
      </c>
      <c r="E74" s="1684">
        <v>0.2</v>
      </c>
      <c r="F74" s="1662">
        <v>25</v>
      </c>
    </row>
    <row r="75" spans="1:8" s="1616" customFormat="1" ht="24">
      <c r="A75" s="1662">
        <v>3</v>
      </c>
      <c r="B75" s="3943"/>
      <c r="C75" s="1633" t="s">
        <v>1487</v>
      </c>
      <c r="D75" s="1633" t="s">
        <v>1488</v>
      </c>
      <c r="E75" s="1684">
        <v>0.2</v>
      </c>
      <c r="F75" s="1662">
        <v>25</v>
      </c>
    </row>
    <row r="76" spans="1:8" s="1616" customFormat="1">
      <c r="A76" s="1662">
        <v>4</v>
      </c>
      <c r="B76" s="3943"/>
      <c r="C76" s="1633" t="s">
        <v>1489</v>
      </c>
      <c r="D76" s="1633" t="s">
        <v>1490</v>
      </c>
      <c r="E76" s="1684">
        <v>0.15</v>
      </c>
      <c r="F76" s="1662">
        <v>20</v>
      </c>
    </row>
    <row r="77" spans="1:8" s="1616" customFormat="1" ht="24">
      <c r="A77" s="1662">
        <v>5</v>
      </c>
      <c r="B77" s="3943"/>
      <c r="C77" s="1633" t="s">
        <v>1491</v>
      </c>
      <c r="D77" s="1633" t="s">
        <v>1492</v>
      </c>
      <c r="E77" s="1684">
        <v>0.15</v>
      </c>
      <c r="F77" s="1662">
        <v>20</v>
      </c>
    </row>
    <row r="78" spans="1:8" s="1616" customFormat="1" ht="24">
      <c r="A78" s="1662">
        <v>6</v>
      </c>
      <c r="B78" s="3943"/>
      <c r="C78" s="1633" t="s">
        <v>1493</v>
      </c>
      <c r="D78" s="1633" t="s">
        <v>1494</v>
      </c>
      <c r="E78" s="1684">
        <v>0.15</v>
      </c>
      <c r="F78" s="1662">
        <v>20</v>
      </c>
    </row>
    <row r="79" spans="1:8" s="1616" customFormat="1" ht="24">
      <c r="A79" s="1662">
        <v>7</v>
      </c>
      <c r="B79" s="3943"/>
      <c r="C79" s="1633" t="s">
        <v>1495</v>
      </c>
      <c r="D79" s="1633" t="s">
        <v>1496</v>
      </c>
      <c r="E79" s="1684">
        <v>0.15</v>
      </c>
      <c r="F79" s="1662">
        <v>20</v>
      </c>
    </row>
    <row r="80" spans="1:8" s="1616" customFormat="1" ht="24">
      <c r="A80" s="1662">
        <v>8</v>
      </c>
      <c r="B80" s="3943"/>
      <c r="C80" s="1633" t="s">
        <v>1497</v>
      </c>
      <c r="D80" s="1633" t="s">
        <v>1498</v>
      </c>
      <c r="E80" s="1684">
        <v>0.1</v>
      </c>
      <c r="F80" s="1662">
        <v>15</v>
      </c>
    </row>
    <row r="81" spans="1:6" s="1616" customFormat="1" ht="24">
      <c r="A81" s="1662">
        <v>9</v>
      </c>
      <c r="B81" s="3943"/>
      <c r="C81" s="1633" t="s">
        <v>1499</v>
      </c>
      <c r="D81" s="1633" t="s">
        <v>1500</v>
      </c>
      <c r="E81" s="1684">
        <v>0.1</v>
      </c>
      <c r="F81" s="1662">
        <v>15</v>
      </c>
    </row>
    <row r="82" spans="1:6" s="1616" customFormat="1" ht="24">
      <c r="A82" s="1662">
        <v>10</v>
      </c>
      <c r="B82" s="3943"/>
      <c r="C82" s="1633" t="s">
        <v>1501</v>
      </c>
      <c r="D82" s="1633" t="s">
        <v>1502</v>
      </c>
      <c r="E82" s="1684">
        <v>0.1</v>
      </c>
      <c r="F82" s="1662">
        <v>15</v>
      </c>
    </row>
    <row r="83" spans="1:6" s="1616" customFormat="1" ht="24">
      <c r="A83" s="1662">
        <v>11</v>
      </c>
      <c r="B83" s="3943"/>
      <c r="C83" s="1633" t="s">
        <v>1503</v>
      </c>
      <c r="D83" s="1633" t="s">
        <v>1504</v>
      </c>
      <c r="E83" s="1684">
        <v>0.1</v>
      </c>
      <c r="F83" s="1662">
        <v>15</v>
      </c>
    </row>
    <row r="84" spans="1:6" s="1616" customFormat="1" ht="24">
      <c r="A84" s="1662">
        <v>12</v>
      </c>
      <c r="B84" s="3943"/>
      <c r="C84" s="1633" t="s">
        <v>1505</v>
      </c>
      <c r="D84" s="1633" t="s">
        <v>1506</v>
      </c>
      <c r="E84" s="1684">
        <v>0.1</v>
      </c>
      <c r="F84" s="1662">
        <v>15</v>
      </c>
    </row>
    <row r="85" spans="1:6" s="1616" customFormat="1">
      <c r="A85" s="1662">
        <v>13</v>
      </c>
      <c r="B85" s="3943"/>
      <c r="C85" s="1633" t="s">
        <v>1507</v>
      </c>
      <c r="D85" s="1633" t="s">
        <v>1508</v>
      </c>
      <c r="E85" s="1684">
        <v>0.1</v>
      </c>
      <c r="F85" s="1662">
        <v>15</v>
      </c>
    </row>
    <row r="86" spans="1:6" s="1616" customFormat="1">
      <c r="A86" s="1662">
        <v>14</v>
      </c>
      <c r="B86" s="3943"/>
      <c r="C86" s="1633" t="s">
        <v>1509</v>
      </c>
      <c r="D86" s="1633" t="s">
        <v>1510</v>
      </c>
      <c r="E86" s="1684">
        <v>0.1</v>
      </c>
      <c r="F86" s="1662">
        <v>15</v>
      </c>
    </row>
    <row r="87" spans="1:6" s="1616" customFormat="1">
      <c r="A87" s="1662">
        <v>15</v>
      </c>
      <c r="B87" s="3943"/>
      <c r="C87" s="1633" t="s">
        <v>1511</v>
      </c>
      <c r="D87" s="1633" t="s">
        <v>1512</v>
      </c>
      <c r="E87" s="1684">
        <v>0.1</v>
      </c>
      <c r="F87" s="1662">
        <v>15</v>
      </c>
    </row>
    <row r="88" spans="1:6" s="1616" customFormat="1" ht="24">
      <c r="A88" s="1662">
        <v>16</v>
      </c>
      <c r="B88" s="3943"/>
      <c r="C88" s="1633" t="s">
        <v>1513</v>
      </c>
      <c r="D88" s="1633" t="s">
        <v>1514</v>
      </c>
      <c r="E88" s="1684">
        <v>0.1</v>
      </c>
      <c r="F88" s="1662">
        <v>15</v>
      </c>
    </row>
    <row r="89" spans="1:6" s="1616" customFormat="1" ht="24">
      <c r="A89" s="1662">
        <v>17</v>
      </c>
      <c r="B89" s="3942"/>
      <c r="C89" s="1633" t="s">
        <v>1515</v>
      </c>
      <c r="D89" s="1633" t="s">
        <v>1516</v>
      </c>
      <c r="E89" s="1684">
        <v>0.1</v>
      </c>
      <c r="F89" s="1662">
        <v>15</v>
      </c>
    </row>
    <row r="90" spans="1:6" s="1616" customFormat="1">
      <c r="A90" s="1662">
        <v>18</v>
      </c>
      <c r="B90" s="3941" t="s">
        <v>1517</v>
      </c>
      <c r="C90" s="1633" t="s">
        <v>1518</v>
      </c>
      <c r="D90" s="1633" t="s">
        <v>1519</v>
      </c>
      <c r="E90" s="1684">
        <v>0.2</v>
      </c>
      <c r="F90" s="1662">
        <v>25</v>
      </c>
    </row>
    <row r="91" spans="1:6" s="1616" customFormat="1" ht="24">
      <c r="A91" s="1662">
        <v>19</v>
      </c>
      <c r="B91" s="3943"/>
      <c r="C91" s="1633" t="s">
        <v>1520</v>
      </c>
      <c r="D91" s="1633" t="s">
        <v>1521</v>
      </c>
      <c r="E91" s="1684">
        <v>0.2</v>
      </c>
      <c r="F91" s="1662">
        <v>25</v>
      </c>
    </row>
    <row r="92" spans="1:6" s="1616" customFormat="1">
      <c r="A92" s="1662">
        <v>20</v>
      </c>
      <c r="B92" s="3943"/>
      <c r="C92" s="1633" t="s">
        <v>1522</v>
      </c>
      <c r="D92" s="1633" t="s">
        <v>1523</v>
      </c>
      <c r="E92" s="1684">
        <v>0.15</v>
      </c>
      <c r="F92" s="1662">
        <v>20</v>
      </c>
    </row>
    <row r="93" spans="1:6" s="1616" customFormat="1" ht="24">
      <c r="A93" s="1662">
        <v>21</v>
      </c>
      <c r="B93" s="3943"/>
      <c r="C93" s="1633" t="s">
        <v>1524</v>
      </c>
      <c r="D93" s="1633" t="s">
        <v>1525</v>
      </c>
      <c r="E93" s="1684">
        <v>0.15</v>
      </c>
      <c r="F93" s="1662">
        <v>20</v>
      </c>
    </row>
    <row r="94" spans="1:6" s="1616" customFormat="1" ht="24">
      <c r="A94" s="1662">
        <v>22</v>
      </c>
      <c r="B94" s="3943"/>
      <c r="C94" s="1633" t="s">
        <v>1526</v>
      </c>
      <c r="D94" s="1633" t="s">
        <v>1527</v>
      </c>
      <c r="E94" s="1684">
        <v>0.15</v>
      </c>
      <c r="F94" s="1662">
        <v>20</v>
      </c>
    </row>
    <row r="95" spans="1:6" s="1616" customFormat="1" ht="36">
      <c r="A95" s="1662">
        <v>23</v>
      </c>
      <c r="B95" s="3943"/>
      <c r="C95" s="1633" t="s">
        <v>1528</v>
      </c>
      <c r="D95" s="1633" t="s">
        <v>1529</v>
      </c>
      <c r="E95" s="1684">
        <v>0.15</v>
      </c>
      <c r="F95" s="1662">
        <v>20</v>
      </c>
    </row>
    <row r="96" spans="1:6" s="1616" customFormat="1">
      <c r="A96" s="1662">
        <v>24</v>
      </c>
      <c r="B96" s="3943"/>
      <c r="C96" s="1633" t="s">
        <v>1530</v>
      </c>
      <c r="D96" s="1633" t="s">
        <v>1531</v>
      </c>
      <c r="E96" s="1684">
        <v>0.1</v>
      </c>
      <c r="F96" s="1662">
        <v>15</v>
      </c>
    </row>
    <row r="97" spans="1:6" s="1616" customFormat="1" ht="24">
      <c r="A97" s="1662">
        <v>25</v>
      </c>
      <c r="B97" s="3943"/>
      <c r="C97" s="1633" t="s">
        <v>1532</v>
      </c>
      <c r="D97" s="1633" t="s">
        <v>1533</v>
      </c>
      <c r="E97" s="1684">
        <v>0.1</v>
      </c>
      <c r="F97" s="1662">
        <v>15</v>
      </c>
    </row>
    <row r="98" spans="1:6" s="1616" customFormat="1" ht="24">
      <c r="A98" s="1662">
        <v>26</v>
      </c>
      <c r="B98" s="3943"/>
      <c r="C98" s="1633" t="s">
        <v>1534</v>
      </c>
      <c r="D98" s="1633" t="s">
        <v>1535</v>
      </c>
      <c r="E98" s="1684">
        <v>0.1</v>
      </c>
      <c r="F98" s="1662">
        <v>15</v>
      </c>
    </row>
    <row r="99" spans="1:6" s="1616" customFormat="1" ht="24">
      <c r="A99" s="1662">
        <v>27</v>
      </c>
      <c r="B99" s="3943"/>
      <c r="C99" s="1633" t="s">
        <v>1536</v>
      </c>
      <c r="D99" s="1633" t="s">
        <v>1537</v>
      </c>
      <c r="E99" s="1684">
        <v>0.1</v>
      </c>
      <c r="F99" s="1662">
        <v>15</v>
      </c>
    </row>
    <row r="100" spans="1:6" s="1616" customFormat="1" ht="24">
      <c r="A100" s="1662">
        <v>28</v>
      </c>
      <c r="B100" s="3943"/>
      <c r="C100" s="1633" t="s">
        <v>1538</v>
      </c>
      <c r="D100" s="1633" t="s">
        <v>1539</v>
      </c>
      <c r="E100" s="1684">
        <v>0.1</v>
      </c>
      <c r="F100" s="1662">
        <v>15</v>
      </c>
    </row>
    <row r="101" spans="1:6" s="1616" customFormat="1" ht="24">
      <c r="A101" s="1662">
        <v>29</v>
      </c>
      <c r="B101" s="3943"/>
      <c r="C101" s="1633" t="s">
        <v>1540</v>
      </c>
      <c r="D101" s="1633" t="s">
        <v>1541</v>
      </c>
      <c r="E101" s="1684">
        <v>0.1</v>
      </c>
      <c r="F101" s="1662">
        <v>15</v>
      </c>
    </row>
    <row r="102" spans="1:6" s="1616" customFormat="1" ht="24">
      <c r="A102" s="1662">
        <v>30</v>
      </c>
      <c r="B102" s="3943"/>
      <c r="C102" s="1633" t="s">
        <v>1542</v>
      </c>
      <c r="D102" s="1633" t="s">
        <v>1543</v>
      </c>
      <c r="E102" s="1684">
        <v>0.1</v>
      </c>
      <c r="F102" s="1662">
        <v>15</v>
      </c>
    </row>
    <row r="103" spans="1:6" s="1616" customFormat="1" ht="24">
      <c r="A103" s="1662">
        <v>31</v>
      </c>
      <c r="B103" s="3943"/>
      <c r="C103" s="1633" t="s">
        <v>1544</v>
      </c>
      <c r="D103" s="1633" t="s">
        <v>1545</v>
      </c>
      <c r="E103" s="1684">
        <v>0.1</v>
      </c>
      <c r="F103" s="1662">
        <v>15</v>
      </c>
    </row>
    <row r="104" spans="1:6" s="1616" customFormat="1" ht="24">
      <c r="A104" s="1662">
        <v>32</v>
      </c>
      <c r="B104" s="3943"/>
      <c r="C104" s="1633" t="s">
        <v>1546</v>
      </c>
      <c r="D104" s="1633" t="s">
        <v>1547</v>
      </c>
      <c r="E104" s="1684">
        <v>0.1</v>
      </c>
      <c r="F104" s="1662">
        <v>15</v>
      </c>
    </row>
    <row r="105" spans="1:6" s="1616" customFormat="1" ht="24">
      <c r="A105" s="1662">
        <v>33</v>
      </c>
      <c r="B105" s="3943"/>
      <c r="C105" s="1633" t="s">
        <v>1548</v>
      </c>
      <c r="D105" s="1633" t="s">
        <v>1549</v>
      </c>
      <c r="E105" s="1684">
        <v>0.1</v>
      </c>
      <c r="F105" s="1662">
        <v>15</v>
      </c>
    </row>
    <row r="106" spans="1:6" s="1616" customFormat="1" ht="24">
      <c r="A106" s="1662">
        <v>34</v>
      </c>
      <c r="B106" s="3942"/>
      <c r="C106" s="1633" t="s">
        <v>1550</v>
      </c>
      <c r="D106" s="1633" t="s">
        <v>1551</v>
      </c>
      <c r="E106" s="1684">
        <v>0.1</v>
      </c>
      <c r="F106" s="1662">
        <v>15</v>
      </c>
    </row>
    <row r="107" spans="1:6" s="1616" customFormat="1" ht="24">
      <c r="A107" s="1662">
        <v>35</v>
      </c>
      <c r="B107" s="3941" t="s">
        <v>1552</v>
      </c>
      <c r="C107" s="1662" t="s">
        <v>1553</v>
      </c>
      <c r="D107" s="1633" t="s">
        <v>1554</v>
      </c>
      <c r="E107" s="1684">
        <v>0.15</v>
      </c>
      <c r="F107" s="1662">
        <v>20</v>
      </c>
    </row>
    <row r="108" spans="1:6" s="1616" customFormat="1" ht="24">
      <c r="A108" s="1662">
        <v>36</v>
      </c>
      <c r="B108" s="3943"/>
      <c r="C108" s="1662" t="s">
        <v>1555</v>
      </c>
      <c r="D108" s="1633" t="s">
        <v>1556</v>
      </c>
      <c r="E108" s="1684">
        <v>0.15</v>
      </c>
      <c r="F108" s="1662">
        <v>20</v>
      </c>
    </row>
    <row r="109" spans="1:6" s="1616" customFormat="1" ht="24">
      <c r="A109" s="1662">
        <v>37</v>
      </c>
      <c r="B109" s="3943"/>
      <c r="C109" s="1662" t="s">
        <v>1557</v>
      </c>
      <c r="D109" s="1633" t="s">
        <v>1558</v>
      </c>
      <c r="E109" s="1684">
        <v>0.15</v>
      </c>
      <c r="F109" s="1662">
        <v>20</v>
      </c>
    </row>
    <row r="110" spans="1:6" s="1616" customFormat="1">
      <c r="A110" s="1662">
        <v>38</v>
      </c>
      <c r="B110" s="3943"/>
      <c r="C110" s="1662" t="s">
        <v>1559</v>
      </c>
      <c r="D110" s="1633" t="s">
        <v>1560</v>
      </c>
      <c r="E110" s="1684">
        <v>0.1</v>
      </c>
      <c r="F110" s="1662">
        <v>15</v>
      </c>
    </row>
    <row r="111" spans="1:6" s="1616" customFormat="1" ht="24">
      <c r="A111" s="1662">
        <v>39</v>
      </c>
      <c r="B111" s="3943"/>
      <c r="C111" s="1662" t="s">
        <v>1561</v>
      </c>
      <c r="D111" s="1633" t="s">
        <v>1562</v>
      </c>
      <c r="E111" s="1684">
        <v>0.1</v>
      </c>
      <c r="F111" s="1662">
        <v>15</v>
      </c>
    </row>
    <row r="112" spans="1:6" s="1616" customFormat="1" ht="24">
      <c r="A112" s="1662">
        <v>40</v>
      </c>
      <c r="B112" s="3942"/>
      <c r="C112" s="1662" t="s">
        <v>1563</v>
      </c>
      <c r="D112" s="1633" t="s">
        <v>1564</v>
      </c>
      <c r="E112" s="1684">
        <v>0.1</v>
      </c>
      <c r="F112" s="1662">
        <v>15</v>
      </c>
    </row>
    <row r="113" spans="1:6" s="1616" customFormat="1" ht="24">
      <c r="A113" s="1662">
        <v>41</v>
      </c>
      <c r="B113" s="3940" t="s">
        <v>1565</v>
      </c>
      <c r="C113" s="1662" t="s">
        <v>1566</v>
      </c>
      <c r="D113" s="1633" t="s">
        <v>1567</v>
      </c>
      <c r="E113" s="1684">
        <v>0.1</v>
      </c>
      <c r="F113" s="1662">
        <v>15</v>
      </c>
    </row>
    <row r="114" spans="1:6" s="1616" customFormat="1">
      <c r="A114" s="1662">
        <v>42</v>
      </c>
      <c r="B114" s="3940"/>
      <c r="C114" s="1662" t="s">
        <v>1568</v>
      </c>
      <c r="D114" s="1633" t="s">
        <v>1569</v>
      </c>
      <c r="E114" s="1684">
        <v>0.1</v>
      </c>
      <c r="F114" s="1662">
        <v>15</v>
      </c>
    </row>
    <row r="115" spans="1:6" s="1616" customFormat="1" ht="24">
      <c r="A115" s="1662">
        <v>43</v>
      </c>
      <c r="B115" s="3940"/>
      <c r="C115" s="1662" t="s">
        <v>1570</v>
      </c>
      <c r="D115" s="1633" t="s">
        <v>1571</v>
      </c>
      <c r="E115" s="1684">
        <v>0.1</v>
      </c>
      <c r="F115" s="1662">
        <v>15</v>
      </c>
    </row>
    <row r="116" spans="1:6" s="1616" customFormat="1" ht="24">
      <c r="A116" s="1662">
        <v>44</v>
      </c>
      <c r="B116" s="3941" t="s">
        <v>1572</v>
      </c>
      <c r="C116" s="1662" t="s">
        <v>1573</v>
      </c>
      <c r="D116" s="1633" t="s">
        <v>1574</v>
      </c>
      <c r="E116" s="1684">
        <v>0.1</v>
      </c>
      <c r="F116" s="1662">
        <v>15</v>
      </c>
    </row>
    <row r="117" spans="1:6" s="1616" customFormat="1" ht="24">
      <c r="A117" s="1662">
        <v>45</v>
      </c>
      <c r="B117" s="3942"/>
      <c r="C117" s="1633" t="s">
        <v>1575</v>
      </c>
      <c r="D117" s="1633" t="s">
        <v>1576</v>
      </c>
      <c r="E117" s="1684">
        <v>0.1</v>
      </c>
      <c r="F117" s="1662">
        <v>15</v>
      </c>
    </row>
    <row r="118" spans="1:6" s="1616" customFormat="1" ht="24">
      <c r="A118" s="1662">
        <v>46</v>
      </c>
      <c r="B118" s="3941" t="s">
        <v>1577</v>
      </c>
      <c r="C118" s="1662" t="s">
        <v>1578</v>
      </c>
      <c r="D118" s="1633" t="s">
        <v>1579</v>
      </c>
      <c r="E118" s="1684">
        <v>0.1</v>
      </c>
      <c r="F118" s="1662">
        <v>15</v>
      </c>
    </row>
    <row r="119" spans="1:6" s="1616" customFormat="1" ht="24">
      <c r="A119" s="1662">
        <v>47</v>
      </c>
      <c r="B119" s="3942"/>
      <c r="C119" s="1662" t="s">
        <v>1580</v>
      </c>
      <c r="D119" s="1633" t="s">
        <v>1581</v>
      </c>
      <c r="E119" s="1684">
        <v>0.1</v>
      </c>
      <c r="F119" s="1662">
        <v>15</v>
      </c>
    </row>
    <row r="120" spans="1:6" s="1616" customFormat="1" ht="24">
      <c r="A120" s="1662">
        <v>48</v>
      </c>
      <c r="B120" s="3941" t="s">
        <v>1582</v>
      </c>
      <c r="C120" s="1662" t="s">
        <v>1583</v>
      </c>
      <c r="D120" s="1633" t="s">
        <v>1584</v>
      </c>
      <c r="E120" s="1684">
        <v>0.1</v>
      </c>
      <c r="F120" s="1662">
        <v>15</v>
      </c>
    </row>
    <row r="121" spans="1:6" s="1616" customFormat="1">
      <c r="A121" s="1662">
        <v>49</v>
      </c>
      <c r="B121" s="3942"/>
      <c r="C121" s="1662" t="s">
        <v>1585</v>
      </c>
      <c r="D121" s="1633" t="s">
        <v>1586</v>
      </c>
      <c r="E121" s="1684">
        <v>0.1</v>
      </c>
      <c r="F121" s="1662">
        <v>15</v>
      </c>
    </row>
    <row r="122" spans="1:6" s="1616" customFormat="1" ht="24">
      <c r="A122" s="1662">
        <v>50</v>
      </c>
      <c r="B122" s="3940" t="s">
        <v>1587</v>
      </c>
      <c r="C122" s="1662" t="s">
        <v>1588</v>
      </c>
      <c r="D122" s="1633" t="s">
        <v>1589</v>
      </c>
      <c r="E122" s="1684">
        <v>0.1</v>
      </c>
      <c r="F122" s="1662">
        <v>15</v>
      </c>
    </row>
    <row r="123" spans="1:6" s="1616" customFormat="1" ht="24">
      <c r="A123" s="1662">
        <v>51</v>
      </c>
      <c r="B123" s="3940"/>
      <c r="C123" s="1662" t="s">
        <v>1590</v>
      </c>
      <c r="D123" s="1633" t="s">
        <v>1591</v>
      </c>
      <c r="E123" s="1684">
        <v>0.1</v>
      </c>
      <c r="F123" s="1662">
        <v>15</v>
      </c>
    </row>
    <row r="124" spans="1:6" s="1616" customFormat="1" ht="24">
      <c r="A124" s="1662">
        <v>52</v>
      </c>
      <c r="B124" s="3940" t="s">
        <v>1592</v>
      </c>
      <c r="C124" s="1662" t="s">
        <v>1593</v>
      </c>
      <c r="D124" s="1633" t="s">
        <v>1594</v>
      </c>
      <c r="E124" s="1684">
        <v>0.1</v>
      </c>
      <c r="F124" s="1662">
        <v>15</v>
      </c>
    </row>
    <row r="125" spans="1:6" s="1616" customFormat="1" ht="24">
      <c r="A125" s="1662">
        <v>53</v>
      </c>
      <c r="B125" s="3940"/>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40" t="s">
        <v>1600</v>
      </c>
      <c r="C127" s="1662" t="s">
        <v>1601</v>
      </c>
      <c r="D127" s="1633" t="s">
        <v>1602</v>
      </c>
      <c r="E127" s="1684">
        <v>0.1</v>
      </c>
      <c r="F127" s="1662">
        <v>15</v>
      </c>
    </row>
    <row r="128" spans="1:6">
      <c r="A128" s="1662">
        <v>56</v>
      </c>
      <c r="B128" s="3940"/>
      <c r="C128" s="1662" t="s">
        <v>1603</v>
      </c>
      <c r="D128" s="1633" t="s">
        <v>1604</v>
      </c>
      <c r="E128" s="1684">
        <v>0.1</v>
      </c>
      <c r="F128" s="1662">
        <v>15</v>
      </c>
    </row>
    <row r="129" spans="1:14" ht="24">
      <c r="A129" s="1662">
        <v>57</v>
      </c>
      <c r="B129" s="3940"/>
      <c r="C129" s="1662" t="s">
        <v>1605</v>
      </c>
      <c r="D129" s="1633" t="s">
        <v>1606</v>
      </c>
      <c r="E129" s="1684">
        <v>0.1</v>
      </c>
      <c r="F129" s="1662">
        <v>15</v>
      </c>
    </row>
    <row r="130" spans="1:14" ht="24">
      <c r="A130" s="1662">
        <v>58</v>
      </c>
      <c r="B130" s="3940" t="s">
        <v>1607</v>
      </c>
      <c r="C130" s="1662" t="s">
        <v>1608</v>
      </c>
      <c r="D130" s="1633" t="s">
        <v>1609</v>
      </c>
      <c r="E130" s="1684">
        <v>0.1</v>
      </c>
      <c r="F130" s="1662">
        <v>15</v>
      </c>
    </row>
    <row r="131" spans="1:14" ht="24">
      <c r="A131" s="1662">
        <v>59</v>
      </c>
      <c r="B131" s="3940"/>
      <c r="C131" s="1662" t="s">
        <v>1610</v>
      </c>
      <c r="D131" s="1633" t="s">
        <v>1611</v>
      </c>
      <c r="E131" s="1684">
        <v>0.1</v>
      </c>
      <c r="F131" s="1662">
        <v>15</v>
      </c>
    </row>
    <row r="132" spans="1:14" ht="24">
      <c r="A132" s="1662">
        <v>60</v>
      </c>
      <c r="B132" s="3941" t="s">
        <v>1612</v>
      </c>
      <c r="C132" s="1662" t="s">
        <v>1613</v>
      </c>
      <c r="D132" s="1633" t="s">
        <v>1614</v>
      </c>
      <c r="E132" s="1684">
        <v>0.1</v>
      </c>
      <c r="F132" s="1662">
        <v>15</v>
      </c>
    </row>
    <row r="133" spans="1:14" ht="24">
      <c r="A133" s="1662">
        <v>61</v>
      </c>
      <c r="B133" s="3942"/>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40" t="s">
        <v>1620</v>
      </c>
      <c r="C135" s="1662" t="s">
        <v>1621</v>
      </c>
      <c r="D135" s="1633" t="s">
        <v>1622</v>
      </c>
      <c r="E135" s="1684">
        <v>0.1</v>
      </c>
      <c r="F135" s="1662">
        <v>15</v>
      </c>
    </row>
    <row r="136" spans="1:14">
      <c r="A136" s="1662">
        <v>64</v>
      </c>
      <c r="B136" s="3940"/>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2" t="s">
        <v>1628</v>
      </c>
      <c r="B1" s="3952"/>
      <c r="C1" s="3952"/>
      <c r="D1" s="3952"/>
      <c r="E1" s="3952"/>
      <c r="F1" s="3952"/>
      <c r="G1" s="3953"/>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4"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5"/>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6" t="s">
        <v>2013</v>
      </c>
      <c r="B1" s="3956"/>
      <c r="C1" s="3956"/>
      <c r="D1" s="3956"/>
      <c r="E1" s="3956"/>
      <c r="F1" s="3957"/>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SUMPRODUCT((A95:A184=ROUNDDOWN([2]基准地价修正!G3,1))*(B94:M94=[2]基准地价修正!G2)*(B95:M184))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SUMPRODUCT((A371:A460=ROUNDDOWN([2]基准地价修正!G3,1))*(B370:M370=[2]基准地价修正!G2)*(B371:M460))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8" t="s">
        <v>2023</v>
      </c>
      <c r="B1" s="3958"/>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69" t="s">
        <v>2024</v>
      </c>
      <c r="C1" s="3969"/>
      <c r="D1" s="3969"/>
      <c r="E1" s="3969"/>
      <c r="F1" s="3969"/>
      <c r="G1" s="3966" t="s">
        <v>2025</v>
      </c>
      <c r="H1" s="3966"/>
      <c r="I1" s="3966"/>
      <c r="J1" s="3966"/>
      <c r="K1" s="3966"/>
      <c r="L1" s="3966"/>
      <c r="N1" s="3966" t="s">
        <v>2026</v>
      </c>
      <c r="O1" s="3966"/>
      <c r="P1" s="3966"/>
      <c r="Q1" s="3966"/>
      <c r="S1" s="3966" t="s">
        <v>2027</v>
      </c>
      <c r="T1" s="3966"/>
      <c r="U1" s="3966"/>
      <c r="V1" s="3966"/>
      <c r="X1" s="3965" t="s">
        <v>2028</v>
      </c>
      <c r="Y1" s="3966"/>
      <c r="Z1" s="3966"/>
      <c r="AA1" s="3966"/>
      <c r="AB1" s="3966"/>
      <c r="AD1" s="3965" t="s">
        <v>2029</v>
      </c>
      <c r="AE1" s="3966"/>
      <c r="AF1" s="3966"/>
      <c r="AG1" s="3966"/>
      <c r="AH1" s="3966"/>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0">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0"/>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0"/>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7"/>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8">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0"/>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0"/>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7"/>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8">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0"/>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0"/>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1"/>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59">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0"/>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0"/>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1"/>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59">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0"/>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0"/>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1"/>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2">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3"/>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3"/>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64"/>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59">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0"/>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0"/>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1"/>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59">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0">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0">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1">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59">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0">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0">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1">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59">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0">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0">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1">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59">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0">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0">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1">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59">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0">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0">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1">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59">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0">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0">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1">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59">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0">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0">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1">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59">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0">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0">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1">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59">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0">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0">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1">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59">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0">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0">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1">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0" t="s">
        <v>2028</v>
      </c>
      <c r="S1" s="3971"/>
      <c r="T1" s="3971"/>
      <c r="U1" s="3971"/>
      <c r="V1" s="3971"/>
      <c r="W1" s="3971"/>
      <c r="X1" s="1327"/>
      <c r="Y1" s="3970" t="s">
        <v>2029</v>
      </c>
      <c r="Z1" s="3971"/>
      <c r="AA1" s="3971"/>
      <c r="AB1" s="3971"/>
      <c r="AC1" s="3971"/>
      <c r="AD1" s="3971"/>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0" t="s">
        <v>2028</v>
      </c>
      <c r="S21" s="3971"/>
      <c r="T21" s="3971"/>
      <c r="U21" s="3971"/>
      <c r="V21" s="3971"/>
      <c r="W21" s="3971"/>
      <c r="X21" s="1327"/>
      <c r="Y21" s="3970" t="s">
        <v>2029</v>
      </c>
      <c r="Z21" s="3971"/>
      <c r="AA21" s="3971"/>
      <c r="AB21" s="3971"/>
      <c r="AC21" s="3971"/>
      <c r="AD21" s="3971"/>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4" t="s">
        <v>2149</v>
      </c>
      <c r="C8" s="1237">
        <f ca="1">ROUND(F8*F10*F9*(1-F11)/10000,0)</f>
        <v>0</v>
      </c>
      <c r="D8" s="1238" t="s">
        <v>2150</v>
      </c>
      <c r="E8" s="1239" t="s">
        <v>2151</v>
      </c>
      <c r="F8" s="990">
        <f ca="1">INDIRECT("'数据-取费表'!u"&amp;$G$1)</f>
        <v>0</v>
      </c>
      <c r="G8" s="1167"/>
      <c r="H8" s="991" t="s">
        <v>983</v>
      </c>
      <c r="I8" s="3974" t="s">
        <v>2149</v>
      </c>
      <c r="J8" s="987">
        <f ca="1">ROUND(M8*M10*M9*(1-M11)/10000,0)</f>
        <v>0</v>
      </c>
      <c r="K8" s="1061" t="s">
        <v>2150</v>
      </c>
      <c r="L8" s="989" t="s">
        <v>2151</v>
      </c>
      <c r="M8" s="990">
        <f ca="1">INDIRECT("'数据-取费表'!z"&amp;$G$1)</f>
        <v>0</v>
      </c>
    </row>
    <row r="9" spans="1:25" ht="18" customHeight="1">
      <c r="A9" s="992"/>
      <c r="B9" s="3975"/>
      <c r="C9" s="1240"/>
      <c r="D9" s="1241"/>
      <c r="E9" s="1239" t="s">
        <v>2152</v>
      </c>
      <c r="F9" s="990">
        <f ca="1">IF(INDIRECT("'数据-取费表'!ah"&amp;$G$1)="",INDIRECT("'数据-取费表'!k"&amp;$G$1),INDIRECT("'数据-取费表'!ah"&amp;$G$1))</f>
        <v>0</v>
      </c>
      <c r="G9" s="1167"/>
      <c r="H9" s="995"/>
      <c r="I9" s="3975"/>
      <c r="J9" s="993"/>
      <c r="K9" s="994"/>
      <c r="L9" s="989" t="s">
        <v>2152</v>
      </c>
      <c r="M9" s="990">
        <f ca="1">F9</f>
        <v>0</v>
      </c>
    </row>
    <row r="10" spans="1:25" ht="18" customHeight="1">
      <c r="A10" s="996"/>
      <c r="B10" s="3976"/>
      <c r="C10" s="1240"/>
      <c r="D10" s="1241"/>
      <c r="E10" s="1239" t="s">
        <v>2153</v>
      </c>
      <c r="F10" s="990">
        <f ca="1">INDIRECT("'数据-取费表'!ai"&amp;$G$1)</f>
        <v>0</v>
      </c>
      <c r="G10" s="1167"/>
      <c r="H10" s="995"/>
      <c r="I10" s="3976"/>
      <c r="J10" s="993"/>
      <c r="K10" s="994"/>
      <c r="L10" s="989" t="s">
        <v>2153</v>
      </c>
      <c r="M10" s="990">
        <f ca="1">INDIRECT("'数据-取费表'!ai"&amp;$G$1)</f>
        <v>0</v>
      </c>
    </row>
    <row r="11" spans="1:25" ht="18" customHeight="1">
      <c r="A11" s="997"/>
      <c r="B11" s="3977"/>
      <c r="C11" s="1240"/>
      <c r="D11" s="1241"/>
      <c r="E11" s="1239" t="s">
        <v>2154</v>
      </c>
      <c r="F11" s="998">
        <f ca="1">INDIRECT("'数据-取费表'!w"&amp;$G$1)</f>
        <v>0</v>
      </c>
      <c r="G11" s="1167"/>
      <c r="H11" s="999"/>
      <c r="I11" s="3976"/>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78"/>
      <c r="J36" s="1146"/>
      <c r="K36" s="1145"/>
      <c r="L36" s="1146"/>
      <c r="M36" s="1146"/>
    </row>
    <row r="37" spans="1:18" ht="18" customHeight="1">
      <c r="A37" s="1064"/>
      <c r="B37" s="1065"/>
      <c r="C37" s="1066"/>
      <c r="D37" s="1067"/>
      <c r="E37" s="989" t="s">
        <v>2192</v>
      </c>
      <c r="F37" s="990">
        <f ca="1">INDIRECT("'数据-取费表'!r"&amp;$G$1)</f>
        <v>0</v>
      </c>
      <c r="G37" s="979"/>
      <c r="H37" s="1053"/>
      <c r="I37" s="3978"/>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2"/>
      <c r="L54" s="3973"/>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85" zoomScaleNormal="60" zoomScaleSheetLayoutView="85" workbookViewId="0">
      <selection activeCell="O46" sqref="O46"/>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42188</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52558.125</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906" t="s">
        <v>1131</v>
      </c>
      <c r="D4" s="3907"/>
      <c r="E4" s="3921" t="s">
        <v>1132</v>
      </c>
      <c r="F4" s="3922"/>
      <c r="G4" s="3906" t="s">
        <v>1133</v>
      </c>
      <c r="H4" s="3907"/>
      <c r="I4" s="3906" t="s">
        <v>1134</v>
      </c>
      <c r="J4" s="3907"/>
      <c r="K4" s="643" t="s">
        <v>1135</v>
      </c>
      <c r="L4" s="381"/>
      <c r="M4" s="382"/>
      <c r="N4" s="382"/>
      <c r="O4" s="382"/>
      <c r="P4" s="3883" t="s">
        <v>1136</v>
      </c>
      <c r="Q4" s="3884"/>
      <c r="R4" s="3874" t="s">
        <v>1132</v>
      </c>
      <c r="S4" s="3875"/>
      <c r="T4" s="3874" t="s">
        <v>1133</v>
      </c>
      <c r="U4" s="3875"/>
      <c r="V4" s="3889" t="s">
        <v>1134</v>
      </c>
      <c r="W4" s="3889"/>
      <c r="X4" s="448"/>
      <c r="Y4" s="3874" t="s">
        <v>1136</v>
      </c>
      <c r="Z4" s="3875"/>
      <c r="AA4" s="3880" t="s">
        <v>1132</v>
      </c>
      <c r="AB4" s="3880" t="s">
        <v>1133</v>
      </c>
      <c r="AC4" s="3880" t="s">
        <v>1134</v>
      </c>
    </row>
    <row r="5" spans="1:29" ht="15">
      <c r="A5" s="227"/>
      <c r="B5" s="228"/>
      <c r="C5" s="3908" t="s">
        <v>1137</v>
      </c>
      <c r="D5" s="3909"/>
      <c r="E5" s="3982" t="s">
        <v>2960</v>
      </c>
      <c r="F5" s="3924"/>
      <c r="G5" s="3983" t="s">
        <v>2961</v>
      </c>
      <c r="H5" s="3909"/>
      <c r="I5" s="3983" t="s">
        <v>2965</v>
      </c>
      <c r="J5" s="3909"/>
      <c r="K5" s="644"/>
      <c r="L5" s="381"/>
      <c r="M5" s="382"/>
      <c r="N5" s="382"/>
      <c r="O5" s="382"/>
      <c r="P5" s="3885"/>
      <c r="Q5" s="3886"/>
      <c r="R5" s="3876"/>
      <c r="S5" s="3877"/>
      <c r="T5" s="3876"/>
      <c r="U5" s="3877"/>
      <c r="V5" s="3889"/>
      <c r="W5" s="3889"/>
      <c r="X5" s="448"/>
      <c r="Y5" s="3876"/>
      <c r="Z5" s="3877"/>
      <c r="AA5" s="3881"/>
      <c r="AB5" s="3881"/>
      <c r="AC5" s="3881"/>
    </row>
    <row r="6" spans="1:29" ht="15">
      <c r="A6" s="229"/>
      <c r="B6" s="230"/>
      <c r="C6" s="3903" t="s">
        <v>1138</v>
      </c>
      <c r="D6" s="3904"/>
      <c r="E6" s="3919" t="s">
        <v>1138</v>
      </c>
      <c r="F6" s="3920"/>
      <c r="G6" s="3903" t="s">
        <v>1138</v>
      </c>
      <c r="H6" s="3904"/>
      <c r="I6" s="3903" t="s">
        <v>1138</v>
      </c>
      <c r="J6" s="3904"/>
      <c r="K6" s="644" t="s">
        <v>1139</v>
      </c>
      <c r="L6" s="381"/>
      <c r="M6" s="382"/>
      <c r="N6" s="382"/>
      <c r="O6" s="382"/>
      <c r="P6" s="3887"/>
      <c r="Q6" s="3888"/>
      <c r="R6" s="3876"/>
      <c r="S6" s="3877"/>
      <c r="T6" s="3878"/>
      <c r="U6" s="3879"/>
      <c r="V6" s="3889"/>
      <c r="W6" s="3889"/>
      <c r="X6" s="448"/>
      <c r="Y6" s="3878"/>
      <c r="Z6" s="3879"/>
      <c r="AA6" s="3882"/>
      <c r="AB6" s="3882"/>
      <c r="AC6" s="3882"/>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95" t="s">
        <v>1141</v>
      </c>
      <c r="Q7" s="3905"/>
      <c r="R7" s="449" t="s">
        <v>1142</v>
      </c>
      <c r="S7" s="450">
        <f t="shared" ref="S7:S15" si="0">F7</f>
        <v>100</v>
      </c>
      <c r="T7" s="449" t="s">
        <v>1142</v>
      </c>
      <c r="U7" s="450">
        <f t="shared" ref="U7:U15" si="1">H7</f>
        <v>100</v>
      </c>
      <c r="V7" s="449" t="s">
        <v>1142</v>
      </c>
      <c r="W7" s="450">
        <f t="shared" ref="W7:W15" si="2">J7</f>
        <v>100</v>
      </c>
      <c r="X7" s="451"/>
      <c r="Y7" s="3895" t="s">
        <v>1141</v>
      </c>
      <c r="Z7" s="3896"/>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95" t="s">
        <v>1145</v>
      </c>
      <c r="Q8" s="3896"/>
      <c r="R8" s="449" t="s">
        <v>1142</v>
      </c>
      <c r="S8" s="450">
        <f t="shared" si="0"/>
        <v>100</v>
      </c>
      <c r="T8" s="449" t="s">
        <v>1142</v>
      </c>
      <c r="U8" s="450">
        <f t="shared" si="1"/>
        <v>100</v>
      </c>
      <c r="V8" s="449" t="s">
        <v>1142</v>
      </c>
      <c r="W8" s="450">
        <f t="shared" si="2"/>
        <v>100</v>
      </c>
      <c r="X8" s="451"/>
      <c r="Y8" s="3895" t="s">
        <v>1145</v>
      </c>
      <c r="Z8" s="3896"/>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90" t="s">
        <v>1147</v>
      </c>
      <c r="Q9" s="452" t="str">
        <f t="shared" ref="Q9:Q15" si="6">B9</f>
        <v>用途</v>
      </c>
      <c r="R9" s="449" t="s">
        <v>1142</v>
      </c>
      <c r="S9" s="450">
        <f t="shared" si="0"/>
        <v>100</v>
      </c>
      <c r="T9" s="449" t="s">
        <v>1142</v>
      </c>
      <c r="U9" s="450">
        <f t="shared" si="1"/>
        <v>100</v>
      </c>
      <c r="V9" s="449" t="s">
        <v>1142</v>
      </c>
      <c r="W9" s="450">
        <f t="shared" si="2"/>
        <v>100</v>
      </c>
      <c r="X9" s="451"/>
      <c r="Y9" s="3856"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90"/>
      <c r="Q11" s="452" t="str">
        <f t="shared" si="6"/>
        <v>容积率</v>
      </c>
      <c r="R11" s="449" t="s">
        <v>1142</v>
      </c>
      <c r="S11" s="450">
        <f t="shared" si="0"/>
        <v>100</v>
      </c>
      <c r="T11" s="449" t="s">
        <v>1142</v>
      </c>
      <c r="U11" s="450">
        <f t="shared" si="1"/>
        <v>100</v>
      </c>
      <c r="V11" s="449" t="s">
        <v>1142</v>
      </c>
      <c r="W11" s="450">
        <f t="shared" si="2"/>
        <v>100</v>
      </c>
      <c r="X11" s="451"/>
      <c r="Y11" s="3856"/>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90"/>
      <c r="Q14" s="452">
        <f t="shared" si="6"/>
        <v>111</v>
      </c>
      <c r="R14" s="449" t="s">
        <v>1142</v>
      </c>
      <c r="S14" s="450">
        <f t="shared" si="0"/>
        <v>100</v>
      </c>
      <c r="T14" s="449" t="s">
        <v>1142</v>
      </c>
      <c r="U14" s="450">
        <f t="shared" si="1"/>
        <v>100</v>
      </c>
      <c r="V14" s="449" t="s">
        <v>1142</v>
      </c>
      <c r="W14" s="450">
        <f t="shared" si="2"/>
        <v>100</v>
      </c>
      <c r="X14" s="451"/>
      <c r="Y14" s="3856"/>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97" t="s">
        <v>1154</v>
      </c>
      <c r="Q15" s="387" t="str">
        <f t="shared" si="6"/>
        <v>居住社区成熟度</v>
      </c>
      <c r="R15" s="453" t="s">
        <v>1142</v>
      </c>
      <c r="S15" s="454">
        <f t="shared" si="0"/>
        <v>100</v>
      </c>
      <c r="T15" s="453" t="s">
        <v>1142</v>
      </c>
      <c r="U15" s="454">
        <f t="shared" si="1"/>
        <v>100</v>
      </c>
      <c r="V15" s="453" t="s">
        <v>1142</v>
      </c>
      <c r="W15" s="454">
        <f t="shared" si="2"/>
        <v>103</v>
      </c>
      <c r="X15" s="448"/>
      <c r="Y15" s="3897"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98"/>
      <c r="Q16" s="387"/>
      <c r="R16" s="453"/>
      <c r="S16" s="454"/>
      <c r="T16" s="453"/>
      <c r="U16" s="454"/>
      <c r="V16" s="453"/>
      <c r="W16" s="454"/>
      <c r="X16" s="448"/>
      <c r="Y16" s="3898"/>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98"/>
      <c r="Q17" s="387" t="str">
        <f>B17</f>
        <v>交通便捷度</v>
      </c>
      <c r="R17" s="453" t="s">
        <v>1142</v>
      </c>
      <c r="S17" s="454">
        <f>F17</f>
        <v>100</v>
      </c>
      <c r="T17" s="453" t="s">
        <v>1142</v>
      </c>
      <c r="U17" s="454">
        <f>H17</f>
        <v>100</v>
      </c>
      <c r="V17" s="453" t="s">
        <v>1142</v>
      </c>
      <c r="W17" s="454">
        <f>J17</f>
        <v>100</v>
      </c>
      <c r="X17" s="448"/>
      <c r="Y17" s="3898"/>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98"/>
      <c r="Q18" s="387"/>
      <c r="R18" s="453"/>
      <c r="S18" s="454"/>
      <c r="T18" s="453"/>
      <c r="U18" s="454"/>
      <c r="V18" s="453"/>
      <c r="W18" s="454"/>
      <c r="X18" s="448"/>
      <c r="Y18" s="3898"/>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98"/>
      <c r="Q19" s="387" t="str">
        <f>B19</f>
        <v>公共配套设施</v>
      </c>
      <c r="R19" s="453" t="s">
        <v>1142</v>
      </c>
      <c r="S19" s="454">
        <f>F19</f>
        <v>100</v>
      </c>
      <c r="T19" s="453" t="s">
        <v>1142</v>
      </c>
      <c r="U19" s="454">
        <f>H19</f>
        <v>100</v>
      </c>
      <c r="V19" s="453" t="s">
        <v>1142</v>
      </c>
      <c r="W19" s="454">
        <f>J19</f>
        <v>100</v>
      </c>
      <c r="X19" s="448"/>
      <c r="Y19" s="3898"/>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98"/>
      <c r="Q20" s="387"/>
      <c r="R20" s="453"/>
      <c r="S20" s="454"/>
      <c r="T20" s="453"/>
      <c r="U20" s="454"/>
      <c r="V20" s="453"/>
      <c r="W20" s="454"/>
      <c r="X20" s="448"/>
      <c r="Y20" s="3898"/>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98"/>
      <c r="Q21" s="387" t="str">
        <f>B21</f>
        <v>基础设施水平</v>
      </c>
      <c r="R21" s="453" t="s">
        <v>1142</v>
      </c>
      <c r="S21" s="454">
        <f>F21</f>
        <v>100</v>
      </c>
      <c r="T21" s="453" t="s">
        <v>1142</v>
      </c>
      <c r="U21" s="454">
        <f>H21</f>
        <v>100</v>
      </c>
      <c r="V21" s="453" t="s">
        <v>1142</v>
      </c>
      <c r="W21" s="454">
        <f>J21</f>
        <v>100</v>
      </c>
      <c r="X21" s="448"/>
      <c r="Y21" s="3898"/>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98"/>
      <c r="Q22" s="387"/>
      <c r="R22" s="453"/>
      <c r="S22" s="454"/>
      <c r="T22" s="453"/>
      <c r="U22" s="454"/>
      <c r="V22" s="453"/>
      <c r="W22" s="454"/>
      <c r="X22" s="448"/>
      <c r="Y22" s="3898"/>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98"/>
      <c r="Q23" s="387" t="str">
        <f>B23</f>
        <v>自然及人文环境</v>
      </c>
      <c r="R23" s="453" t="s">
        <v>1142</v>
      </c>
      <c r="S23" s="454">
        <f>F23</f>
        <v>100</v>
      </c>
      <c r="T23" s="453" t="s">
        <v>1142</v>
      </c>
      <c r="U23" s="454">
        <f>H23</f>
        <v>100</v>
      </c>
      <c r="V23" s="453" t="s">
        <v>1142</v>
      </c>
      <c r="W23" s="454">
        <f>J23</f>
        <v>100</v>
      </c>
      <c r="X23" s="448"/>
      <c r="Y23" s="3898"/>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98"/>
      <c r="Q24" s="387"/>
      <c r="R24" s="453"/>
      <c r="S24" s="454"/>
      <c r="T24" s="453"/>
      <c r="U24" s="454"/>
      <c r="V24" s="453"/>
      <c r="W24" s="454"/>
      <c r="X24" s="448"/>
      <c r="Y24" s="3898"/>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98"/>
      <c r="Q25" s="387" t="str">
        <f t="shared" ref="Q25:Q46" si="8">B25</f>
        <v>楼层-1</v>
      </c>
      <c r="R25" s="453" t="s">
        <v>1142</v>
      </c>
      <c r="S25" s="454">
        <f>F25</f>
        <v>100</v>
      </c>
      <c r="T25" s="453" t="s">
        <v>1142</v>
      </c>
      <c r="U25" s="454">
        <f>H25</f>
        <v>100</v>
      </c>
      <c r="V25" s="453" t="s">
        <v>1142</v>
      </c>
      <c r="W25" s="454">
        <f>J25</f>
        <v>100</v>
      </c>
      <c r="X25" s="448"/>
      <c r="Y25" s="3898"/>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98"/>
      <c r="Q26" s="387" t="str">
        <f t="shared" si="8"/>
        <v>朝向</v>
      </c>
      <c r="R26" s="453" t="s">
        <v>1142</v>
      </c>
      <c r="S26" s="454">
        <f>F26</f>
        <v>100</v>
      </c>
      <c r="T26" s="453" t="s">
        <v>1142</v>
      </c>
      <c r="U26" s="454">
        <f>H26</f>
        <v>100</v>
      </c>
      <c r="V26" s="453" t="s">
        <v>1142</v>
      </c>
      <c r="W26" s="454">
        <f>J26</f>
        <v>100</v>
      </c>
      <c r="X26" s="448"/>
      <c r="Y26" s="3898"/>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98"/>
      <c r="Q27" s="452" t="str">
        <f t="shared" si="8"/>
        <v>道路级别</v>
      </c>
      <c r="R27" s="449" t="s">
        <v>1142</v>
      </c>
      <c r="S27" s="450">
        <f>F27</f>
        <v>100</v>
      </c>
      <c r="T27" s="449" t="s">
        <v>1142</v>
      </c>
      <c r="U27" s="450">
        <f>H27</f>
        <v>100</v>
      </c>
      <c r="V27" s="449" t="s">
        <v>1142</v>
      </c>
      <c r="W27" s="450">
        <f>J27</f>
        <v>100</v>
      </c>
      <c r="X27" s="451"/>
      <c r="Y27" s="3898"/>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98"/>
      <c r="Q28" s="387">
        <f t="shared" si="8"/>
        <v>111</v>
      </c>
      <c r="R28" s="453" t="s">
        <v>1142</v>
      </c>
      <c r="S28" s="454">
        <f t="shared" ref="S28:S46" si="9">F28</f>
        <v>100</v>
      </c>
      <c r="T28" s="453" t="s">
        <v>1142</v>
      </c>
      <c r="U28" s="454">
        <f t="shared" ref="U28:U46" si="10">H28</f>
        <v>100</v>
      </c>
      <c r="V28" s="453" t="s">
        <v>1142</v>
      </c>
      <c r="W28" s="454">
        <f t="shared" ref="W28:W46" si="11">J28</f>
        <v>100</v>
      </c>
      <c r="X28" s="448"/>
      <c r="Y28" s="3898"/>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98"/>
      <c r="Q29" s="387">
        <f t="shared" si="8"/>
        <v>111</v>
      </c>
      <c r="R29" s="453" t="s">
        <v>1142</v>
      </c>
      <c r="S29" s="454">
        <f t="shared" si="9"/>
        <v>100</v>
      </c>
      <c r="T29" s="453" t="s">
        <v>1142</v>
      </c>
      <c r="U29" s="454">
        <f t="shared" si="10"/>
        <v>100</v>
      </c>
      <c r="V29" s="453" t="s">
        <v>1142</v>
      </c>
      <c r="W29" s="454">
        <f t="shared" si="11"/>
        <v>100</v>
      </c>
      <c r="X29" s="448"/>
      <c r="Y29" s="3898"/>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98"/>
      <c r="Q30" s="387">
        <f t="shared" si="8"/>
        <v>111</v>
      </c>
      <c r="R30" s="453" t="s">
        <v>1142</v>
      </c>
      <c r="S30" s="454">
        <f t="shared" si="9"/>
        <v>100</v>
      </c>
      <c r="T30" s="453" t="s">
        <v>1142</v>
      </c>
      <c r="U30" s="454">
        <f t="shared" si="10"/>
        <v>100</v>
      </c>
      <c r="V30" s="453" t="s">
        <v>1142</v>
      </c>
      <c r="W30" s="454">
        <f t="shared" si="11"/>
        <v>100</v>
      </c>
      <c r="X30" s="448"/>
      <c r="Y30" s="3898"/>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98"/>
      <c r="Q31" s="387">
        <f t="shared" si="8"/>
        <v>111</v>
      </c>
      <c r="R31" s="453" t="s">
        <v>1142</v>
      </c>
      <c r="S31" s="454">
        <f t="shared" si="9"/>
        <v>100</v>
      </c>
      <c r="T31" s="453" t="s">
        <v>1142</v>
      </c>
      <c r="U31" s="454">
        <f t="shared" si="10"/>
        <v>100</v>
      </c>
      <c r="V31" s="453" t="s">
        <v>1142</v>
      </c>
      <c r="W31" s="454">
        <f t="shared" si="11"/>
        <v>100</v>
      </c>
      <c r="X31" s="448"/>
      <c r="Y31" s="3898"/>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99" t="s">
        <v>1161</v>
      </c>
      <c r="Q32" s="387" t="str">
        <f t="shared" si="8"/>
        <v>建筑类型</v>
      </c>
      <c r="R32" s="453" t="s">
        <v>1142</v>
      </c>
      <c r="S32" s="454">
        <f t="shared" si="9"/>
        <v>100</v>
      </c>
      <c r="T32" s="453" t="s">
        <v>1142</v>
      </c>
      <c r="U32" s="454">
        <f t="shared" si="10"/>
        <v>100</v>
      </c>
      <c r="V32" s="453" t="s">
        <v>1142</v>
      </c>
      <c r="W32" s="454">
        <f t="shared" si="11"/>
        <v>100</v>
      </c>
      <c r="X32" s="448"/>
      <c r="Y32" s="3900"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900"/>
      <c r="Q33" s="455" t="str">
        <f t="shared" si="8"/>
        <v>项目建筑规模</v>
      </c>
      <c r="R33" s="456" t="s">
        <v>1142</v>
      </c>
      <c r="S33" s="457">
        <f t="shared" si="9"/>
        <v>100</v>
      </c>
      <c r="T33" s="456" t="s">
        <v>1142</v>
      </c>
      <c r="U33" s="457">
        <f t="shared" si="10"/>
        <v>100</v>
      </c>
      <c r="V33" s="456" t="s">
        <v>1142</v>
      </c>
      <c r="W33" s="457">
        <f t="shared" si="11"/>
        <v>100</v>
      </c>
      <c r="X33" s="458"/>
      <c r="Y33" s="3900"/>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900"/>
      <c r="Q34" s="387" t="str">
        <f t="shared" si="8"/>
        <v>建筑结构</v>
      </c>
      <c r="R34" s="453" t="s">
        <v>1142</v>
      </c>
      <c r="S34" s="454">
        <f t="shared" si="9"/>
        <v>100</v>
      </c>
      <c r="T34" s="453" t="s">
        <v>1142</v>
      </c>
      <c r="U34" s="454">
        <f t="shared" si="10"/>
        <v>100</v>
      </c>
      <c r="V34" s="453" t="s">
        <v>1142</v>
      </c>
      <c r="W34" s="454">
        <f t="shared" si="11"/>
        <v>100</v>
      </c>
      <c r="X34" s="448"/>
      <c r="Y34" s="3900"/>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900"/>
      <c r="Q35" s="387" t="str">
        <f t="shared" si="8"/>
        <v>建筑品质</v>
      </c>
      <c r="R35" s="453" t="s">
        <v>1142</v>
      </c>
      <c r="S35" s="454">
        <f t="shared" si="9"/>
        <v>100</v>
      </c>
      <c r="T35" s="453" t="s">
        <v>1142</v>
      </c>
      <c r="U35" s="454">
        <f t="shared" si="10"/>
        <v>100</v>
      </c>
      <c r="V35" s="453" t="s">
        <v>1142</v>
      </c>
      <c r="W35" s="454">
        <f t="shared" si="11"/>
        <v>100</v>
      </c>
      <c r="X35" s="448"/>
      <c r="Y35" s="3900"/>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900"/>
      <c r="Q36" s="387" t="str">
        <f t="shared" si="8"/>
        <v>公共部分装修</v>
      </c>
      <c r="R36" s="453" t="s">
        <v>1142</v>
      </c>
      <c r="S36" s="454">
        <f t="shared" si="9"/>
        <v>100</v>
      </c>
      <c r="T36" s="453" t="s">
        <v>1142</v>
      </c>
      <c r="U36" s="454">
        <f t="shared" si="10"/>
        <v>100</v>
      </c>
      <c r="V36" s="453" t="s">
        <v>1142</v>
      </c>
      <c r="W36" s="454">
        <f t="shared" si="11"/>
        <v>100</v>
      </c>
      <c r="X36" s="448"/>
      <c r="Y36" s="3900"/>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900"/>
      <c r="Q37" s="452" t="str">
        <f t="shared" si="8"/>
        <v>成新度</v>
      </c>
      <c r="R37" s="449" t="s">
        <v>1142</v>
      </c>
      <c r="S37" s="450">
        <f t="shared" si="9"/>
        <v>100</v>
      </c>
      <c r="T37" s="449" t="s">
        <v>1142</v>
      </c>
      <c r="U37" s="450">
        <f t="shared" si="10"/>
        <v>100</v>
      </c>
      <c r="V37" s="449" t="s">
        <v>1142</v>
      </c>
      <c r="W37" s="450">
        <f t="shared" si="11"/>
        <v>100</v>
      </c>
      <c r="X37" s="451"/>
      <c r="Y37" s="3900"/>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900" t="s">
        <v>1161</v>
      </c>
      <c r="Q38" s="387" t="str">
        <f t="shared" si="8"/>
        <v>物业管理</v>
      </c>
      <c r="R38" s="453" t="s">
        <v>1142</v>
      </c>
      <c r="S38" s="454">
        <f t="shared" si="9"/>
        <v>100</v>
      </c>
      <c r="T38" s="453" t="s">
        <v>1142</v>
      </c>
      <c r="U38" s="454">
        <f t="shared" si="10"/>
        <v>100</v>
      </c>
      <c r="V38" s="453" t="s">
        <v>1142</v>
      </c>
      <c r="W38" s="454">
        <f t="shared" si="11"/>
        <v>100</v>
      </c>
      <c r="X38" s="448"/>
      <c r="Y38" s="3900"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900"/>
      <c r="Q39" s="387" t="str">
        <f t="shared" si="8"/>
        <v>市政基础设施</v>
      </c>
      <c r="R39" s="453" t="s">
        <v>1142</v>
      </c>
      <c r="S39" s="454">
        <f t="shared" si="9"/>
        <v>100</v>
      </c>
      <c r="T39" s="453" t="s">
        <v>1142</v>
      </c>
      <c r="U39" s="454">
        <f t="shared" si="10"/>
        <v>100</v>
      </c>
      <c r="V39" s="453" t="s">
        <v>1142</v>
      </c>
      <c r="W39" s="454">
        <f t="shared" si="11"/>
        <v>100</v>
      </c>
      <c r="X39" s="448"/>
      <c r="Y39" s="3900"/>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900"/>
      <c r="Q40" s="387" t="str">
        <f t="shared" si="8"/>
        <v>房型</v>
      </c>
      <c r="R40" s="453" t="s">
        <v>1142</v>
      </c>
      <c r="S40" s="454">
        <f t="shared" si="9"/>
        <v>100</v>
      </c>
      <c r="T40" s="453" t="s">
        <v>1142</v>
      </c>
      <c r="U40" s="454">
        <f t="shared" si="10"/>
        <v>100</v>
      </c>
      <c r="V40" s="453" t="s">
        <v>1142</v>
      </c>
      <c r="W40" s="454">
        <f t="shared" si="11"/>
        <v>100</v>
      </c>
      <c r="X40" s="448"/>
      <c r="Y40" s="3900"/>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900"/>
      <c r="Q41" s="455" t="str">
        <f t="shared" si="8"/>
        <v>单套/主力户型建筑面积</v>
      </c>
      <c r="R41" s="456" t="s">
        <v>1142</v>
      </c>
      <c r="S41" s="457">
        <f t="shared" si="9"/>
        <v>100</v>
      </c>
      <c r="T41" s="456" t="s">
        <v>1142</v>
      </c>
      <c r="U41" s="457">
        <f t="shared" si="10"/>
        <v>100</v>
      </c>
      <c r="V41" s="456" t="s">
        <v>1142</v>
      </c>
      <c r="W41" s="457">
        <f t="shared" si="11"/>
        <v>100</v>
      </c>
      <c r="X41" s="458"/>
      <c r="Y41" s="3900"/>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900"/>
      <c r="Q42" s="387" t="str">
        <f t="shared" si="8"/>
        <v>内部装修</v>
      </c>
      <c r="R42" s="453" t="s">
        <v>1142</v>
      </c>
      <c r="S42" s="454">
        <f t="shared" si="9"/>
        <v>100</v>
      </c>
      <c r="T42" s="453" t="s">
        <v>1142</v>
      </c>
      <c r="U42" s="454">
        <f t="shared" si="10"/>
        <v>100</v>
      </c>
      <c r="V42" s="453" t="s">
        <v>1142</v>
      </c>
      <c r="W42" s="454">
        <f t="shared" si="11"/>
        <v>100</v>
      </c>
      <c r="X42" s="448"/>
      <c r="Y42" s="3900"/>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900"/>
      <c r="Q43" s="387" t="str">
        <f t="shared" si="8"/>
        <v>内部装修维护情况</v>
      </c>
      <c r="R43" s="453" t="s">
        <v>1142</v>
      </c>
      <c r="S43" s="454">
        <f t="shared" si="9"/>
        <v>100</v>
      </c>
      <c r="T43" s="453" t="s">
        <v>1142</v>
      </c>
      <c r="U43" s="454">
        <f t="shared" si="10"/>
        <v>100</v>
      </c>
      <c r="V43" s="453" t="s">
        <v>1142</v>
      </c>
      <c r="W43" s="454">
        <f t="shared" si="11"/>
        <v>100</v>
      </c>
      <c r="X43" s="448"/>
      <c r="Y43" s="3900"/>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900"/>
      <c r="Q44" s="452" t="str">
        <f t="shared" si="8"/>
        <v>销售状态</v>
      </c>
      <c r="R44" s="449" t="s">
        <v>1142</v>
      </c>
      <c r="S44" s="450">
        <f t="shared" si="9"/>
        <v>100</v>
      </c>
      <c r="T44" s="449" t="s">
        <v>1142</v>
      </c>
      <c r="U44" s="450">
        <f t="shared" si="10"/>
        <v>105</v>
      </c>
      <c r="V44" s="449" t="s">
        <v>1142</v>
      </c>
      <c r="W44" s="450">
        <f t="shared" si="11"/>
        <v>105</v>
      </c>
      <c r="X44" s="451"/>
      <c r="Y44" s="3900"/>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900"/>
      <c r="Q45" s="387">
        <f t="shared" si="8"/>
        <v>111</v>
      </c>
      <c r="R45" s="453" t="s">
        <v>1142</v>
      </c>
      <c r="S45" s="454">
        <f t="shared" si="9"/>
        <v>100</v>
      </c>
      <c r="T45" s="453" t="s">
        <v>1142</v>
      </c>
      <c r="U45" s="454">
        <f t="shared" si="10"/>
        <v>100</v>
      </c>
      <c r="V45" s="453" t="s">
        <v>1142</v>
      </c>
      <c r="W45" s="454">
        <f t="shared" si="11"/>
        <v>100</v>
      </c>
      <c r="X45" s="448"/>
      <c r="Y45" s="3900"/>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1"/>
      <c r="Q46" s="387">
        <f t="shared" si="8"/>
        <v>111</v>
      </c>
      <c r="R46" s="453" t="s">
        <v>1142</v>
      </c>
      <c r="S46" s="454">
        <f t="shared" si="9"/>
        <v>100</v>
      </c>
      <c r="T46" s="453" t="s">
        <v>1142</v>
      </c>
      <c r="U46" s="454">
        <f t="shared" si="10"/>
        <v>100</v>
      </c>
      <c r="V46" s="453" t="s">
        <v>1142</v>
      </c>
      <c r="W46" s="454">
        <f t="shared" si="11"/>
        <v>100</v>
      </c>
      <c r="X46" s="448"/>
      <c r="Y46" s="3981"/>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90" t="str">
        <f>A47</f>
        <v>成交单价（元/平方米）</v>
      </c>
      <c r="Q47" s="3890"/>
      <c r="R47" s="3979">
        <f>E47</f>
        <v>8257</v>
      </c>
      <c r="S47" s="3979"/>
      <c r="T47" s="3979">
        <f>G47</f>
        <v>8105</v>
      </c>
      <c r="U47" s="3979"/>
      <c r="V47" s="3979">
        <f>I47</f>
        <v>8765</v>
      </c>
      <c r="W47" s="3979"/>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90" t="str">
        <f>A48</f>
        <v>比较价格（元/平方米）</v>
      </c>
      <c r="Q48" s="3890"/>
      <c r="R48" s="3979">
        <f>IF(F1="售价",ROUND(PRODUCT(R47,AA7:AA46),0),ROUND(PRODUCT(R47,AA7:AA46),1))</f>
        <v>8257</v>
      </c>
      <c r="S48" s="3979"/>
      <c r="T48" s="3979">
        <f>IF(F1="售价",ROUND(PRODUCT(T47,AB7:AB46),0),ROUND(PRODUCT(T47,AB7:AB46),1))</f>
        <v>7719</v>
      </c>
      <c r="U48" s="3979"/>
      <c r="V48" s="3979">
        <f>IF(F1="售价",ROUND(PRODUCT(V47,AC7:AC46),0),ROUND(PRODUCT(V47,AC7:AC46),1))</f>
        <v>8104</v>
      </c>
      <c r="W48" s="3979"/>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892" t="str">
        <f>A49</f>
        <v>估价对象XX用房的比较价格（楼面单价，元/平方米）</v>
      </c>
      <c r="Q49" s="3893"/>
      <c r="R49" s="3980">
        <f>IF(F1="售价",ROUND(IF(D48="简单平均",AVERAGE(R48:V48),R48*F48+T48*H48+V48*J48),0),ROUND(IF(D48="简单平均",AVERAGE(R48:V48),R48*F48+T48*H48+V48*J48),1))</f>
        <v>8027</v>
      </c>
      <c r="S49" s="3980"/>
      <c r="T49" s="3980"/>
      <c r="U49" s="3980"/>
      <c r="V49" s="3980"/>
      <c r="W49" s="3980"/>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Normal="60" zoomScaleSheetLayoutView="100" workbookViewId="0">
      <selection activeCell="H39" sqref="H39"/>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11326</v>
      </c>
      <c r="C2" s="967"/>
      <c r="D2" s="968"/>
      <c r="E2" s="969"/>
      <c r="F2" s="969"/>
      <c r="G2" s="970"/>
      <c r="H2" s="971"/>
      <c r="I2" s="971"/>
      <c r="J2" s="971"/>
      <c r="K2" s="1113"/>
      <c r="L2" s="971"/>
      <c r="M2" s="971"/>
    </row>
    <row r="3" spans="1:33" ht="18" customHeight="1">
      <c r="A3" s="972" t="s">
        <v>2317</v>
      </c>
      <c r="B3" s="973">
        <f ca="1">IF(ISERROR(B2*10000/F43),0,ROUND(B2*10000/F43,0))</f>
        <v>6465</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762</v>
      </c>
      <c r="D5" s="983" t="s">
        <v>2148</v>
      </c>
      <c r="E5" s="984"/>
      <c r="F5" s="985"/>
      <c r="G5" s="979"/>
      <c r="H5" s="980">
        <v>1</v>
      </c>
      <c r="I5" s="981" t="s">
        <v>2147</v>
      </c>
      <c r="J5" s="982">
        <f ca="1">J6+J10+J12</f>
        <v>0</v>
      </c>
      <c r="K5" s="983" t="s">
        <v>2148</v>
      </c>
      <c r="L5" s="984"/>
      <c r="M5" s="985"/>
    </row>
    <row r="6" spans="1:33" ht="18" customHeight="1">
      <c r="A6" s="986" t="s">
        <v>983</v>
      </c>
      <c r="B6" s="3974" t="s">
        <v>2149</v>
      </c>
      <c r="C6" s="987">
        <f ca="1">ROUND(F6*F8*F7*(1-F9)/10000,0)</f>
        <v>761</v>
      </c>
      <c r="D6" s="988" t="s">
        <v>2318</v>
      </c>
      <c r="E6" s="989" t="s">
        <v>2151</v>
      </c>
      <c r="F6" s="990">
        <f ca="1">INDIRECT("'数据-取费表'!u"&amp;$G$1)</f>
        <v>1.4</v>
      </c>
      <c r="G6" s="979"/>
      <c r="H6" s="991" t="s">
        <v>983</v>
      </c>
      <c r="I6" s="3974" t="s">
        <v>2149</v>
      </c>
      <c r="J6" s="987">
        <f ca="1">ROUND(M6*M8*M7*(1-M9)/10000,0)</f>
        <v>0</v>
      </c>
      <c r="K6" s="1061" t="s">
        <v>2319</v>
      </c>
      <c r="L6" s="989" t="s">
        <v>2151</v>
      </c>
      <c r="M6" s="990">
        <f ca="1">INDIRECT("'数据-取费表'!z"&amp;$G$1)</f>
        <v>0</v>
      </c>
    </row>
    <row r="7" spans="1:33" ht="18" customHeight="1">
      <c r="A7" s="992"/>
      <c r="B7" s="3975"/>
      <c r="C7" s="993"/>
      <c r="D7" s="994"/>
      <c r="E7" s="989" t="s">
        <v>2152</v>
      </c>
      <c r="F7" s="990">
        <f ca="1">IF(INDIRECT("'数据-取费表'!ah"&amp;$G$1)="",INDIRECT("'数据-取费表'!k"&amp;$G$1),INDIRECT("'数据-取费表'!ah"&amp;$G$1))</f>
        <v>17519.375</v>
      </c>
      <c r="G7" s="979"/>
      <c r="H7" s="995"/>
      <c r="I7" s="3975"/>
      <c r="J7" s="993"/>
      <c r="K7" s="994"/>
      <c r="L7" s="989" t="s">
        <v>2152</v>
      </c>
      <c r="M7" s="990">
        <f ca="1">F7</f>
        <v>17519.375</v>
      </c>
    </row>
    <row r="8" spans="1:33" ht="18" customHeight="1">
      <c r="A8" s="996"/>
      <c r="B8" s="3976"/>
      <c r="C8" s="993"/>
      <c r="D8" s="994"/>
      <c r="E8" s="989" t="s">
        <v>2153</v>
      </c>
      <c r="F8" s="990">
        <f ca="1">INDIRECT("'数据-取费表'!ai"&amp;$G$1)</f>
        <v>365</v>
      </c>
      <c r="G8" s="979"/>
      <c r="H8" s="995"/>
      <c r="I8" s="3976"/>
      <c r="J8" s="993"/>
      <c r="K8" s="994"/>
      <c r="L8" s="989" t="s">
        <v>2153</v>
      </c>
      <c r="M8" s="990">
        <f ca="1">INDIRECT("'数据-取费表'!ai"&amp;$G$1)</f>
        <v>365</v>
      </c>
    </row>
    <row r="9" spans="1:33" ht="18" customHeight="1">
      <c r="A9" s="997"/>
      <c r="B9" s="3977"/>
      <c r="C9" s="993"/>
      <c r="D9" s="994"/>
      <c r="E9" s="989" t="s">
        <v>2154</v>
      </c>
      <c r="F9" s="998">
        <f ca="1">INDIRECT("'数据-取费表'!w"&amp;$G$1)</f>
        <v>0.15</v>
      </c>
      <c r="G9" s="979"/>
      <c r="H9" s="999"/>
      <c r="I9" s="3976"/>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7642</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5256</v>
      </c>
      <c r="D14" s="1024" t="s">
        <v>2164</v>
      </c>
      <c r="E14" s="1025"/>
      <c r="F14" s="1026"/>
      <c r="G14" s="979"/>
      <c r="H14" s="1027" t="s">
        <v>983</v>
      </c>
      <c r="I14" s="1108" t="s">
        <v>2165</v>
      </c>
      <c r="J14" s="128">
        <f ca="1">C29</f>
        <v>7642</v>
      </c>
      <c r="K14" s="1109"/>
      <c r="L14" s="1125"/>
      <c r="M14" s="1126"/>
    </row>
    <row r="15" spans="1:33" s="954" customFormat="1" ht="18" customHeight="1">
      <c r="A15" s="1022" t="s">
        <v>1012</v>
      </c>
      <c r="B15" s="989" t="s">
        <v>1063</v>
      </c>
      <c r="C15" s="128">
        <f ca="1">ROUND(C14*F15,0)</f>
        <v>158</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77</v>
      </c>
      <c r="K16" s="1051" t="s">
        <v>2169</v>
      </c>
      <c r="L16" s="1052"/>
      <c r="M16" s="985"/>
    </row>
    <row r="17" spans="1:33" s="954" customFormat="1" ht="18" customHeight="1">
      <c r="A17" s="1022" t="s">
        <v>2321</v>
      </c>
      <c r="B17" s="989" t="s">
        <v>2170</v>
      </c>
      <c r="C17" s="128">
        <f ca="1">ROUND(F17*(F43+INDIRECT("'数据-取费表'!S"&amp;$G$1))/10000,0)</f>
        <v>350</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1.05</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79</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5843</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117</v>
      </c>
      <c r="D20" s="1034" t="s">
        <v>2184</v>
      </c>
      <c r="E20" s="989" t="s">
        <v>2167</v>
      </c>
      <c r="F20" s="1031">
        <f>'数据-取费表'!B37</f>
        <v>0.02</v>
      </c>
      <c r="G20" s="1030"/>
      <c r="H20" s="1035" t="s">
        <v>1015</v>
      </c>
      <c r="I20" s="1061" t="s">
        <v>2185</v>
      </c>
      <c r="J20" s="1062">
        <f ca="1">ROUND(M20*M21/10000,2)</f>
        <v>1.05</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7007.75</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76.42</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206</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-77</v>
      </c>
      <c r="K25" s="1071" t="s">
        <v>2208</v>
      </c>
      <c r="L25" s="1072"/>
      <c r="M25" s="1073"/>
    </row>
    <row r="26" spans="1:33" ht="18" customHeight="1">
      <c r="A26" s="1022" t="s">
        <v>1008</v>
      </c>
      <c r="B26" s="989" t="s">
        <v>2209</v>
      </c>
      <c r="C26" s="128">
        <f ca="1">ROUND((C19+C20)*F26,0)</f>
        <v>894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7642</v>
      </c>
      <c r="D29" s="1047"/>
      <c r="E29" s="1048"/>
      <c r="F29" s="1049"/>
      <c r="G29" s="1030"/>
      <c r="H29" s="1050" t="s">
        <v>2331</v>
      </c>
      <c r="I29" s="1080" t="s">
        <v>2332</v>
      </c>
      <c r="J29" s="1081">
        <f ca="1">ROUND(J26/(1+F40)^F41,0)</f>
        <v>0</v>
      </c>
      <c r="K29" s="1082" t="s">
        <v>2226</v>
      </c>
      <c r="L29" s="1083"/>
      <c r="M29" s="1084">
        <f ca="1">INDIRECT("'数据-取费表'!k"&amp;$G$1)</f>
        <v>17519.375</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220</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127.88</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39.86</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86.97</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1.05</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7007.75</v>
      </c>
      <c r="G35" s="979"/>
      <c r="H35" s="1053"/>
      <c r="I35" s="1147" t="s">
        <v>2334</v>
      </c>
      <c r="J35" s="1148">
        <f ca="1">ROUND(C13*J36,0)</f>
        <v>535</v>
      </c>
      <c r="K35" s="1142"/>
      <c r="L35" s="1060"/>
      <c r="M35" s="1060"/>
    </row>
    <row r="36" spans="1:18" ht="18" customHeight="1">
      <c r="A36" s="1027" t="s">
        <v>985</v>
      </c>
      <c r="B36" s="989" t="s">
        <v>2195</v>
      </c>
      <c r="C36" s="128">
        <f ca="1">ROUND(C29*F36,2)</f>
        <v>76.42</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7.64</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7.62</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542</v>
      </c>
      <c r="D39" s="1071" t="s">
        <v>2208</v>
      </c>
      <c r="E39" s="1072"/>
      <c r="F39" s="1073"/>
      <c r="G39" s="979"/>
      <c r="H39" s="1060"/>
      <c r="I39" s="1147" t="s">
        <v>2338</v>
      </c>
      <c r="J39" s="1157">
        <f ca="1">ROUND(J35/C39,3)</f>
        <v>0.98699999999999999</v>
      </c>
      <c r="K39" s="1156"/>
      <c r="L39" s="1060"/>
      <c r="M39" s="1060"/>
    </row>
    <row r="40" spans="1:18" ht="18" customHeight="1">
      <c r="A40" s="980" t="s">
        <v>2326</v>
      </c>
      <c r="B40" s="1074" t="s">
        <v>2339</v>
      </c>
      <c r="C40" s="987">
        <f ca="1">ROUND(C39*(1-((1+F42)/(1+F40))^F41)/(F40-F42),0)</f>
        <v>11326</v>
      </c>
      <c r="D40" s="1063" t="s">
        <v>2213</v>
      </c>
      <c r="E40" s="989" t="s">
        <v>2328</v>
      </c>
      <c r="F40" s="998">
        <f ca="1">INDIRECT("'数据-取费表'!I"&amp;$G$1)</f>
        <v>5.5E-2</v>
      </c>
      <c r="G40" s="979"/>
      <c r="H40" s="979"/>
      <c r="I40" s="1147" t="s">
        <v>2340</v>
      </c>
      <c r="J40" s="1157">
        <f ca="1">1-J39</f>
        <v>1.3000000000000012E-2</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0.67500000000000004</v>
      </c>
      <c r="K42" s="1151"/>
      <c r="L42" s="1078"/>
      <c r="M42" s="1078"/>
    </row>
    <row r="43" spans="1:18" ht="18" customHeight="1">
      <c r="A43" s="1050" t="s">
        <v>2331</v>
      </c>
      <c r="B43" s="1080" t="s">
        <v>2343</v>
      </c>
      <c r="C43" s="1081">
        <f ca="1">ROUND(C40*10000/F43,0)</f>
        <v>6465</v>
      </c>
      <c r="D43" s="1082" t="s">
        <v>2344</v>
      </c>
      <c r="E43" s="1083" t="s">
        <v>2345</v>
      </c>
      <c r="F43" s="1084">
        <f ca="1">INDIRECT("'数据-取费表'!k"&amp;$G$1)</f>
        <v>17519.375</v>
      </c>
      <c r="G43" s="979"/>
      <c r="H43" s="1078"/>
      <c r="I43" s="1158" t="s">
        <v>2346</v>
      </c>
      <c r="J43" s="1159">
        <f ca="1">1-J42</f>
        <v>0.32499999999999996</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-12680</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11326</v>
      </c>
      <c r="R48" s="1178" t="s">
        <v>2253</v>
      </c>
    </row>
    <row r="49" spans="1:18" s="712" customFormat="1" ht="18" customHeight="1">
      <c r="A49" s="997"/>
      <c r="B49" s="1075"/>
      <c r="C49" s="993"/>
      <c r="D49" s="994"/>
      <c r="E49" s="989" t="s">
        <v>2152</v>
      </c>
      <c r="F49" s="990">
        <f ca="1">F7</f>
        <v>17519.375</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7642</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146</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4" t="s">
        <v>2352</v>
      </c>
      <c r="L53" s="3985"/>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11326</v>
      </c>
      <c r="R54" s="1213" t="s">
        <v>2276</v>
      </c>
    </row>
    <row r="55" spans="1:18" s="712" customFormat="1" ht="18" customHeight="1">
      <c r="A55" s="1106">
        <v>2</v>
      </c>
      <c r="B55" s="1107" t="s">
        <v>2163</v>
      </c>
      <c r="C55" s="127">
        <f ca="1">C13</f>
        <v>7642</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7642</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85</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11326</v>
      </c>
      <c r="R57" s="1178" t="s">
        <v>2253</v>
      </c>
    </row>
    <row r="58" spans="1:18" s="712" customFormat="1" ht="28.5" customHeight="1">
      <c r="A58" s="1027" t="s">
        <v>983</v>
      </c>
      <c r="B58" s="989" t="s">
        <v>2173</v>
      </c>
      <c r="C58" s="1054">
        <f ca="1">ROUND(IF(AND(项目基本情况!B11="自然人",项目基本情况!B10="北京市"),C48*F58/(1+'数据-取费表'!C42),C59+C60+C61),2)</f>
        <v>1.05</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1.05</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7007.75</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76.42</v>
      </c>
      <c r="D63" s="1055" t="s">
        <v>2230</v>
      </c>
      <c r="E63" s="989" t="s">
        <v>2167</v>
      </c>
      <c r="F63" s="1068">
        <f t="shared" ca="1" si="0"/>
        <v>0.01</v>
      </c>
      <c r="I63" s="1204" t="s">
        <v>2303</v>
      </c>
      <c r="J63" s="1205">
        <v>70</v>
      </c>
      <c r="K63" s="1205">
        <v>50</v>
      </c>
      <c r="L63" s="1205">
        <v>80</v>
      </c>
      <c r="M63" s="1207">
        <v>0.02</v>
      </c>
      <c r="O63" s="1177" t="s">
        <v>2274</v>
      </c>
      <c r="P63" s="1178" t="s">
        <v>2275</v>
      </c>
      <c r="Q63" s="1211">
        <f ca="1">Q57+Q58</f>
        <v>11326</v>
      </c>
      <c r="R63" s="1213" t="s">
        <v>2276</v>
      </c>
    </row>
    <row r="64" spans="1:18" s="712" customFormat="1" ht="15.75">
      <c r="A64" s="1027" t="s">
        <v>1054</v>
      </c>
      <c r="B64" s="989" t="s">
        <v>2199</v>
      </c>
      <c r="C64" s="128">
        <f ca="1">ROUND(C55*F64,2)</f>
        <v>7.64</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-85</v>
      </c>
      <c r="D66" s="1024" t="s">
        <v>2208</v>
      </c>
      <c r="E66" s="1215"/>
      <c r="F66" s="1216"/>
      <c r="K66" s="1160"/>
      <c r="O66" s="1177" t="s">
        <v>2251</v>
      </c>
      <c r="P66" s="1178" t="s">
        <v>2252</v>
      </c>
      <c r="Q66" s="1211">
        <f ca="1">C40+J29</f>
        <v>11326</v>
      </c>
      <c r="R66" s="1178" t="s">
        <v>2253</v>
      </c>
    </row>
    <row r="67" spans="1:18" s="712" customFormat="1" ht="19.5">
      <c r="A67" s="980" t="s">
        <v>2326</v>
      </c>
      <c r="B67" s="1074" t="s">
        <v>2339</v>
      </c>
      <c r="C67" s="987">
        <f ca="1">ROUND(C66*(1-((1+F69)/(1+F67))^F68)/(F67-F69),0)</f>
        <v>-1354</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146</v>
      </c>
      <c r="R68" s="1219" t="s">
        <v>2307</v>
      </c>
    </row>
    <row r="69" spans="1:18" ht="19.5">
      <c r="A69" s="1005"/>
      <c r="B69" s="1079"/>
      <c r="C69" s="1019"/>
      <c r="D69" s="1067"/>
      <c r="E69" s="989" t="s">
        <v>2222</v>
      </c>
      <c r="F69" s="1104"/>
      <c r="O69" s="1183" t="s">
        <v>2265</v>
      </c>
      <c r="P69" s="1217" t="s">
        <v>2308</v>
      </c>
      <c r="Q69" s="1211">
        <f ca="1">ROUND(Q70-Q71*Q72,0)</f>
        <v>7</v>
      </c>
      <c r="R69" s="1213"/>
    </row>
    <row r="70" spans="1:18">
      <c r="A70" s="1050" t="s">
        <v>2331</v>
      </c>
      <c r="B70" s="1080" t="s">
        <v>2343</v>
      </c>
      <c r="C70" s="1081">
        <f ca="1">ROUND(C67*10000/F70,0)</f>
        <v>-773</v>
      </c>
      <c r="D70" s="1082" t="s">
        <v>2344</v>
      </c>
      <c r="E70" s="1083" t="s">
        <v>2345</v>
      </c>
      <c r="F70" s="1084">
        <f ca="1">F43</f>
        <v>17519.375</v>
      </c>
      <c r="O70" s="1183" t="s">
        <v>2309</v>
      </c>
      <c r="P70" s="1217" t="s">
        <v>2310</v>
      </c>
      <c r="Q70" s="1211">
        <f ca="1">C39</f>
        <v>542</v>
      </c>
      <c r="R70" s="1178" t="s">
        <v>2253</v>
      </c>
    </row>
    <row r="71" spans="1:18">
      <c r="O71" s="1183" t="s">
        <v>2311</v>
      </c>
      <c r="P71" s="1217" t="s">
        <v>2312</v>
      </c>
      <c r="Q71" s="1211">
        <f ca="1">C13</f>
        <v>7642</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11326</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98" t="s">
        <v>2357</v>
      </c>
      <c r="K2" s="3999"/>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92" t="s">
        <v>2367</v>
      </c>
      <c r="K3" s="3993"/>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92" t="s">
        <v>2368</v>
      </c>
      <c r="K4" s="3993"/>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4002" t="s">
        <v>2371</v>
      </c>
      <c r="B6" s="4003"/>
      <c r="C6" s="4004"/>
      <c r="D6" s="804"/>
      <c r="E6" s="805"/>
      <c r="F6" s="806"/>
      <c r="G6" s="807"/>
      <c r="H6" s="796"/>
      <c r="I6" s="892"/>
      <c r="J6" s="3986">
        <v>1</v>
      </c>
      <c r="K6" s="3989"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3986"/>
      <c r="K7" s="3990"/>
      <c r="L7" s="902" t="s">
        <v>2382</v>
      </c>
      <c r="M7" s="903"/>
      <c r="N7" s="800"/>
      <c r="O7" s="904"/>
      <c r="P7" s="904"/>
      <c r="Q7" s="833">
        <v>365</v>
      </c>
      <c r="R7" s="938">
        <f>ROUND(M7*N7*O7*P7*Q7/10000,0)</f>
        <v>0</v>
      </c>
      <c r="S7" s="931"/>
      <c r="T7" s="931" t="s">
        <v>2383</v>
      </c>
      <c r="U7" s="931"/>
      <c r="V7" s="892"/>
    </row>
    <row r="8" spans="1:22" s="778" customFormat="1" ht="13.15" customHeight="1">
      <c r="A8" s="815" t="s">
        <v>2384</v>
      </c>
      <c r="B8" s="4000" t="s">
        <v>2385</v>
      </c>
      <c r="C8" s="4001"/>
      <c r="D8" s="818" t="s">
        <v>2386</v>
      </c>
      <c r="E8" s="819" t="s">
        <v>2387</v>
      </c>
      <c r="F8" s="820" t="s">
        <v>2388</v>
      </c>
      <c r="G8" s="821"/>
      <c r="H8" s="796"/>
      <c r="I8" s="892"/>
      <c r="J8" s="3986"/>
      <c r="K8" s="3990"/>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4000" t="s">
        <v>2391</v>
      </c>
      <c r="C9" s="4001"/>
      <c r="D9" s="818">
        <f>ROUND(D6*E9,0)</f>
        <v>0</v>
      </c>
      <c r="E9" s="822"/>
      <c r="F9" s="823" t="s">
        <v>2392</v>
      </c>
      <c r="G9" s="807"/>
      <c r="H9" s="796"/>
      <c r="I9" s="892"/>
      <c r="J9" s="3986"/>
      <c r="K9" s="3990"/>
      <c r="L9" s="902" t="s">
        <v>2393</v>
      </c>
      <c r="M9" s="903"/>
      <c r="N9" s="800"/>
      <c r="O9" s="904"/>
      <c r="P9" s="904"/>
      <c r="Q9" s="833">
        <v>365</v>
      </c>
      <c r="R9" s="938">
        <f t="shared" si="0"/>
        <v>0</v>
      </c>
      <c r="S9" s="931"/>
      <c r="T9" s="931"/>
      <c r="U9" s="931"/>
      <c r="V9" s="892"/>
    </row>
    <row r="10" spans="1:22" s="778" customFormat="1" ht="13.15" customHeight="1">
      <c r="A10" s="815">
        <v>2</v>
      </c>
      <c r="B10" s="4000" t="s">
        <v>2394</v>
      </c>
      <c r="C10" s="4001"/>
      <c r="D10" s="818">
        <f>ROUND(D6*E10,0)</f>
        <v>0</v>
      </c>
      <c r="E10" s="822"/>
      <c r="F10" s="823" t="s">
        <v>2395</v>
      </c>
      <c r="G10" s="807"/>
      <c r="H10" s="796"/>
      <c r="I10" s="892"/>
      <c r="J10" s="3986"/>
      <c r="K10" s="3990"/>
      <c r="L10" s="902" t="s">
        <v>2396</v>
      </c>
      <c r="M10" s="903"/>
      <c r="N10" s="800"/>
      <c r="O10" s="904"/>
      <c r="P10" s="904"/>
      <c r="Q10" s="833">
        <v>365</v>
      </c>
      <c r="R10" s="938">
        <f t="shared" si="0"/>
        <v>0</v>
      </c>
      <c r="S10" s="931"/>
      <c r="T10" s="931"/>
      <c r="U10" s="931"/>
      <c r="V10" s="892"/>
    </row>
    <row r="11" spans="1:22" s="778" customFormat="1" ht="13.15" customHeight="1">
      <c r="A11" s="815">
        <v>3</v>
      </c>
      <c r="B11" s="4000" t="s">
        <v>2397</v>
      </c>
      <c r="C11" s="4001"/>
      <c r="D11" s="818">
        <f>D12+D14+D15+D16</f>
        <v>0</v>
      </c>
      <c r="E11" s="824" t="e">
        <f>D11/D6</f>
        <v>#DIV/0!</v>
      </c>
      <c r="F11" s="820"/>
      <c r="G11" s="821"/>
      <c r="H11" s="796"/>
      <c r="I11" s="892"/>
      <c r="J11" s="3986"/>
      <c r="K11" s="3990"/>
      <c r="L11" s="902" t="s">
        <v>2398</v>
      </c>
      <c r="M11" s="903"/>
      <c r="N11" s="800"/>
      <c r="O11" s="904"/>
      <c r="P11" s="904"/>
      <c r="Q11" s="833">
        <v>365</v>
      </c>
      <c r="R11" s="938">
        <f t="shared" si="0"/>
        <v>0</v>
      </c>
      <c r="S11" s="931"/>
      <c r="T11" s="931"/>
      <c r="U11" s="931"/>
      <c r="V11" s="892"/>
    </row>
    <row r="12" spans="1:22" s="778" customFormat="1" ht="13.15" customHeight="1">
      <c r="A12" s="825" t="s">
        <v>2399</v>
      </c>
      <c r="B12" s="3994" t="s">
        <v>2400</v>
      </c>
      <c r="C12" s="3995"/>
      <c r="D12" s="828">
        <f>ROUND(D13*1.2%*(1-30%),0)</f>
        <v>0</v>
      </c>
      <c r="E12" s="829">
        <v>1.2E-2</v>
      </c>
      <c r="F12" s="820" t="s">
        <v>2401</v>
      </c>
      <c r="G12" s="821"/>
      <c r="H12" s="796"/>
      <c r="I12" s="892"/>
      <c r="J12" s="3986"/>
      <c r="K12" s="3990"/>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3986"/>
      <c r="K13" s="3990"/>
      <c r="L13" s="902" t="s">
        <v>2404</v>
      </c>
      <c r="M13" s="903"/>
      <c r="N13" s="800"/>
      <c r="O13" s="904"/>
      <c r="P13" s="904"/>
      <c r="Q13" s="833">
        <v>365</v>
      </c>
      <c r="R13" s="938">
        <f t="shared" si="0"/>
        <v>0</v>
      </c>
      <c r="S13" s="931"/>
      <c r="T13" s="931"/>
      <c r="U13" s="931"/>
      <c r="V13" s="892"/>
    </row>
    <row r="14" spans="1:22" s="778" customFormat="1" ht="13.15" customHeight="1">
      <c r="A14" s="825" t="s">
        <v>2405</v>
      </c>
      <c r="B14" s="3994" t="s">
        <v>2406</v>
      </c>
      <c r="C14" s="3995"/>
      <c r="D14" s="828">
        <f>ROUND(E14*B5/10000,0)</f>
        <v>0</v>
      </c>
      <c r="E14" s="833"/>
      <c r="F14" s="820" t="s">
        <v>2407</v>
      </c>
      <c r="G14" s="821"/>
      <c r="H14" s="796"/>
      <c r="I14" s="892"/>
      <c r="J14" s="3986"/>
      <c r="K14" s="3991"/>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4" t="s">
        <v>2410</v>
      </c>
      <c r="C15" s="3995"/>
      <c r="D15" s="828">
        <f>ROUND(D6*E15,0)</f>
        <v>0</v>
      </c>
      <c r="E15" s="829">
        <v>5.5E-2</v>
      </c>
      <c r="F15" s="820" t="s">
        <v>2411</v>
      </c>
      <c r="G15" s="807"/>
      <c r="H15" s="796"/>
      <c r="I15" s="892"/>
      <c r="J15" s="3986">
        <v>2</v>
      </c>
      <c r="K15" s="3989"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4" t="s">
        <v>2418</v>
      </c>
      <c r="C16" s="3995"/>
      <c r="D16" s="834">
        <f>D6*E16</f>
        <v>0</v>
      </c>
      <c r="E16" s="835"/>
      <c r="F16" s="823" t="s">
        <v>2419</v>
      </c>
      <c r="G16" s="807"/>
      <c r="H16" s="796"/>
      <c r="I16" s="892"/>
      <c r="J16" s="3986"/>
      <c r="K16" s="3990"/>
      <c r="L16" s="902" t="s">
        <v>2420</v>
      </c>
      <c r="M16" s="903"/>
      <c r="N16" s="903"/>
      <c r="O16" s="904"/>
      <c r="P16" s="833">
        <v>365</v>
      </c>
      <c r="Q16" s="800"/>
      <c r="R16" s="940">
        <f>ROUND(M16*N16*O16*P16/10000,0)</f>
        <v>0</v>
      </c>
      <c r="S16" s="931"/>
      <c r="T16" s="931"/>
      <c r="U16" s="931"/>
      <c r="V16" s="892"/>
    </row>
    <row r="17" spans="1:22" s="778" customFormat="1" ht="13.15" customHeight="1">
      <c r="A17" s="836">
        <v>4</v>
      </c>
      <c r="B17" s="3996" t="s">
        <v>2421</v>
      </c>
      <c r="C17" s="3997"/>
      <c r="D17" s="837">
        <f>ROUND(D6*E17,0)</f>
        <v>0</v>
      </c>
      <c r="E17" s="838"/>
      <c r="F17" s="839" t="s">
        <v>2422</v>
      </c>
      <c r="G17" s="807"/>
      <c r="H17" s="796"/>
      <c r="I17" s="892"/>
      <c r="J17" s="3986"/>
      <c r="K17" s="3990"/>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3986"/>
      <c r="K18" s="3990"/>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3986"/>
      <c r="K19" s="3991"/>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3986">
        <v>3</v>
      </c>
      <c r="K20" s="3989"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3986"/>
      <c r="K21" s="3990"/>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3986"/>
      <c r="K22" s="3990"/>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3986"/>
      <c r="K23" s="3990"/>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3986"/>
      <c r="K24" s="3991"/>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3987">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3988"/>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98" t="s">
        <v>2357</v>
      </c>
      <c r="K32" s="3999"/>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92" t="s">
        <v>2367</v>
      </c>
      <c r="K33" s="3993"/>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92" t="s">
        <v>2368</v>
      </c>
      <c r="K34" s="3993"/>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3986">
        <v>1</v>
      </c>
      <c r="K36" s="3989"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3986"/>
      <c r="K37" s="3990"/>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3986"/>
      <c r="K38" s="3990"/>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3986"/>
      <c r="K39" s="3990"/>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3986"/>
      <c r="K40" s="3991"/>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3987">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3988"/>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631</v>
      </c>
      <c r="D12" s="744">
        <f>'数据-汇总表'!E5</f>
        <v>52558.125</v>
      </c>
      <c r="E12" s="744">
        <f>'数据-取费表'!B27</f>
        <v>120</v>
      </c>
      <c r="F12" s="753"/>
      <c r="G12" s="749"/>
    </row>
    <row r="13" spans="1:25" s="713" customFormat="1" ht="13.5" customHeight="1">
      <c r="A13" s="755" t="s">
        <v>2480</v>
      </c>
      <c r="B13" s="756" t="s">
        <v>2481</v>
      </c>
      <c r="C13" s="757">
        <f>ROUND(D13*E13/10000,0)</f>
        <v>210</v>
      </c>
      <c r="D13" s="744">
        <f>'数据-汇总表'!E6</f>
        <v>17519.375</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0.90500000000000003</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906" t="s">
        <v>1131</v>
      </c>
      <c r="D4" s="3907"/>
      <c r="E4" s="3921" t="s">
        <v>1132</v>
      </c>
      <c r="F4" s="3922"/>
      <c r="G4" s="3906" t="s">
        <v>1133</v>
      </c>
      <c r="H4" s="3907"/>
      <c r="I4" s="3906" t="s">
        <v>1134</v>
      </c>
      <c r="J4" s="3907"/>
      <c r="K4" s="380" t="s">
        <v>1135</v>
      </c>
      <c r="L4" s="381"/>
      <c r="M4" s="382"/>
      <c r="N4" s="382"/>
      <c r="O4" s="382"/>
      <c r="P4" s="3883" t="s">
        <v>1136</v>
      </c>
      <c r="Q4" s="3884"/>
      <c r="R4" s="3874" t="s">
        <v>1132</v>
      </c>
      <c r="S4" s="3875"/>
      <c r="T4" s="3874" t="s">
        <v>1133</v>
      </c>
      <c r="U4" s="3875"/>
      <c r="V4" s="3889" t="s">
        <v>1134</v>
      </c>
      <c r="W4" s="3889"/>
      <c r="X4" s="448"/>
      <c r="Y4" s="3874" t="s">
        <v>1136</v>
      </c>
      <c r="Z4" s="3875"/>
      <c r="AA4" s="3880" t="s">
        <v>1132</v>
      </c>
      <c r="AB4" s="3889" t="s">
        <v>1133</v>
      </c>
      <c r="AC4" s="3880" t="s">
        <v>1134</v>
      </c>
    </row>
    <row r="5" spans="1:29" ht="15">
      <c r="A5" s="227"/>
      <c r="B5" s="228"/>
      <c r="C5" s="3908" t="s">
        <v>1137</v>
      </c>
      <c r="D5" s="3909"/>
      <c r="E5" s="3923" t="s">
        <v>1211</v>
      </c>
      <c r="F5" s="3924"/>
      <c r="G5" s="3908" t="s">
        <v>1212</v>
      </c>
      <c r="H5" s="3909"/>
      <c r="I5" s="3908" t="s">
        <v>1213</v>
      </c>
      <c r="J5" s="3909"/>
      <c r="K5" s="380"/>
      <c r="L5" s="381"/>
      <c r="M5" s="382"/>
      <c r="N5" s="382"/>
      <c r="O5" s="382"/>
      <c r="P5" s="3885"/>
      <c r="Q5" s="3886"/>
      <c r="R5" s="3876"/>
      <c r="S5" s="3877"/>
      <c r="T5" s="3876"/>
      <c r="U5" s="3877"/>
      <c r="V5" s="3889"/>
      <c r="W5" s="3889"/>
      <c r="X5" s="448"/>
      <c r="Y5" s="3876"/>
      <c r="Z5" s="3877"/>
      <c r="AA5" s="3881"/>
      <c r="AB5" s="3889"/>
      <c r="AC5" s="3881"/>
    </row>
    <row r="6" spans="1:29" ht="15">
      <c r="A6" s="229"/>
      <c r="B6" s="230"/>
      <c r="C6" s="3903" t="s">
        <v>1138</v>
      </c>
      <c r="D6" s="3904"/>
      <c r="E6" s="3919" t="s">
        <v>1138</v>
      </c>
      <c r="F6" s="3920"/>
      <c r="G6" s="3903" t="s">
        <v>1138</v>
      </c>
      <c r="H6" s="3904"/>
      <c r="I6" s="3903" t="s">
        <v>1138</v>
      </c>
      <c r="J6" s="3904"/>
      <c r="K6" s="380" t="s">
        <v>1139</v>
      </c>
      <c r="L6" s="381"/>
      <c r="M6" s="382"/>
      <c r="N6" s="382"/>
      <c r="O6" s="382"/>
      <c r="P6" s="3887"/>
      <c r="Q6" s="3888"/>
      <c r="R6" s="3876"/>
      <c r="S6" s="3877"/>
      <c r="T6" s="3878"/>
      <c r="U6" s="3879"/>
      <c r="V6" s="3889"/>
      <c r="W6" s="3889"/>
      <c r="X6" s="448"/>
      <c r="Y6" s="3878"/>
      <c r="Z6" s="3879"/>
      <c r="AA6" s="3882"/>
      <c r="AB6" s="3889"/>
      <c r="AC6" s="3882"/>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95" t="s">
        <v>1141</v>
      </c>
      <c r="Q7" s="3905"/>
      <c r="R7" s="449" t="s">
        <v>1142</v>
      </c>
      <c r="S7" s="450">
        <f t="shared" ref="S7:S15" si="0">F7</f>
        <v>0</v>
      </c>
      <c r="T7" s="449" t="s">
        <v>1142</v>
      </c>
      <c r="U7" s="450">
        <f t="shared" ref="U7:U15" si="1">H7</f>
        <v>0</v>
      </c>
      <c r="V7" s="449" t="s">
        <v>1142</v>
      </c>
      <c r="W7" s="450">
        <f t="shared" ref="W7:W15" si="2">J7</f>
        <v>0</v>
      </c>
      <c r="X7" s="451"/>
      <c r="Y7" s="3895" t="s">
        <v>1141</v>
      </c>
      <c r="Z7" s="3896"/>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95" t="s">
        <v>1145</v>
      </c>
      <c r="Q8" s="3896"/>
      <c r="R8" s="449" t="s">
        <v>1142</v>
      </c>
      <c r="S8" s="450">
        <f t="shared" si="0"/>
        <v>0</v>
      </c>
      <c r="T8" s="449" t="s">
        <v>1142</v>
      </c>
      <c r="U8" s="450">
        <f t="shared" si="1"/>
        <v>0</v>
      </c>
      <c r="V8" s="449" t="s">
        <v>1142</v>
      </c>
      <c r="W8" s="450">
        <f t="shared" si="2"/>
        <v>0</v>
      </c>
      <c r="X8" s="451"/>
      <c r="Y8" s="3895" t="s">
        <v>1145</v>
      </c>
      <c r="Z8" s="3896"/>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90" t="s">
        <v>1147</v>
      </c>
      <c r="Q9" s="452" t="str">
        <f t="shared" ref="Q9:Q15" si="6">B9</f>
        <v>用途</v>
      </c>
      <c r="R9" s="449" t="s">
        <v>1142</v>
      </c>
      <c r="S9" s="450">
        <f t="shared" si="0"/>
        <v>100</v>
      </c>
      <c r="T9" s="449" t="s">
        <v>1142</v>
      </c>
      <c r="U9" s="450">
        <f t="shared" si="1"/>
        <v>100</v>
      </c>
      <c r="V9" s="449" t="s">
        <v>1142</v>
      </c>
      <c r="W9" s="450">
        <f t="shared" si="2"/>
        <v>100</v>
      </c>
      <c r="X9" s="451"/>
      <c r="Y9" s="3856"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90"/>
      <c r="Q11" s="452" t="str">
        <f t="shared" si="6"/>
        <v>容积率</v>
      </c>
      <c r="R11" s="449" t="s">
        <v>1142</v>
      </c>
      <c r="S11" s="450" t="e">
        <f t="shared" si="0"/>
        <v>#N/A</v>
      </c>
      <c r="T11" s="449" t="s">
        <v>1142</v>
      </c>
      <c r="U11" s="450" t="e">
        <f t="shared" si="1"/>
        <v>#N/A</v>
      </c>
      <c r="V11" s="449" t="s">
        <v>1142</v>
      </c>
      <c r="W11" s="450" t="e">
        <f t="shared" si="2"/>
        <v>#N/A</v>
      </c>
      <c r="X11" s="451"/>
      <c r="Y11" s="3856"/>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90"/>
      <c r="Q14" s="452">
        <f t="shared" si="6"/>
        <v>111</v>
      </c>
      <c r="R14" s="449" t="s">
        <v>1142</v>
      </c>
      <c r="S14" s="450">
        <f t="shared" si="0"/>
        <v>100</v>
      </c>
      <c r="T14" s="449" t="s">
        <v>1142</v>
      </c>
      <c r="U14" s="450">
        <f t="shared" si="1"/>
        <v>100</v>
      </c>
      <c r="V14" s="449" t="s">
        <v>1142</v>
      </c>
      <c r="W14" s="450">
        <f t="shared" si="2"/>
        <v>100</v>
      </c>
      <c r="X14" s="451"/>
      <c r="Y14" s="3856"/>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97" t="s">
        <v>1154</v>
      </c>
      <c r="Q15" s="387" t="str">
        <f t="shared" si="6"/>
        <v>商业繁华度</v>
      </c>
      <c r="R15" s="453" t="s">
        <v>1142</v>
      </c>
      <c r="S15" s="454">
        <f t="shared" si="0"/>
        <v>100</v>
      </c>
      <c r="T15" s="453" t="s">
        <v>1142</v>
      </c>
      <c r="U15" s="454">
        <f t="shared" si="1"/>
        <v>100</v>
      </c>
      <c r="V15" s="453" t="s">
        <v>1142</v>
      </c>
      <c r="W15" s="454">
        <f t="shared" si="2"/>
        <v>100</v>
      </c>
      <c r="X15" s="448"/>
      <c r="Y15" s="3897"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8"/>
      <c r="Q16" s="387"/>
      <c r="R16" s="453"/>
      <c r="S16" s="454"/>
      <c r="T16" s="453"/>
      <c r="U16" s="454"/>
      <c r="V16" s="453"/>
      <c r="W16" s="454"/>
      <c r="X16" s="448"/>
      <c r="Y16" s="3898"/>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98"/>
      <c r="Q17" s="387" t="str">
        <f>B17</f>
        <v>交通便捷度</v>
      </c>
      <c r="R17" s="453" t="s">
        <v>1142</v>
      </c>
      <c r="S17" s="454">
        <f>F17</f>
        <v>100</v>
      </c>
      <c r="T17" s="453" t="s">
        <v>1142</v>
      </c>
      <c r="U17" s="454">
        <f>H17</f>
        <v>100</v>
      </c>
      <c r="V17" s="453" t="s">
        <v>1142</v>
      </c>
      <c r="W17" s="454">
        <f>J17</f>
        <v>100</v>
      </c>
      <c r="X17" s="448"/>
      <c r="Y17" s="3898"/>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8"/>
      <c r="Q18" s="387"/>
      <c r="R18" s="453"/>
      <c r="S18" s="454"/>
      <c r="T18" s="453"/>
      <c r="U18" s="454"/>
      <c r="V18" s="453"/>
      <c r="W18" s="454"/>
      <c r="X18" s="448"/>
      <c r="Y18" s="3898"/>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98"/>
      <c r="Q19" s="387" t="str">
        <f>B19</f>
        <v>公共配套设施</v>
      </c>
      <c r="R19" s="453" t="s">
        <v>1142</v>
      </c>
      <c r="S19" s="454">
        <f>F19</f>
        <v>100</v>
      </c>
      <c r="T19" s="453" t="s">
        <v>1142</v>
      </c>
      <c r="U19" s="454">
        <f>H19</f>
        <v>100</v>
      </c>
      <c r="V19" s="453" t="s">
        <v>1142</v>
      </c>
      <c r="W19" s="454">
        <f>J19</f>
        <v>100</v>
      </c>
      <c r="X19" s="448"/>
      <c r="Y19" s="3898"/>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98"/>
      <c r="Q20" s="387"/>
      <c r="R20" s="453"/>
      <c r="S20" s="454"/>
      <c r="T20" s="453"/>
      <c r="U20" s="454"/>
      <c r="V20" s="453"/>
      <c r="W20" s="454"/>
      <c r="X20" s="448"/>
      <c r="Y20" s="3898"/>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98"/>
      <c r="Q21" s="387" t="str">
        <f>B21</f>
        <v>基础设施水平</v>
      </c>
      <c r="R21" s="453" t="s">
        <v>1142</v>
      </c>
      <c r="S21" s="454">
        <f>F21</f>
        <v>100</v>
      </c>
      <c r="T21" s="453" t="s">
        <v>1142</v>
      </c>
      <c r="U21" s="454">
        <f>H21</f>
        <v>100</v>
      </c>
      <c r="V21" s="453" t="s">
        <v>1142</v>
      </c>
      <c r="W21" s="454">
        <f>J21</f>
        <v>100</v>
      </c>
      <c r="X21" s="448"/>
      <c r="Y21" s="3898"/>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98"/>
      <c r="Q22" s="387"/>
      <c r="R22" s="453"/>
      <c r="S22" s="454"/>
      <c r="T22" s="453"/>
      <c r="U22" s="454"/>
      <c r="V22" s="453"/>
      <c r="W22" s="454"/>
      <c r="X22" s="448"/>
      <c r="Y22" s="3898"/>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98"/>
      <c r="Q23" s="387" t="str">
        <f>B23</f>
        <v>自然及人文环境</v>
      </c>
      <c r="R23" s="453" t="s">
        <v>1142</v>
      </c>
      <c r="S23" s="454">
        <f>F23</f>
        <v>100</v>
      </c>
      <c r="T23" s="453" t="s">
        <v>1142</v>
      </c>
      <c r="U23" s="454">
        <f>H23</f>
        <v>100</v>
      </c>
      <c r="V23" s="453" t="s">
        <v>1142</v>
      </c>
      <c r="W23" s="454">
        <f>J23</f>
        <v>100</v>
      </c>
      <c r="X23" s="448"/>
      <c r="Y23" s="3898"/>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98"/>
      <c r="Q24" s="387"/>
      <c r="R24" s="453"/>
      <c r="S24" s="454"/>
      <c r="T24" s="453"/>
      <c r="U24" s="454"/>
      <c r="V24" s="453"/>
      <c r="W24" s="454"/>
      <c r="X24" s="448"/>
      <c r="Y24" s="3898"/>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98"/>
      <c r="Q25" s="387" t="str">
        <f t="shared" ref="Q25:Q46" si="8">B25</f>
        <v>临街状况</v>
      </c>
      <c r="R25" s="453" t="s">
        <v>1142</v>
      </c>
      <c r="S25" s="454">
        <f>F25</f>
        <v>100</v>
      </c>
      <c r="T25" s="453" t="s">
        <v>1142</v>
      </c>
      <c r="U25" s="454">
        <f>H25</f>
        <v>100</v>
      </c>
      <c r="V25" s="453" t="s">
        <v>1142</v>
      </c>
      <c r="W25" s="454">
        <f>J25</f>
        <v>100</v>
      </c>
      <c r="X25" s="448"/>
      <c r="Y25" s="3898"/>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98"/>
      <c r="Q26" s="387" t="str">
        <f t="shared" si="8"/>
        <v>平面位置/可视性</v>
      </c>
      <c r="R26" s="453" t="s">
        <v>1142</v>
      </c>
      <c r="S26" s="454">
        <f>F26</f>
        <v>100</v>
      </c>
      <c r="T26" s="453" t="s">
        <v>1142</v>
      </c>
      <c r="U26" s="454">
        <f>H26</f>
        <v>100</v>
      </c>
      <c r="V26" s="453" t="s">
        <v>1142</v>
      </c>
      <c r="W26" s="454">
        <f>J26</f>
        <v>100</v>
      </c>
      <c r="X26" s="448"/>
      <c r="Y26" s="3898"/>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98"/>
      <c r="Q27" s="452" t="str">
        <f t="shared" si="8"/>
        <v>人流量</v>
      </c>
      <c r="R27" s="449" t="s">
        <v>1142</v>
      </c>
      <c r="S27" s="450">
        <f>F27</f>
        <v>100</v>
      </c>
      <c r="T27" s="449" t="s">
        <v>1142</v>
      </c>
      <c r="U27" s="450">
        <f>H27</f>
        <v>100</v>
      </c>
      <c r="V27" s="449" t="s">
        <v>1142</v>
      </c>
      <c r="W27" s="450">
        <f>J27</f>
        <v>100</v>
      </c>
      <c r="X27" s="451"/>
      <c r="Y27" s="3898"/>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98"/>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98"/>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98"/>
      <c r="Q29" s="387">
        <f t="shared" si="8"/>
        <v>111</v>
      </c>
      <c r="R29" s="453" t="s">
        <v>1142</v>
      </c>
      <c r="S29" s="454">
        <f t="shared" si="9"/>
        <v>100</v>
      </c>
      <c r="T29" s="453" t="s">
        <v>1142</v>
      </c>
      <c r="U29" s="454">
        <f t="shared" si="10"/>
        <v>100</v>
      </c>
      <c r="V29" s="453" t="s">
        <v>1142</v>
      </c>
      <c r="W29" s="454">
        <f t="shared" si="11"/>
        <v>100</v>
      </c>
      <c r="X29" s="448"/>
      <c r="Y29" s="3898"/>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98"/>
      <c r="Q30" s="387">
        <f t="shared" si="8"/>
        <v>111</v>
      </c>
      <c r="R30" s="453" t="s">
        <v>1142</v>
      </c>
      <c r="S30" s="454">
        <f t="shared" si="9"/>
        <v>100</v>
      </c>
      <c r="T30" s="453" t="s">
        <v>1142</v>
      </c>
      <c r="U30" s="454">
        <f t="shared" si="10"/>
        <v>100</v>
      </c>
      <c r="V30" s="453" t="s">
        <v>1142</v>
      </c>
      <c r="W30" s="454">
        <f t="shared" si="11"/>
        <v>100</v>
      </c>
      <c r="X30" s="448"/>
      <c r="Y30" s="3898"/>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98"/>
      <c r="Q31" s="387">
        <f t="shared" si="8"/>
        <v>111</v>
      </c>
      <c r="R31" s="453" t="s">
        <v>1142</v>
      </c>
      <c r="S31" s="454">
        <f t="shared" si="9"/>
        <v>100</v>
      </c>
      <c r="T31" s="453" t="s">
        <v>1142</v>
      </c>
      <c r="U31" s="454">
        <f t="shared" si="10"/>
        <v>100</v>
      </c>
      <c r="V31" s="453" t="s">
        <v>1142</v>
      </c>
      <c r="W31" s="454">
        <f t="shared" si="11"/>
        <v>100</v>
      </c>
      <c r="X31" s="448"/>
      <c r="Y31" s="3898"/>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99" t="s">
        <v>1161</v>
      </c>
      <c r="Q32" s="387" t="str">
        <f t="shared" si="8"/>
        <v>商业类型</v>
      </c>
      <c r="R32" s="453" t="s">
        <v>1142</v>
      </c>
      <c r="S32" s="454">
        <f t="shared" si="9"/>
        <v>100</v>
      </c>
      <c r="T32" s="453" t="s">
        <v>1142</v>
      </c>
      <c r="U32" s="454">
        <f t="shared" si="10"/>
        <v>100</v>
      </c>
      <c r="V32" s="453" t="s">
        <v>1142</v>
      </c>
      <c r="W32" s="454">
        <f t="shared" si="11"/>
        <v>100</v>
      </c>
      <c r="X32" s="448"/>
      <c r="Y32" s="3900"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900"/>
      <c r="Q33" s="455" t="str">
        <f t="shared" si="8"/>
        <v>项目建筑规模</v>
      </c>
      <c r="R33" s="456" t="s">
        <v>1142</v>
      </c>
      <c r="S33" s="457" t="e">
        <f t="shared" si="9"/>
        <v>#N/A</v>
      </c>
      <c r="T33" s="456" t="s">
        <v>1142</v>
      </c>
      <c r="U33" s="457" t="e">
        <f t="shared" si="10"/>
        <v>#N/A</v>
      </c>
      <c r="V33" s="456" t="s">
        <v>1142</v>
      </c>
      <c r="W33" s="457" t="e">
        <f t="shared" si="11"/>
        <v>#N/A</v>
      </c>
      <c r="X33" s="458"/>
      <c r="Y33" s="3900"/>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900"/>
      <c r="Q34" s="387" t="str">
        <f t="shared" si="8"/>
        <v>建筑结构</v>
      </c>
      <c r="R34" s="453" t="s">
        <v>1142</v>
      </c>
      <c r="S34" s="454">
        <f t="shared" si="9"/>
        <v>100</v>
      </c>
      <c r="T34" s="453" t="s">
        <v>1142</v>
      </c>
      <c r="U34" s="454">
        <f t="shared" si="10"/>
        <v>100</v>
      </c>
      <c r="V34" s="453" t="s">
        <v>1142</v>
      </c>
      <c r="W34" s="454">
        <f t="shared" si="11"/>
        <v>100</v>
      </c>
      <c r="X34" s="448"/>
      <c r="Y34" s="3900"/>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900"/>
      <c r="Q35" s="387" t="str">
        <f t="shared" si="8"/>
        <v>公共部分装修</v>
      </c>
      <c r="R35" s="453" t="s">
        <v>1142</v>
      </c>
      <c r="S35" s="454">
        <f t="shared" si="9"/>
        <v>100</v>
      </c>
      <c r="T35" s="453" t="s">
        <v>1142</v>
      </c>
      <c r="U35" s="454">
        <f t="shared" si="10"/>
        <v>100</v>
      </c>
      <c r="V35" s="453" t="s">
        <v>1142</v>
      </c>
      <c r="W35" s="454">
        <f t="shared" si="11"/>
        <v>100</v>
      </c>
      <c r="X35" s="448"/>
      <c r="Y35" s="3900"/>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900"/>
      <c r="Q36" s="387" t="str">
        <f t="shared" si="8"/>
        <v>成新度</v>
      </c>
      <c r="R36" s="453" t="s">
        <v>1142</v>
      </c>
      <c r="S36" s="454" t="e">
        <f t="shared" si="9"/>
        <v>#N/A</v>
      </c>
      <c r="T36" s="453" t="s">
        <v>1142</v>
      </c>
      <c r="U36" s="454" t="e">
        <f t="shared" si="10"/>
        <v>#N/A</v>
      </c>
      <c r="V36" s="453" t="s">
        <v>1142</v>
      </c>
      <c r="W36" s="454" t="e">
        <f t="shared" si="11"/>
        <v>#N/A</v>
      </c>
      <c r="X36" s="448"/>
      <c r="Y36" s="3900"/>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900"/>
      <c r="Q37" s="452" t="str">
        <f t="shared" si="8"/>
        <v>市政基础设施</v>
      </c>
      <c r="R37" s="449" t="s">
        <v>1142</v>
      </c>
      <c r="S37" s="450">
        <f t="shared" si="9"/>
        <v>100</v>
      </c>
      <c r="T37" s="449" t="s">
        <v>1142</v>
      </c>
      <c r="U37" s="450">
        <f t="shared" si="10"/>
        <v>100</v>
      </c>
      <c r="V37" s="449" t="s">
        <v>1142</v>
      </c>
      <c r="W37" s="450">
        <f t="shared" si="11"/>
        <v>100</v>
      </c>
      <c r="X37" s="451"/>
      <c r="Y37" s="3900"/>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900" t="s">
        <v>1161</v>
      </c>
      <c r="Q38" s="387" t="str">
        <f t="shared" si="8"/>
        <v>业态</v>
      </c>
      <c r="R38" s="453" t="s">
        <v>1142</v>
      </c>
      <c r="S38" s="454">
        <f t="shared" si="9"/>
        <v>100</v>
      </c>
      <c r="T38" s="453" t="s">
        <v>1142</v>
      </c>
      <c r="U38" s="454">
        <f t="shared" si="10"/>
        <v>100</v>
      </c>
      <c r="V38" s="453" t="s">
        <v>1142</v>
      </c>
      <c r="W38" s="454">
        <f t="shared" si="11"/>
        <v>100</v>
      </c>
      <c r="X38" s="448"/>
      <c r="Y38" s="3900"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900"/>
      <c r="Q39" s="387" t="str">
        <f t="shared" si="8"/>
        <v>层高</v>
      </c>
      <c r="R39" s="453" t="s">
        <v>1142</v>
      </c>
      <c r="S39" s="454">
        <f t="shared" si="9"/>
        <v>100</v>
      </c>
      <c r="T39" s="453" t="s">
        <v>1142</v>
      </c>
      <c r="U39" s="454">
        <f t="shared" si="10"/>
        <v>100</v>
      </c>
      <c r="V39" s="453" t="s">
        <v>1142</v>
      </c>
      <c r="W39" s="454">
        <f t="shared" si="11"/>
        <v>100</v>
      </c>
      <c r="X39" s="448"/>
      <c r="Y39" s="3900"/>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900"/>
      <c r="Q40" s="387" t="str">
        <f t="shared" si="8"/>
        <v>单套建筑面积</v>
      </c>
      <c r="R40" s="453" t="s">
        <v>1142</v>
      </c>
      <c r="S40" s="454">
        <f t="shared" si="9"/>
        <v>100</v>
      </c>
      <c r="T40" s="453" t="s">
        <v>1142</v>
      </c>
      <c r="U40" s="454">
        <f t="shared" si="10"/>
        <v>100</v>
      </c>
      <c r="V40" s="453" t="s">
        <v>1142</v>
      </c>
      <c r="W40" s="454">
        <f t="shared" si="11"/>
        <v>100</v>
      </c>
      <c r="X40" s="448"/>
      <c r="Y40" s="3900"/>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900"/>
      <c r="Q41" s="455" t="str">
        <f t="shared" si="8"/>
        <v>进深比</v>
      </c>
      <c r="R41" s="456" t="s">
        <v>1142</v>
      </c>
      <c r="S41" s="457">
        <f t="shared" si="9"/>
        <v>100</v>
      </c>
      <c r="T41" s="456" t="s">
        <v>1142</v>
      </c>
      <c r="U41" s="457">
        <f t="shared" si="10"/>
        <v>100</v>
      </c>
      <c r="V41" s="456" t="s">
        <v>1142</v>
      </c>
      <c r="W41" s="457">
        <f t="shared" si="11"/>
        <v>100</v>
      </c>
      <c r="X41" s="458"/>
      <c r="Y41" s="3900"/>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900"/>
      <c r="Q42" s="387" t="str">
        <f t="shared" si="8"/>
        <v>内部装修</v>
      </c>
      <c r="R42" s="453" t="s">
        <v>1142</v>
      </c>
      <c r="S42" s="454">
        <f t="shared" si="9"/>
        <v>100</v>
      </c>
      <c r="T42" s="453" t="s">
        <v>1142</v>
      </c>
      <c r="U42" s="454">
        <f t="shared" si="10"/>
        <v>100</v>
      </c>
      <c r="V42" s="453" t="s">
        <v>1142</v>
      </c>
      <c r="W42" s="454">
        <f t="shared" si="11"/>
        <v>100</v>
      </c>
      <c r="X42" s="448"/>
      <c r="Y42" s="3900"/>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900"/>
      <c r="Q43" s="387" t="str">
        <f t="shared" si="8"/>
        <v>内部装修维护情况</v>
      </c>
      <c r="R43" s="453" t="s">
        <v>1142</v>
      </c>
      <c r="S43" s="454">
        <f t="shared" si="9"/>
        <v>100</v>
      </c>
      <c r="T43" s="453" t="s">
        <v>1142</v>
      </c>
      <c r="U43" s="454">
        <f t="shared" si="10"/>
        <v>100</v>
      </c>
      <c r="V43" s="453" t="s">
        <v>1142</v>
      </c>
      <c r="W43" s="454">
        <f t="shared" si="11"/>
        <v>100</v>
      </c>
      <c r="X43" s="448"/>
      <c r="Y43" s="3900"/>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900"/>
      <c r="Q44" s="452">
        <f t="shared" si="8"/>
        <v>111</v>
      </c>
      <c r="R44" s="449" t="s">
        <v>1142</v>
      </c>
      <c r="S44" s="450">
        <f t="shared" si="9"/>
        <v>100</v>
      </c>
      <c r="T44" s="449" t="s">
        <v>1142</v>
      </c>
      <c r="U44" s="450">
        <f t="shared" si="10"/>
        <v>100</v>
      </c>
      <c r="V44" s="449" t="s">
        <v>1142</v>
      </c>
      <c r="W44" s="450">
        <f t="shared" si="11"/>
        <v>100</v>
      </c>
      <c r="X44" s="451"/>
      <c r="Y44" s="3900"/>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900"/>
      <c r="Q45" s="387">
        <f t="shared" si="8"/>
        <v>111</v>
      </c>
      <c r="R45" s="453" t="s">
        <v>1142</v>
      </c>
      <c r="S45" s="454">
        <f t="shared" si="9"/>
        <v>100</v>
      </c>
      <c r="T45" s="453" t="s">
        <v>1142</v>
      </c>
      <c r="U45" s="454">
        <f t="shared" si="10"/>
        <v>100</v>
      </c>
      <c r="V45" s="453" t="s">
        <v>1142</v>
      </c>
      <c r="W45" s="454">
        <f t="shared" si="11"/>
        <v>100</v>
      </c>
      <c r="X45" s="448"/>
      <c r="Y45" s="3900"/>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1"/>
      <c r="Q46" s="387">
        <f t="shared" si="8"/>
        <v>111</v>
      </c>
      <c r="R46" s="453" t="s">
        <v>1142</v>
      </c>
      <c r="S46" s="454">
        <f t="shared" si="9"/>
        <v>100</v>
      </c>
      <c r="T46" s="453" t="s">
        <v>1142</v>
      </c>
      <c r="U46" s="454">
        <f t="shared" si="10"/>
        <v>100</v>
      </c>
      <c r="V46" s="453" t="s">
        <v>1142</v>
      </c>
      <c r="W46" s="454">
        <f t="shared" si="11"/>
        <v>100</v>
      </c>
      <c r="X46" s="448"/>
      <c r="Y46" s="3981"/>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90" t="str">
        <f>A47</f>
        <v>成交单价（元/平方米）</v>
      </c>
      <c r="Q47" s="3890"/>
      <c r="R47" s="3979">
        <f>E47</f>
        <v>0</v>
      </c>
      <c r="S47" s="3979"/>
      <c r="T47" s="3979">
        <f>G47</f>
        <v>0</v>
      </c>
      <c r="U47" s="3979"/>
      <c r="V47" s="3979">
        <f>I47</f>
        <v>0</v>
      </c>
      <c r="W47" s="3979"/>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90" t="str">
        <f>A48</f>
        <v>比较价格（元/平方米）</v>
      </c>
      <c r="Q48" s="3890"/>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892" t="str">
        <f>A49</f>
        <v>估价对象XX用房的比较价格（楼面单价，元/平方米）</v>
      </c>
      <c r="Q49" s="3893"/>
      <c r="R49" s="3980" t="e">
        <f>IF(F1="售价",ROUND(IF(D48="简单平均",AVERAGE(R48:V48),R48*F48+T48*H48+V48*J48),0),ROUND(IF(D48="简单平均",AVERAGE(R48:V48),R48*F48+T48*H48+V48*J48),1))</f>
        <v>#DIV/0!</v>
      </c>
      <c r="S49" s="3980"/>
      <c r="T49" s="3980"/>
      <c r="U49" s="3980"/>
      <c r="V49" s="3980"/>
      <c r="W49" s="3980"/>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906" t="s">
        <v>1131</v>
      </c>
      <c r="D4" s="3907"/>
      <c r="E4" s="3921" t="s">
        <v>1132</v>
      </c>
      <c r="F4" s="3922"/>
      <c r="G4" s="3906" t="s">
        <v>1133</v>
      </c>
      <c r="H4" s="3907"/>
      <c r="I4" s="3906" t="s">
        <v>1134</v>
      </c>
      <c r="J4" s="3907"/>
      <c r="K4" s="380" t="s">
        <v>1135</v>
      </c>
      <c r="L4" s="381"/>
      <c r="M4" s="382"/>
      <c r="N4" s="382"/>
      <c r="O4" s="382"/>
      <c r="P4" s="4005" t="s">
        <v>1136</v>
      </c>
      <c r="Q4" s="3884"/>
      <c r="R4" s="3874" t="s">
        <v>1132</v>
      </c>
      <c r="S4" s="3875"/>
      <c r="T4" s="3874" t="s">
        <v>1133</v>
      </c>
      <c r="U4" s="3875"/>
      <c r="V4" s="3889" t="s">
        <v>1134</v>
      </c>
      <c r="W4" s="3889"/>
      <c r="X4" s="448"/>
      <c r="Y4" s="3874" t="s">
        <v>1136</v>
      </c>
      <c r="Z4" s="3875"/>
      <c r="AA4" s="3880" t="s">
        <v>1132</v>
      </c>
      <c r="AB4" s="3880" t="s">
        <v>1133</v>
      </c>
      <c r="AC4" s="3880" t="s">
        <v>1134</v>
      </c>
    </row>
    <row r="5" spans="1:29" ht="15">
      <c r="A5" s="227"/>
      <c r="B5" s="228"/>
      <c r="C5" s="3908" t="s">
        <v>1137</v>
      </c>
      <c r="D5" s="3909"/>
      <c r="E5" s="3923" t="s">
        <v>1211</v>
      </c>
      <c r="F5" s="3924"/>
      <c r="G5" s="3908" t="s">
        <v>1212</v>
      </c>
      <c r="H5" s="3909"/>
      <c r="I5" s="3908" t="s">
        <v>1213</v>
      </c>
      <c r="J5" s="3909"/>
      <c r="K5" s="380"/>
      <c r="L5" s="381"/>
      <c r="M5" s="382"/>
      <c r="N5" s="382"/>
      <c r="O5" s="382"/>
      <c r="P5" s="4006"/>
      <c r="Q5" s="3886"/>
      <c r="R5" s="3876"/>
      <c r="S5" s="3877"/>
      <c r="T5" s="3876"/>
      <c r="U5" s="3877"/>
      <c r="V5" s="3889"/>
      <c r="W5" s="3889"/>
      <c r="X5" s="448"/>
      <c r="Y5" s="3876"/>
      <c r="Z5" s="3877"/>
      <c r="AA5" s="3881"/>
      <c r="AB5" s="3881"/>
      <c r="AC5" s="3881"/>
    </row>
    <row r="6" spans="1:29" ht="15">
      <c r="A6" s="229"/>
      <c r="B6" s="230"/>
      <c r="C6" s="3903" t="s">
        <v>1138</v>
      </c>
      <c r="D6" s="3904"/>
      <c r="E6" s="3919" t="s">
        <v>1138</v>
      </c>
      <c r="F6" s="3920"/>
      <c r="G6" s="3903" t="s">
        <v>1138</v>
      </c>
      <c r="H6" s="3904"/>
      <c r="I6" s="3903" t="s">
        <v>1138</v>
      </c>
      <c r="J6" s="3904"/>
      <c r="K6" s="380" t="s">
        <v>1139</v>
      </c>
      <c r="L6" s="381"/>
      <c r="M6" s="382"/>
      <c r="N6" s="382"/>
      <c r="O6" s="382"/>
      <c r="P6" s="4007"/>
      <c r="Q6" s="3888"/>
      <c r="R6" s="3876"/>
      <c r="S6" s="3877"/>
      <c r="T6" s="3878"/>
      <c r="U6" s="3879"/>
      <c r="V6" s="3889"/>
      <c r="W6" s="3889"/>
      <c r="X6" s="448"/>
      <c r="Y6" s="3878"/>
      <c r="Z6" s="3879"/>
      <c r="AA6" s="3882"/>
      <c r="AB6" s="3882"/>
      <c r="AC6" s="3882"/>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905" t="s">
        <v>1141</v>
      </c>
      <c r="Q7" s="3905"/>
      <c r="R7" s="449" t="s">
        <v>1142</v>
      </c>
      <c r="S7" s="450">
        <f t="shared" ref="S7:S15" si="0">F7</f>
        <v>0</v>
      </c>
      <c r="T7" s="449" t="s">
        <v>1142</v>
      </c>
      <c r="U7" s="450">
        <f t="shared" ref="U7:U15" si="1">H7</f>
        <v>0</v>
      </c>
      <c r="V7" s="449" t="s">
        <v>1142</v>
      </c>
      <c r="W7" s="450">
        <f t="shared" ref="W7:W15" si="2">J7</f>
        <v>0</v>
      </c>
      <c r="X7" s="451"/>
      <c r="Y7" s="3895" t="s">
        <v>1141</v>
      </c>
      <c r="Z7" s="3896"/>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905" t="s">
        <v>1145</v>
      </c>
      <c r="Q8" s="3896"/>
      <c r="R8" s="449" t="s">
        <v>1142</v>
      </c>
      <c r="S8" s="450">
        <f t="shared" si="0"/>
        <v>0</v>
      </c>
      <c r="T8" s="449" t="s">
        <v>1142</v>
      </c>
      <c r="U8" s="450">
        <f t="shared" si="1"/>
        <v>0</v>
      </c>
      <c r="V8" s="449" t="s">
        <v>1142</v>
      </c>
      <c r="W8" s="450">
        <f t="shared" si="2"/>
        <v>0</v>
      </c>
      <c r="X8" s="451"/>
      <c r="Y8" s="3895" t="s">
        <v>1145</v>
      </c>
      <c r="Z8" s="3896"/>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90" t="s">
        <v>1147</v>
      </c>
      <c r="Q9" s="452" t="str">
        <f t="shared" ref="Q9:Q15" si="6">B9</f>
        <v>用途</v>
      </c>
      <c r="R9" s="449" t="s">
        <v>1142</v>
      </c>
      <c r="S9" s="450">
        <f t="shared" si="0"/>
        <v>100</v>
      </c>
      <c r="T9" s="449" t="s">
        <v>1142</v>
      </c>
      <c r="U9" s="450">
        <f t="shared" si="1"/>
        <v>100</v>
      </c>
      <c r="V9" s="449" t="s">
        <v>1142</v>
      </c>
      <c r="W9" s="450">
        <f t="shared" si="2"/>
        <v>100</v>
      </c>
      <c r="X9" s="451"/>
      <c r="Y9" s="3856"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90"/>
      <c r="Q11" s="452" t="str">
        <f t="shared" si="6"/>
        <v>容积率</v>
      </c>
      <c r="R11" s="449" t="s">
        <v>1142</v>
      </c>
      <c r="S11" s="450" t="e">
        <f t="shared" si="0"/>
        <v>#N/A</v>
      </c>
      <c r="T11" s="449" t="s">
        <v>1142</v>
      </c>
      <c r="U11" s="450" t="e">
        <f t="shared" si="1"/>
        <v>#N/A</v>
      </c>
      <c r="V11" s="449" t="s">
        <v>1142</v>
      </c>
      <c r="W11" s="450" t="e">
        <f t="shared" si="2"/>
        <v>#N/A</v>
      </c>
      <c r="X11" s="451"/>
      <c r="Y11" s="3856"/>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90"/>
      <c r="Q14" s="452">
        <f t="shared" si="6"/>
        <v>111</v>
      </c>
      <c r="R14" s="449" t="s">
        <v>1142</v>
      </c>
      <c r="S14" s="450">
        <f t="shared" si="0"/>
        <v>100</v>
      </c>
      <c r="T14" s="449" t="s">
        <v>1142</v>
      </c>
      <c r="U14" s="450">
        <f t="shared" si="1"/>
        <v>100</v>
      </c>
      <c r="V14" s="449" t="s">
        <v>1142</v>
      </c>
      <c r="W14" s="450">
        <f t="shared" si="2"/>
        <v>100</v>
      </c>
      <c r="X14" s="451"/>
      <c r="Y14" s="3856"/>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97" t="s">
        <v>1154</v>
      </c>
      <c r="Q15" s="387" t="str">
        <f t="shared" si="6"/>
        <v>办公集聚程度</v>
      </c>
      <c r="R15" s="453" t="s">
        <v>1142</v>
      </c>
      <c r="S15" s="454">
        <f t="shared" si="0"/>
        <v>100</v>
      </c>
      <c r="T15" s="453" t="s">
        <v>1142</v>
      </c>
      <c r="U15" s="454">
        <f t="shared" si="1"/>
        <v>100</v>
      </c>
      <c r="V15" s="453" t="s">
        <v>1142</v>
      </c>
      <c r="W15" s="454">
        <f t="shared" si="2"/>
        <v>100</v>
      </c>
      <c r="X15" s="448"/>
      <c r="Y15" s="3897"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98"/>
      <c r="Q16" s="387"/>
      <c r="R16" s="453"/>
      <c r="S16" s="454"/>
      <c r="T16" s="453"/>
      <c r="U16" s="454"/>
      <c r="V16" s="453"/>
      <c r="W16" s="454"/>
      <c r="X16" s="448"/>
      <c r="Y16" s="3898"/>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98"/>
      <c r="Q17" s="387" t="str">
        <f>B17</f>
        <v>交通便捷度</v>
      </c>
      <c r="R17" s="453" t="s">
        <v>1142</v>
      </c>
      <c r="S17" s="454">
        <f>F17</f>
        <v>100</v>
      </c>
      <c r="T17" s="453" t="s">
        <v>1142</v>
      </c>
      <c r="U17" s="454">
        <f>H17</f>
        <v>100</v>
      </c>
      <c r="V17" s="453" t="s">
        <v>1142</v>
      </c>
      <c r="W17" s="454">
        <f>J17</f>
        <v>100</v>
      </c>
      <c r="X17" s="448"/>
      <c r="Y17" s="3898"/>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98"/>
      <c r="Q18" s="387"/>
      <c r="R18" s="453"/>
      <c r="S18" s="454"/>
      <c r="T18" s="453"/>
      <c r="U18" s="454"/>
      <c r="V18" s="453"/>
      <c r="W18" s="454"/>
      <c r="X18" s="448"/>
      <c r="Y18" s="3898"/>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98"/>
      <c r="Q19" s="387" t="str">
        <f>B19</f>
        <v>公共配套设施</v>
      </c>
      <c r="R19" s="453" t="s">
        <v>1142</v>
      </c>
      <c r="S19" s="454">
        <f>F19</f>
        <v>100</v>
      </c>
      <c r="T19" s="453" t="s">
        <v>1142</v>
      </c>
      <c r="U19" s="454">
        <f>H19</f>
        <v>100</v>
      </c>
      <c r="V19" s="453" t="s">
        <v>1142</v>
      </c>
      <c r="W19" s="454">
        <f>J19</f>
        <v>100</v>
      </c>
      <c r="X19" s="448"/>
      <c r="Y19" s="3898"/>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98"/>
      <c r="Q20" s="387"/>
      <c r="R20" s="453"/>
      <c r="S20" s="454"/>
      <c r="T20" s="453"/>
      <c r="U20" s="454"/>
      <c r="V20" s="453"/>
      <c r="W20" s="454"/>
      <c r="X20" s="448"/>
      <c r="Y20" s="3898"/>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98"/>
      <c r="Q21" s="387" t="str">
        <f>B21</f>
        <v>基础设施水平</v>
      </c>
      <c r="R21" s="453" t="s">
        <v>1142</v>
      </c>
      <c r="S21" s="454">
        <f>F21</f>
        <v>100</v>
      </c>
      <c r="T21" s="453" t="s">
        <v>1142</v>
      </c>
      <c r="U21" s="454">
        <f>H21</f>
        <v>100</v>
      </c>
      <c r="V21" s="453" t="s">
        <v>1142</v>
      </c>
      <c r="W21" s="454">
        <f>J21</f>
        <v>100</v>
      </c>
      <c r="X21" s="448"/>
      <c r="Y21" s="3898"/>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98"/>
      <c r="Q22" s="387"/>
      <c r="R22" s="453"/>
      <c r="S22" s="454"/>
      <c r="T22" s="453"/>
      <c r="U22" s="454"/>
      <c r="V22" s="453"/>
      <c r="W22" s="454"/>
      <c r="X22" s="448"/>
      <c r="Y22" s="3898"/>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98"/>
      <c r="Q23" s="387" t="str">
        <f>B23</f>
        <v>环境质量</v>
      </c>
      <c r="R23" s="453" t="s">
        <v>1142</v>
      </c>
      <c r="S23" s="454">
        <f>F23</f>
        <v>100</v>
      </c>
      <c r="T23" s="453" t="s">
        <v>1142</v>
      </c>
      <c r="U23" s="454">
        <f>H23</f>
        <v>100</v>
      </c>
      <c r="V23" s="453" t="s">
        <v>1142</v>
      </c>
      <c r="W23" s="454">
        <f>J23</f>
        <v>100</v>
      </c>
      <c r="X23" s="448"/>
      <c r="Y23" s="3898"/>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98"/>
      <c r="Q24" s="387"/>
      <c r="R24" s="453"/>
      <c r="S24" s="454"/>
      <c r="T24" s="453"/>
      <c r="U24" s="454"/>
      <c r="V24" s="453"/>
      <c r="W24" s="454"/>
      <c r="X24" s="448"/>
      <c r="Y24" s="3898"/>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98"/>
      <c r="Q25" s="387" t="str">
        <f>B25</f>
        <v>毗邻道路的类型与等级</v>
      </c>
      <c r="R25" s="453" t="s">
        <v>1142</v>
      </c>
      <c r="S25" s="454">
        <f>F25</f>
        <v>100</v>
      </c>
      <c r="T25" s="453" t="s">
        <v>1142</v>
      </c>
      <c r="U25" s="454">
        <f>H25</f>
        <v>100</v>
      </c>
      <c r="V25" s="453" t="s">
        <v>1142</v>
      </c>
      <c r="W25" s="454">
        <f>J25</f>
        <v>100</v>
      </c>
      <c r="X25" s="448"/>
      <c r="Y25" s="3898"/>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98"/>
      <c r="Q26" s="387"/>
      <c r="R26" s="453"/>
      <c r="S26" s="454"/>
      <c r="T26" s="453"/>
      <c r="U26" s="454"/>
      <c r="V26" s="453"/>
      <c r="W26" s="454"/>
      <c r="X26" s="448"/>
      <c r="Y26" s="3898"/>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98"/>
      <c r="Q27" s="387" t="str">
        <f t="shared" ref="Q27:Q47" si="8">B27</f>
        <v>楼层</v>
      </c>
      <c r="R27" s="453" t="s">
        <v>1142</v>
      </c>
      <c r="S27" s="454">
        <f>F27</f>
        <v>100</v>
      </c>
      <c r="T27" s="453" t="s">
        <v>1142</v>
      </c>
      <c r="U27" s="454">
        <f>H27</f>
        <v>100</v>
      </c>
      <c r="V27" s="453" t="s">
        <v>1142</v>
      </c>
      <c r="W27" s="454">
        <f>J27</f>
        <v>100</v>
      </c>
      <c r="X27" s="448"/>
      <c r="Y27" s="3898"/>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98"/>
      <c r="Q28" s="452" t="str">
        <f t="shared" si="8"/>
        <v>朝向</v>
      </c>
      <c r="R28" s="449" t="s">
        <v>1142</v>
      </c>
      <c r="S28" s="450">
        <f>F28</f>
        <v>100</v>
      </c>
      <c r="T28" s="449" t="s">
        <v>1142</v>
      </c>
      <c r="U28" s="450">
        <f>H28</f>
        <v>100</v>
      </c>
      <c r="V28" s="449" t="s">
        <v>1142</v>
      </c>
      <c r="W28" s="450">
        <f>J28</f>
        <v>100</v>
      </c>
      <c r="X28" s="451"/>
      <c r="Y28" s="3898"/>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98"/>
      <c r="Q29" s="387">
        <f t="shared" si="8"/>
        <v>111</v>
      </c>
      <c r="R29" s="453" t="s">
        <v>1142</v>
      </c>
      <c r="S29" s="454">
        <f t="shared" ref="S29:S47" si="9">F29</f>
        <v>100</v>
      </c>
      <c r="T29" s="453" t="s">
        <v>1142</v>
      </c>
      <c r="U29" s="454">
        <f t="shared" ref="U29:U47" si="10">H29</f>
        <v>100</v>
      </c>
      <c r="V29" s="453" t="s">
        <v>1142</v>
      </c>
      <c r="W29" s="454">
        <f t="shared" ref="W29:W47" si="11">J29</f>
        <v>100</v>
      </c>
      <c r="X29" s="448"/>
      <c r="Y29" s="3898"/>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98"/>
      <c r="Q30" s="387">
        <f t="shared" si="8"/>
        <v>111</v>
      </c>
      <c r="R30" s="453" t="s">
        <v>1142</v>
      </c>
      <c r="S30" s="454">
        <f t="shared" si="9"/>
        <v>100</v>
      </c>
      <c r="T30" s="453" t="s">
        <v>1142</v>
      </c>
      <c r="U30" s="454">
        <f t="shared" si="10"/>
        <v>100</v>
      </c>
      <c r="V30" s="453" t="s">
        <v>1142</v>
      </c>
      <c r="W30" s="454">
        <f t="shared" si="11"/>
        <v>100</v>
      </c>
      <c r="X30" s="448"/>
      <c r="Y30" s="3898"/>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98"/>
      <c r="Q31" s="387">
        <f t="shared" si="8"/>
        <v>111</v>
      </c>
      <c r="R31" s="453" t="s">
        <v>1142</v>
      </c>
      <c r="S31" s="454">
        <f t="shared" si="9"/>
        <v>100</v>
      </c>
      <c r="T31" s="453" t="s">
        <v>1142</v>
      </c>
      <c r="U31" s="454">
        <f t="shared" si="10"/>
        <v>100</v>
      </c>
      <c r="V31" s="453" t="s">
        <v>1142</v>
      </c>
      <c r="W31" s="454">
        <f t="shared" si="11"/>
        <v>100</v>
      </c>
      <c r="X31" s="448"/>
      <c r="Y31" s="3898"/>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98"/>
      <c r="Q32" s="387">
        <f t="shared" si="8"/>
        <v>111</v>
      </c>
      <c r="R32" s="453" t="s">
        <v>1142</v>
      </c>
      <c r="S32" s="454">
        <f t="shared" si="9"/>
        <v>100</v>
      </c>
      <c r="T32" s="453" t="s">
        <v>1142</v>
      </c>
      <c r="U32" s="454">
        <f t="shared" si="10"/>
        <v>100</v>
      </c>
      <c r="V32" s="453" t="s">
        <v>1142</v>
      </c>
      <c r="W32" s="454">
        <f t="shared" si="11"/>
        <v>100</v>
      </c>
      <c r="X32" s="448"/>
      <c r="Y32" s="3898"/>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99" t="s">
        <v>1161</v>
      </c>
      <c r="Q33" s="387" t="str">
        <f t="shared" si="8"/>
        <v>建筑类型</v>
      </c>
      <c r="R33" s="453" t="s">
        <v>1142</v>
      </c>
      <c r="S33" s="454">
        <f t="shared" si="9"/>
        <v>100</v>
      </c>
      <c r="T33" s="453" t="s">
        <v>1142</v>
      </c>
      <c r="U33" s="454">
        <f t="shared" si="10"/>
        <v>100</v>
      </c>
      <c r="V33" s="453" t="s">
        <v>1142</v>
      </c>
      <c r="W33" s="454">
        <f t="shared" si="11"/>
        <v>100</v>
      </c>
      <c r="X33" s="448"/>
      <c r="Y33" s="3900"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900"/>
      <c r="Q34" s="455" t="str">
        <f t="shared" si="8"/>
        <v>项目建筑规模</v>
      </c>
      <c r="R34" s="456" t="s">
        <v>1142</v>
      </c>
      <c r="S34" s="457" t="e">
        <f t="shared" si="9"/>
        <v>#N/A</v>
      </c>
      <c r="T34" s="456" t="s">
        <v>1142</v>
      </c>
      <c r="U34" s="457" t="e">
        <f t="shared" si="10"/>
        <v>#N/A</v>
      </c>
      <c r="V34" s="456" t="s">
        <v>1142</v>
      </c>
      <c r="W34" s="457" t="e">
        <f t="shared" si="11"/>
        <v>#N/A</v>
      </c>
      <c r="X34" s="458"/>
      <c r="Y34" s="3900"/>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900"/>
      <c r="Q35" s="387" t="str">
        <f t="shared" si="8"/>
        <v>建筑结构</v>
      </c>
      <c r="R35" s="453" t="s">
        <v>1142</v>
      </c>
      <c r="S35" s="454">
        <f t="shared" si="9"/>
        <v>100</v>
      </c>
      <c r="T35" s="453" t="s">
        <v>1142</v>
      </c>
      <c r="U35" s="454">
        <f t="shared" si="10"/>
        <v>100</v>
      </c>
      <c r="V35" s="453" t="s">
        <v>1142</v>
      </c>
      <c r="W35" s="454">
        <f t="shared" si="11"/>
        <v>100</v>
      </c>
      <c r="X35" s="448"/>
      <c r="Y35" s="3900"/>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900"/>
      <c r="Q36" s="387" t="str">
        <f t="shared" si="8"/>
        <v>公共部分装修</v>
      </c>
      <c r="R36" s="453" t="s">
        <v>1142</v>
      </c>
      <c r="S36" s="454">
        <f t="shared" si="9"/>
        <v>100</v>
      </c>
      <c r="T36" s="453" t="s">
        <v>1142</v>
      </c>
      <c r="U36" s="454">
        <f t="shared" si="10"/>
        <v>100</v>
      </c>
      <c r="V36" s="453" t="s">
        <v>1142</v>
      </c>
      <c r="W36" s="454">
        <f t="shared" si="11"/>
        <v>100</v>
      </c>
      <c r="X36" s="448"/>
      <c r="Y36" s="3900"/>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900"/>
      <c r="Q37" s="387" t="str">
        <f t="shared" si="8"/>
        <v>成新度</v>
      </c>
      <c r="R37" s="453" t="s">
        <v>1142</v>
      </c>
      <c r="S37" s="454" t="e">
        <f t="shared" si="9"/>
        <v>#N/A</v>
      </c>
      <c r="T37" s="453" t="s">
        <v>1142</v>
      </c>
      <c r="U37" s="454" t="e">
        <f t="shared" si="10"/>
        <v>#N/A</v>
      </c>
      <c r="V37" s="453" t="s">
        <v>1142</v>
      </c>
      <c r="W37" s="454" t="e">
        <f t="shared" si="11"/>
        <v>#N/A</v>
      </c>
      <c r="X37" s="448"/>
      <c r="Y37" s="3900"/>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900"/>
      <c r="Q38" s="452" t="str">
        <f t="shared" si="8"/>
        <v>写字楼等级</v>
      </c>
      <c r="R38" s="449" t="s">
        <v>1142</v>
      </c>
      <c r="S38" s="450">
        <f t="shared" si="9"/>
        <v>100</v>
      </c>
      <c r="T38" s="449" t="s">
        <v>1142</v>
      </c>
      <c r="U38" s="450">
        <f t="shared" si="10"/>
        <v>100</v>
      </c>
      <c r="V38" s="449" t="s">
        <v>1142</v>
      </c>
      <c r="W38" s="450">
        <f t="shared" si="11"/>
        <v>100</v>
      </c>
      <c r="X38" s="451"/>
      <c r="Y38" s="3900"/>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900" t="s">
        <v>1161</v>
      </c>
      <c r="Q39" s="387" t="str">
        <f t="shared" si="8"/>
        <v>物业管理</v>
      </c>
      <c r="R39" s="453" t="s">
        <v>1142</v>
      </c>
      <c r="S39" s="454">
        <f t="shared" si="9"/>
        <v>100</v>
      </c>
      <c r="T39" s="453" t="s">
        <v>1142</v>
      </c>
      <c r="U39" s="454">
        <f t="shared" si="10"/>
        <v>100</v>
      </c>
      <c r="V39" s="453" t="s">
        <v>1142</v>
      </c>
      <c r="W39" s="454">
        <f t="shared" si="11"/>
        <v>100</v>
      </c>
      <c r="X39" s="448"/>
      <c r="Y39" s="3900"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900"/>
      <c r="Q40" s="387" t="str">
        <f t="shared" si="8"/>
        <v>市政基础设施</v>
      </c>
      <c r="R40" s="453" t="s">
        <v>1142</v>
      </c>
      <c r="S40" s="454">
        <f t="shared" si="9"/>
        <v>100</v>
      </c>
      <c r="T40" s="453" t="s">
        <v>1142</v>
      </c>
      <c r="U40" s="454">
        <f t="shared" si="10"/>
        <v>100</v>
      </c>
      <c r="V40" s="453" t="s">
        <v>1142</v>
      </c>
      <c r="W40" s="454">
        <f t="shared" si="11"/>
        <v>100</v>
      </c>
      <c r="X40" s="448"/>
      <c r="Y40" s="3900"/>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900"/>
      <c r="Q41" s="387" t="str">
        <f t="shared" si="8"/>
        <v>层高</v>
      </c>
      <c r="R41" s="453" t="s">
        <v>1142</v>
      </c>
      <c r="S41" s="454">
        <f t="shared" si="9"/>
        <v>100</v>
      </c>
      <c r="T41" s="453" t="s">
        <v>1142</v>
      </c>
      <c r="U41" s="454">
        <f t="shared" si="10"/>
        <v>100</v>
      </c>
      <c r="V41" s="453" t="s">
        <v>1142</v>
      </c>
      <c r="W41" s="454">
        <f t="shared" si="11"/>
        <v>100</v>
      </c>
      <c r="X41" s="448"/>
      <c r="Y41" s="3900"/>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900"/>
      <c r="Q42" s="455" t="str">
        <f t="shared" si="8"/>
        <v>单套建筑面积</v>
      </c>
      <c r="R42" s="456" t="s">
        <v>1142</v>
      </c>
      <c r="S42" s="457">
        <f t="shared" si="9"/>
        <v>100</v>
      </c>
      <c r="T42" s="456" t="s">
        <v>1142</v>
      </c>
      <c r="U42" s="457">
        <f t="shared" si="10"/>
        <v>100</v>
      </c>
      <c r="V42" s="456" t="s">
        <v>1142</v>
      </c>
      <c r="W42" s="457">
        <f t="shared" si="11"/>
        <v>100</v>
      </c>
      <c r="X42" s="458"/>
      <c r="Y42" s="3900"/>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900"/>
      <c r="Q43" s="387" t="str">
        <f t="shared" si="8"/>
        <v>内部装修</v>
      </c>
      <c r="R43" s="453" t="s">
        <v>1142</v>
      </c>
      <c r="S43" s="454">
        <f t="shared" si="9"/>
        <v>100</v>
      </c>
      <c r="T43" s="453" t="s">
        <v>1142</v>
      </c>
      <c r="U43" s="454">
        <f t="shared" si="10"/>
        <v>100</v>
      </c>
      <c r="V43" s="453" t="s">
        <v>1142</v>
      </c>
      <c r="W43" s="454">
        <f t="shared" si="11"/>
        <v>100</v>
      </c>
      <c r="X43" s="448"/>
      <c r="Y43" s="3900"/>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900"/>
      <c r="Q44" s="387" t="str">
        <f t="shared" si="8"/>
        <v>内部装修维护情况</v>
      </c>
      <c r="R44" s="453" t="s">
        <v>1142</v>
      </c>
      <c r="S44" s="454">
        <f t="shared" si="9"/>
        <v>100</v>
      </c>
      <c r="T44" s="453" t="s">
        <v>1142</v>
      </c>
      <c r="U44" s="454">
        <f t="shared" si="10"/>
        <v>100</v>
      </c>
      <c r="V44" s="453" t="s">
        <v>1142</v>
      </c>
      <c r="W44" s="454">
        <f t="shared" si="11"/>
        <v>100</v>
      </c>
      <c r="X44" s="448"/>
      <c r="Y44" s="3900"/>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900"/>
      <c r="Q45" s="452">
        <f t="shared" si="8"/>
        <v>111</v>
      </c>
      <c r="R45" s="449" t="s">
        <v>1142</v>
      </c>
      <c r="S45" s="450">
        <f t="shared" si="9"/>
        <v>100</v>
      </c>
      <c r="T45" s="449" t="s">
        <v>1142</v>
      </c>
      <c r="U45" s="450">
        <f t="shared" si="10"/>
        <v>100</v>
      </c>
      <c r="V45" s="449" t="s">
        <v>1142</v>
      </c>
      <c r="W45" s="450">
        <f t="shared" si="11"/>
        <v>100</v>
      </c>
      <c r="X45" s="451"/>
      <c r="Y45" s="3900"/>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900"/>
      <c r="Q46" s="387">
        <f t="shared" si="8"/>
        <v>111</v>
      </c>
      <c r="R46" s="453" t="s">
        <v>1142</v>
      </c>
      <c r="S46" s="454">
        <f t="shared" si="9"/>
        <v>100</v>
      </c>
      <c r="T46" s="453" t="s">
        <v>1142</v>
      </c>
      <c r="U46" s="454">
        <f t="shared" si="10"/>
        <v>100</v>
      </c>
      <c r="V46" s="453" t="s">
        <v>1142</v>
      </c>
      <c r="W46" s="454">
        <f t="shared" si="11"/>
        <v>100</v>
      </c>
      <c r="X46" s="448"/>
      <c r="Y46" s="3900"/>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1"/>
      <c r="Q47" s="387">
        <f t="shared" si="8"/>
        <v>111</v>
      </c>
      <c r="R47" s="453" t="s">
        <v>1142</v>
      </c>
      <c r="S47" s="454">
        <f t="shared" si="9"/>
        <v>100</v>
      </c>
      <c r="T47" s="453" t="s">
        <v>1142</v>
      </c>
      <c r="U47" s="454">
        <f t="shared" si="10"/>
        <v>100</v>
      </c>
      <c r="V47" s="453" t="s">
        <v>1142</v>
      </c>
      <c r="W47" s="454">
        <f t="shared" si="11"/>
        <v>100</v>
      </c>
      <c r="X47" s="448"/>
      <c r="Y47" s="3981"/>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893" t="str">
        <f>A48</f>
        <v>成交单价（元/平方米）</v>
      </c>
      <c r="Q48" s="3890"/>
      <c r="R48" s="3979">
        <f>E48</f>
        <v>0</v>
      </c>
      <c r="S48" s="3979"/>
      <c r="T48" s="3979">
        <f>G48</f>
        <v>0</v>
      </c>
      <c r="U48" s="3979"/>
      <c r="V48" s="3979">
        <f>I48</f>
        <v>0</v>
      </c>
      <c r="W48" s="3979"/>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893" t="str">
        <f>A49</f>
        <v>比较价格（元/平方米）</v>
      </c>
      <c r="Q49" s="3890"/>
      <c r="R49" s="3979" t="e">
        <f>IF(F1="售价",ROUND(PRODUCT(R48,AA7:AA47),0),ROUND(PRODUCT(R48,AA7:AA47),1))</f>
        <v>#DIV/0!</v>
      </c>
      <c r="S49" s="3979"/>
      <c r="T49" s="3979" t="e">
        <f>IF(F1="售价",ROUND(PRODUCT(T48,AB7:AB47),0),ROUND(PRODUCT(T48,AB7:AB47),1))</f>
        <v>#DIV/0!</v>
      </c>
      <c r="U49" s="3979"/>
      <c r="V49" s="3979" t="e">
        <f>IF(F1="售价",ROUND(PRODUCT(V48,AC7:AC47),0),ROUND(PRODUCT(V48,AC7:AC47),1))</f>
        <v>#DIV/0!</v>
      </c>
      <c r="W49" s="3979"/>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8" t="str">
        <f>A50</f>
        <v>估价对象XX用房的比较价格（楼面单价，元/平方米）</v>
      </c>
      <c r="Q50" s="3893"/>
      <c r="R50" s="3980" t="e">
        <f>IF(F1="售价",ROUND(IF(D49="简单平均",AVERAGE(R49:V49),R49*F49+T49*H49+V49*J49),0),ROUND(IF(D49="简单平均",AVERAGE(R49:V49),R49*F49+T49*H49+V49*J49),1))</f>
        <v>#DIV/0!</v>
      </c>
      <c r="S50" s="3980"/>
      <c r="T50" s="3980"/>
      <c r="U50" s="3980"/>
      <c r="V50" s="3980"/>
      <c r="W50" s="3980"/>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6" t="s">
        <v>1131</v>
      </c>
      <c r="D4" s="3907"/>
      <c r="E4" s="3921" t="s">
        <v>1132</v>
      </c>
      <c r="F4" s="3922"/>
      <c r="G4" s="3906" t="s">
        <v>1133</v>
      </c>
      <c r="H4" s="3907"/>
      <c r="I4" s="3906" t="s">
        <v>1134</v>
      </c>
      <c r="J4" s="3907"/>
      <c r="K4" s="380" t="s">
        <v>1135</v>
      </c>
      <c r="L4" s="381"/>
      <c r="M4" s="382"/>
      <c r="N4" s="382"/>
      <c r="O4" s="382"/>
      <c r="P4" s="3883" t="s">
        <v>1136</v>
      </c>
      <c r="Q4" s="3884"/>
      <c r="R4" s="3874" t="s">
        <v>1132</v>
      </c>
      <c r="S4" s="3875"/>
      <c r="T4" s="3874" t="s">
        <v>1133</v>
      </c>
      <c r="U4" s="3875"/>
      <c r="V4" s="3889" t="s">
        <v>1134</v>
      </c>
      <c r="W4" s="3889"/>
      <c r="X4" s="448"/>
      <c r="Y4" s="3874" t="s">
        <v>1136</v>
      </c>
      <c r="Z4" s="3875"/>
      <c r="AA4" s="3880" t="s">
        <v>1132</v>
      </c>
      <c r="AB4" s="3881" t="s">
        <v>1133</v>
      </c>
      <c r="AC4" s="3880" t="s">
        <v>1134</v>
      </c>
    </row>
    <row r="5" spans="1:29" ht="15">
      <c r="A5" s="227"/>
      <c r="B5" s="228"/>
      <c r="C5" s="3908" t="s">
        <v>1137</v>
      </c>
      <c r="D5" s="3909"/>
      <c r="E5" s="3923" t="s">
        <v>1211</v>
      </c>
      <c r="F5" s="3924"/>
      <c r="G5" s="3908" t="s">
        <v>1212</v>
      </c>
      <c r="H5" s="3909"/>
      <c r="I5" s="3908" t="s">
        <v>1213</v>
      </c>
      <c r="J5" s="3909"/>
      <c r="K5" s="380"/>
      <c r="L5" s="381"/>
      <c r="M5" s="382"/>
      <c r="N5" s="382"/>
      <c r="O5" s="382"/>
      <c r="P5" s="3885"/>
      <c r="Q5" s="3886"/>
      <c r="R5" s="3876"/>
      <c r="S5" s="3877"/>
      <c r="T5" s="3876"/>
      <c r="U5" s="3877"/>
      <c r="V5" s="3889"/>
      <c r="W5" s="3889"/>
      <c r="X5" s="448"/>
      <c r="Y5" s="3876"/>
      <c r="Z5" s="3877"/>
      <c r="AA5" s="3881"/>
      <c r="AB5" s="3881"/>
      <c r="AC5" s="3881"/>
    </row>
    <row r="6" spans="1:29" ht="15">
      <c r="A6" s="229"/>
      <c r="B6" s="230"/>
      <c r="C6" s="3903" t="s">
        <v>1138</v>
      </c>
      <c r="D6" s="3904"/>
      <c r="E6" s="3919" t="s">
        <v>1138</v>
      </c>
      <c r="F6" s="3920"/>
      <c r="G6" s="3903" t="s">
        <v>1138</v>
      </c>
      <c r="H6" s="3904"/>
      <c r="I6" s="3903" t="s">
        <v>1138</v>
      </c>
      <c r="J6" s="3904"/>
      <c r="K6" s="380" t="s">
        <v>1139</v>
      </c>
      <c r="L6" s="381"/>
      <c r="M6" s="382"/>
      <c r="N6" s="382"/>
      <c r="O6" s="382"/>
      <c r="P6" s="3887"/>
      <c r="Q6" s="3888"/>
      <c r="R6" s="3876"/>
      <c r="S6" s="3877"/>
      <c r="T6" s="3878"/>
      <c r="U6" s="3879"/>
      <c r="V6" s="3889"/>
      <c r="W6" s="3889"/>
      <c r="X6" s="448"/>
      <c r="Y6" s="3878"/>
      <c r="Z6" s="3879"/>
      <c r="AA6" s="3882"/>
      <c r="AB6" s="3882"/>
      <c r="AC6" s="3882"/>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95" t="s">
        <v>1141</v>
      </c>
      <c r="Q7" s="3905"/>
      <c r="R7" s="449" t="s">
        <v>1142</v>
      </c>
      <c r="S7" s="450">
        <f t="shared" ref="S7:S15" si="0">F7</f>
        <v>0</v>
      </c>
      <c r="T7" s="449" t="s">
        <v>1142</v>
      </c>
      <c r="U7" s="450">
        <f t="shared" ref="U7:U15" si="1">H7</f>
        <v>0</v>
      </c>
      <c r="V7" s="449" t="s">
        <v>1142</v>
      </c>
      <c r="W7" s="450">
        <f t="shared" ref="W7:W15" si="2">J7</f>
        <v>0</v>
      </c>
      <c r="X7" s="451"/>
      <c r="Y7" s="3895" t="s">
        <v>1141</v>
      </c>
      <c r="Z7" s="3896"/>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95" t="s">
        <v>1145</v>
      </c>
      <c r="Q8" s="3896"/>
      <c r="R8" s="449" t="s">
        <v>1142</v>
      </c>
      <c r="S8" s="450">
        <f t="shared" si="0"/>
        <v>0</v>
      </c>
      <c r="T8" s="449" t="s">
        <v>1142</v>
      </c>
      <c r="U8" s="450">
        <f t="shared" si="1"/>
        <v>0</v>
      </c>
      <c r="V8" s="449" t="s">
        <v>1142</v>
      </c>
      <c r="W8" s="450">
        <f t="shared" si="2"/>
        <v>0</v>
      </c>
      <c r="X8" s="451"/>
      <c r="Y8" s="3895" t="s">
        <v>1145</v>
      </c>
      <c r="Z8" s="3896"/>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90" t="s">
        <v>1147</v>
      </c>
      <c r="Q9" s="452" t="str">
        <f t="shared" ref="Q9:Q15" si="6">B9</f>
        <v>用途</v>
      </c>
      <c r="R9" s="449" t="s">
        <v>1142</v>
      </c>
      <c r="S9" s="450">
        <f t="shared" si="0"/>
        <v>100</v>
      </c>
      <c r="T9" s="449" t="s">
        <v>1142</v>
      </c>
      <c r="U9" s="450">
        <f t="shared" si="1"/>
        <v>100</v>
      </c>
      <c r="V9" s="449" t="s">
        <v>1142</v>
      </c>
      <c r="W9" s="450">
        <f t="shared" si="2"/>
        <v>100</v>
      </c>
      <c r="X9" s="451"/>
      <c r="Y9" s="3856"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90"/>
      <c r="Q11" s="452" t="str">
        <f t="shared" si="6"/>
        <v>容积率</v>
      </c>
      <c r="R11" s="449" t="s">
        <v>1142</v>
      </c>
      <c r="S11" s="450" t="e">
        <f t="shared" si="0"/>
        <v>#N/A</v>
      </c>
      <c r="T11" s="449" t="s">
        <v>1142</v>
      </c>
      <c r="U11" s="450" t="e">
        <f t="shared" si="1"/>
        <v>#N/A</v>
      </c>
      <c r="V11" s="449" t="s">
        <v>1142</v>
      </c>
      <c r="W11" s="450" t="e">
        <f t="shared" si="2"/>
        <v>#N/A</v>
      </c>
      <c r="X11" s="451"/>
      <c r="Y11" s="3856"/>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90"/>
      <c r="Q14" s="452">
        <f t="shared" si="6"/>
        <v>111</v>
      </c>
      <c r="R14" s="449" t="s">
        <v>1142</v>
      </c>
      <c r="S14" s="450">
        <f t="shared" si="0"/>
        <v>100</v>
      </c>
      <c r="T14" s="449" t="s">
        <v>1142</v>
      </c>
      <c r="U14" s="450">
        <f t="shared" si="1"/>
        <v>100</v>
      </c>
      <c r="V14" s="449" t="s">
        <v>1142</v>
      </c>
      <c r="W14" s="450">
        <f t="shared" si="2"/>
        <v>100</v>
      </c>
      <c r="X14" s="451"/>
      <c r="Y14" s="3856"/>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97" t="s">
        <v>1154</v>
      </c>
      <c r="Q15" s="387" t="str">
        <f t="shared" si="6"/>
        <v>产业集聚程度</v>
      </c>
      <c r="R15" s="453" t="s">
        <v>1142</v>
      </c>
      <c r="S15" s="454">
        <f t="shared" si="0"/>
        <v>100</v>
      </c>
      <c r="T15" s="453" t="s">
        <v>1142</v>
      </c>
      <c r="U15" s="454">
        <f t="shared" si="1"/>
        <v>100</v>
      </c>
      <c r="V15" s="453" t="s">
        <v>1142</v>
      </c>
      <c r="W15" s="454">
        <f t="shared" si="2"/>
        <v>100</v>
      </c>
      <c r="X15" s="448"/>
      <c r="Y15" s="3897"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8"/>
      <c r="Q16" s="387"/>
      <c r="R16" s="453"/>
      <c r="S16" s="454"/>
      <c r="T16" s="453"/>
      <c r="U16" s="454"/>
      <c r="V16" s="453"/>
      <c r="W16" s="454"/>
      <c r="X16" s="448"/>
      <c r="Y16" s="3898"/>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98"/>
      <c r="Q17" s="387" t="str">
        <f>B17</f>
        <v>交通便捷度</v>
      </c>
      <c r="R17" s="453" t="s">
        <v>1142</v>
      </c>
      <c r="S17" s="454">
        <f>F17</f>
        <v>100</v>
      </c>
      <c r="T17" s="453" t="s">
        <v>1142</v>
      </c>
      <c r="U17" s="454">
        <f>H17</f>
        <v>100</v>
      </c>
      <c r="V17" s="453" t="s">
        <v>1142</v>
      </c>
      <c r="W17" s="454">
        <f>J17</f>
        <v>100</v>
      </c>
      <c r="X17" s="448"/>
      <c r="Y17" s="3898"/>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8"/>
      <c r="Q18" s="387"/>
      <c r="R18" s="453"/>
      <c r="S18" s="454"/>
      <c r="T18" s="453"/>
      <c r="U18" s="454"/>
      <c r="V18" s="453"/>
      <c r="W18" s="454"/>
      <c r="X18" s="448"/>
      <c r="Y18" s="3898"/>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98"/>
      <c r="Q19" s="387" t="str">
        <f>B19</f>
        <v>公共配套设施</v>
      </c>
      <c r="R19" s="453" t="s">
        <v>1142</v>
      </c>
      <c r="S19" s="454">
        <f>F19</f>
        <v>100</v>
      </c>
      <c r="T19" s="453" t="s">
        <v>1142</v>
      </c>
      <c r="U19" s="454">
        <f>H19</f>
        <v>100</v>
      </c>
      <c r="V19" s="453" t="s">
        <v>1142</v>
      </c>
      <c r="W19" s="454">
        <f>J19</f>
        <v>100</v>
      </c>
      <c r="X19" s="448"/>
      <c r="Y19" s="3898"/>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98"/>
      <c r="Q20" s="387"/>
      <c r="R20" s="453"/>
      <c r="S20" s="454"/>
      <c r="T20" s="453"/>
      <c r="U20" s="454"/>
      <c r="V20" s="453"/>
      <c r="W20" s="454"/>
      <c r="X20" s="448"/>
      <c r="Y20" s="3898"/>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98"/>
      <c r="Q21" s="387" t="str">
        <f>B21</f>
        <v>基础设施水平</v>
      </c>
      <c r="R21" s="453" t="s">
        <v>1142</v>
      </c>
      <c r="S21" s="454">
        <f>F21</f>
        <v>100</v>
      </c>
      <c r="T21" s="453" t="s">
        <v>1142</v>
      </c>
      <c r="U21" s="454">
        <f>H21</f>
        <v>100</v>
      </c>
      <c r="V21" s="453" t="s">
        <v>1142</v>
      </c>
      <c r="W21" s="454">
        <f>J21</f>
        <v>100</v>
      </c>
      <c r="X21" s="448"/>
      <c r="Y21" s="3898"/>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98"/>
      <c r="Q22" s="387"/>
      <c r="R22" s="453"/>
      <c r="S22" s="454"/>
      <c r="T22" s="453"/>
      <c r="U22" s="454"/>
      <c r="V22" s="453"/>
      <c r="W22" s="454"/>
      <c r="X22" s="448"/>
      <c r="Y22" s="3898"/>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98"/>
      <c r="Q23" s="387" t="str">
        <f>B23</f>
        <v>环境质量</v>
      </c>
      <c r="R23" s="453" t="s">
        <v>1142</v>
      </c>
      <c r="S23" s="454">
        <f>F23</f>
        <v>100</v>
      </c>
      <c r="T23" s="453" t="s">
        <v>1142</v>
      </c>
      <c r="U23" s="454">
        <f>H23</f>
        <v>100</v>
      </c>
      <c r="V23" s="453" t="s">
        <v>1142</v>
      </c>
      <c r="W23" s="454">
        <f>J23</f>
        <v>100</v>
      </c>
      <c r="X23" s="448"/>
      <c r="Y23" s="3898"/>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98"/>
      <c r="Q24" s="387"/>
      <c r="R24" s="453"/>
      <c r="S24" s="454"/>
      <c r="T24" s="453"/>
      <c r="U24" s="454"/>
      <c r="V24" s="453"/>
      <c r="W24" s="454"/>
      <c r="X24" s="448"/>
      <c r="Y24" s="3898"/>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98"/>
      <c r="Q25" s="387">
        <f>B25</f>
        <v>111</v>
      </c>
      <c r="R25" s="453" t="s">
        <v>1142</v>
      </c>
      <c r="S25" s="454">
        <f>F25</f>
        <v>100</v>
      </c>
      <c r="T25" s="453" t="s">
        <v>1142</v>
      </c>
      <c r="U25" s="454">
        <f>H25</f>
        <v>100</v>
      </c>
      <c r="V25" s="453" t="s">
        <v>1142</v>
      </c>
      <c r="W25" s="454">
        <f>J25</f>
        <v>100</v>
      </c>
      <c r="X25" s="448"/>
      <c r="Y25" s="3898"/>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98"/>
      <c r="Q26" s="387">
        <f t="shared" ref="Q26:Q40" si="8">B26</f>
        <v>111</v>
      </c>
      <c r="R26" s="453" t="s">
        <v>1142</v>
      </c>
      <c r="S26" s="454">
        <f>F26</f>
        <v>100</v>
      </c>
      <c r="T26" s="453" t="s">
        <v>1142</v>
      </c>
      <c r="U26" s="454">
        <f>H26</f>
        <v>100</v>
      </c>
      <c r="V26" s="453" t="s">
        <v>1142</v>
      </c>
      <c r="W26" s="454">
        <f>J26</f>
        <v>100</v>
      </c>
      <c r="X26" s="448"/>
      <c r="Y26" s="3898"/>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98"/>
      <c r="Q27" s="452">
        <f t="shared" si="8"/>
        <v>111</v>
      </c>
      <c r="R27" s="449" t="s">
        <v>1142</v>
      </c>
      <c r="S27" s="450">
        <f>F27</f>
        <v>100</v>
      </c>
      <c r="T27" s="449" t="s">
        <v>1142</v>
      </c>
      <c r="U27" s="450">
        <f>H27</f>
        <v>100</v>
      </c>
      <c r="V27" s="449" t="s">
        <v>1142</v>
      </c>
      <c r="W27" s="450">
        <f>J27</f>
        <v>100</v>
      </c>
      <c r="X27" s="451"/>
      <c r="Y27" s="3898"/>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98"/>
      <c r="Q28" s="387">
        <f t="shared" si="8"/>
        <v>111</v>
      </c>
      <c r="R28" s="453" t="s">
        <v>1142</v>
      </c>
      <c r="S28" s="454">
        <f t="shared" ref="S28:S40" si="9">F28</f>
        <v>100</v>
      </c>
      <c r="T28" s="453" t="s">
        <v>1142</v>
      </c>
      <c r="U28" s="454">
        <f t="shared" ref="U28:U40" si="10">H28</f>
        <v>100</v>
      </c>
      <c r="V28" s="453" t="s">
        <v>1142</v>
      </c>
      <c r="W28" s="454">
        <f t="shared" ref="W28:W40" si="11">J28</f>
        <v>100</v>
      </c>
      <c r="X28" s="448"/>
      <c r="Y28" s="3898"/>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99" t="s">
        <v>1161</v>
      </c>
      <c r="Q29" s="387" t="str">
        <f t="shared" si="8"/>
        <v>建筑类型</v>
      </c>
      <c r="R29" s="453" t="s">
        <v>1142</v>
      </c>
      <c r="S29" s="454">
        <f t="shared" si="9"/>
        <v>100</v>
      </c>
      <c r="T29" s="453" t="s">
        <v>1142</v>
      </c>
      <c r="U29" s="454">
        <f t="shared" si="10"/>
        <v>100</v>
      </c>
      <c r="V29" s="453" t="s">
        <v>1142</v>
      </c>
      <c r="W29" s="454">
        <f t="shared" si="11"/>
        <v>100</v>
      </c>
      <c r="X29" s="448"/>
      <c r="Y29" s="3900"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900"/>
      <c r="Q30" s="455" t="str">
        <f t="shared" si="8"/>
        <v>项目建筑规模</v>
      </c>
      <c r="R30" s="456" t="s">
        <v>1142</v>
      </c>
      <c r="S30" s="457" t="e">
        <f t="shared" si="9"/>
        <v>#N/A</v>
      </c>
      <c r="T30" s="456" t="s">
        <v>1142</v>
      </c>
      <c r="U30" s="457" t="e">
        <f t="shared" si="10"/>
        <v>#N/A</v>
      </c>
      <c r="V30" s="456" t="s">
        <v>1142</v>
      </c>
      <c r="W30" s="457" t="e">
        <f t="shared" si="11"/>
        <v>#N/A</v>
      </c>
      <c r="X30" s="458"/>
      <c r="Y30" s="3900"/>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900"/>
      <c r="Q31" s="387" t="str">
        <f t="shared" si="8"/>
        <v>建筑结构</v>
      </c>
      <c r="R31" s="453" t="s">
        <v>1142</v>
      </c>
      <c r="S31" s="454">
        <f t="shared" si="9"/>
        <v>100</v>
      </c>
      <c r="T31" s="453" t="s">
        <v>1142</v>
      </c>
      <c r="U31" s="454">
        <f t="shared" si="10"/>
        <v>100</v>
      </c>
      <c r="V31" s="453" t="s">
        <v>1142</v>
      </c>
      <c r="W31" s="454">
        <f t="shared" si="11"/>
        <v>100</v>
      </c>
      <c r="X31" s="448"/>
      <c r="Y31" s="3900"/>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900"/>
      <c r="Q32" s="387" t="str">
        <f t="shared" si="8"/>
        <v>公共部分装修</v>
      </c>
      <c r="R32" s="453" t="s">
        <v>1142</v>
      </c>
      <c r="S32" s="454">
        <f t="shared" si="9"/>
        <v>100</v>
      </c>
      <c r="T32" s="453" t="s">
        <v>1142</v>
      </c>
      <c r="U32" s="454">
        <f t="shared" si="10"/>
        <v>100</v>
      </c>
      <c r="V32" s="453" t="s">
        <v>1142</v>
      </c>
      <c r="W32" s="454">
        <f t="shared" si="11"/>
        <v>100</v>
      </c>
      <c r="X32" s="448"/>
      <c r="Y32" s="3900"/>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900"/>
      <c r="Q33" s="387" t="str">
        <f t="shared" si="8"/>
        <v>成新度</v>
      </c>
      <c r="R33" s="453" t="s">
        <v>1142</v>
      </c>
      <c r="S33" s="454" t="e">
        <f t="shared" si="9"/>
        <v>#N/A</v>
      </c>
      <c r="T33" s="453" t="s">
        <v>1142</v>
      </c>
      <c r="U33" s="454" t="e">
        <f t="shared" si="10"/>
        <v>#N/A</v>
      </c>
      <c r="V33" s="453" t="s">
        <v>1142</v>
      </c>
      <c r="W33" s="454" t="e">
        <f t="shared" si="11"/>
        <v>#N/A</v>
      </c>
      <c r="X33" s="448"/>
      <c r="Y33" s="3900"/>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900"/>
      <c r="Q34" s="452" t="str">
        <f t="shared" si="8"/>
        <v>物业管理</v>
      </c>
      <c r="R34" s="449" t="s">
        <v>1142</v>
      </c>
      <c r="S34" s="450">
        <f t="shared" si="9"/>
        <v>100</v>
      </c>
      <c r="T34" s="449" t="s">
        <v>1142</v>
      </c>
      <c r="U34" s="450">
        <f t="shared" si="10"/>
        <v>100</v>
      </c>
      <c r="V34" s="449" t="s">
        <v>1142</v>
      </c>
      <c r="W34" s="450">
        <f t="shared" si="11"/>
        <v>100</v>
      </c>
      <c r="X34" s="451"/>
      <c r="Y34" s="3900"/>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900" t="s">
        <v>1161</v>
      </c>
      <c r="Q35" s="387" t="str">
        <f t="shared" si="8"/>
        <v>市政基础设施</v>
      </c>
      <c r="R35" s="453" t="s">
        <v>1142</v>
      </c>
      <c r="S35" s="454">
        <f t="shared" si="9"/>
        <v>100</v>
      </c>
      <c r="T35" s="453" t="s">
        <v>1142</v>
      </c>
      <c r="U35" s="454">
        <f t="shared" si="10"/>
        <v>100</v>
      </c>
      <c r="V35" s="453" t="s">
        <v>1142</v>
      </c>
      <c r="W35" s="454">
        <f t="shared" si="11"/>
        <v>100</v>
      </c>
      <c r="X35" s="448"/>
      <c r="Y35" s="3900"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900"/>
      <c r="Q36" s="387" t="str">
        <f t="shared" si="8"/>
        <v>内部装修</v>
      </c>
      <c r="R36" s="453" t="s">
        <v>1142</v>
      </c>
      <c r="S36" s="454">
        <f t="shared" si="9"/>
        <v>100</v>
      </c>
      <c r="T36" s="453" t="s">
        <v>1142</v>
      </c>
      <c r="U36" s="454">
        <f t="shared" si="10"/>
        <v>100</v>
      </c>
      <c r="V36" s="453" t="s">
        <v>1142</v>
      </c>
      <c r="W36" s="454">
        <f t="shared" si="11"/>
        <v>100</v>
      </c>
      <c r="X36" s="448"/>
      <c r="Y36" s="3900"/>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900"/>
      <c r="Q37" s="387" t="str">
        <f t="shared" si="8"/>
        <v>内部装修状况</v>
      </c>
      <c r="R37" s="453" t="s">
        <v>1142</v>
      </c>
      <c r="S37" s="454">
        <f t="shared" si="9"/>
        <v>100</v>
      </c>
      <c r="T37" s="453" t="s">
        <v>1142</v>
      </c>
      <c r="U37" s="454">
        <f t="shared" si="10"/>
        <v>100</v>
      </c>
      <c r="V37" s="453" t="s">
        <v>1142</v>
      </c>
      <c r="W37" s="454">
        <f t="shared" si="11"/>
        <v>100</v>
      </c>
      <c r="X37" s="448"/>
      <c r="Y37" s="3900"/>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900"/>
      <c r="Q38" s="455">
        <f t="shared" si="8"/>
        <v>111</v>
      </c>
      <c r="R38" s="456" t="s">
        <v>1142</v>
      </c>
      <c r="S38" s="457">
        <f t="shared" si="9"/>
        <v>100</v>
      </c>
      <c r="T38" s="456" t="s">
        <v>1142</v>
      </c>
      <c r="U38" s="457">
        <f t="shared" si="10"/>
        <v>100</v>
      </c>
      <c r="V38" s="456" t="s">
        <v>1142</v>
      </c>
      <c r="W38" s="457">
        <f t="shared" si="11"/>
        <v>100</v>
      </c>
      <c r="X38" s="458"/>
      <c r="Y38" s="3900"/>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900"/>
      <c r="Q39" s="387">
        <f t="shared" si="8"/>
        <v>111</v>
      </c>
      <c r="R39" s="453" t="s">
        <v>1142</v>
      </c>
      <c r="S39" s="454">
        <f t="shared" si="9"/>
        <v>100</v>
      </c>
      <c r="T39" s="453" t="s">
        <v>1142</v>
      </c>
      <c r="U39" s="454">
        <f t="shared" si="10"/>
        <v>100</v>
      </c>
      <c r="V39" s="453" t="s">
        <v>1142</v>
      </c>
      <c r="W39" s="454">
        <f t="shared" si="11"/>
        <v>100</v>
      </c>
      <c r="X39" s="448"/>
      <c r="Y39" s="3900"/>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1"/>
      <c r="Q40" s="387">
        <f t="shared" si="8"/>
        <v>111</v>
      </c>
      <c r="R40" s="453" t="s">
        <v>1142</v>
      </c>
      <c r="S40" s="454">
        <f t="shared" si="9"/>
        <v>100</v>
      </c>
      <c r="T40" s="453" t="s">
        <v>1142</v>
      </c>
      <c r="U40" s="454">
        <f t="shared" si="10"/>
        <v>100</v>
      </c>
      <c r="V40" s="453" t="s">
        <v>1142</v>
      </c>
      <c r="W40" s="454">
        <f t="shared" si="11"/>
        <v>100</v>
      </c>
      <c r="X40" s="448"/>
      <c r="Y40" s="3981"/>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90" t="str">
        <f>A41</f>
        <v>成交单价（元/平方米）</v>
      </c>
      <c r="Q41" s="3890"/>
      <c r="R41" s="3979">
        <f>E41</f>
        <v>0</v>
      </c>
      <c r="S41" s="3979"/>
      <c r="T41" s="3979">
        <f>G41</f>
        <v>0</v>
      </c>
      <c r="U41" s="3979"/>
      <c r="V41" s="3979">
        <f>I41</f>
        <v>0</v>
      </c>
      <c r="W41" s="3979"/>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90" t="str">
        <f>A42</f>
        <v>比较价格（元/平方米）</v>
      </c>
      <c r="Q42" s="3890"/>
      <c r="R42" s="3979" t="e">
        <f>IF(F1="售价",ROUND(PRODUCT(R41,AA7:AA40),0),ROUND(PRODUCT(R41,AA7:AA40),1))</f>
        <v>#DIV/0!</v>
      </c>
      <c r="S42" s="3979"/>
      <c r="T42" s="3979" t="e">
        <f>IF(F1="售价",ROUND(PRODUCT(T41,AB7:AB40),0),ROUND(PRODUCT(T41,AB7:AB40),1))</f>
        <v>#DIV/0!</v>
      </c>
      <c r="U42" s="3979"/>
      <c r="V42" s="3979" t="e">
        <f>IF(F1="售价",ROUND(PRODUCT(V41,AC7:AC40),0),ROUND(PRODUCT(V41,AC7:AC40),1))</f>
        <v>#DIV/0!</v>
      </c>
      <c r="W42" s="3979"/>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892" t="str">
        <f>A43</f>
        <v>估价对象XX用房的比较价格（楼面单价，元/平方米）</v>
      </c>
      <c r="Q43" s="3893"/>
      <c r="R43" s="3980" t="e">
        <f>IF(F1="售价",ROUND(IF(D42="简单平均",AVERAGE(R42:V42),R42*F42+T42*H42+V42*J42),0),ROUND(IF(D42="简单平均",AVERAGE(R42:V42),R42*F42+T42*H42+V42*J42),1))</f>
        <v>#DIV/0!</v>
      </c>
      <c r="S43" s="3980"/>
      <c r="T43" s="3980"/>
      <c r="U43" s="3980"/>
      <c r="V43" s="3980"/>
      <c r="W43" s="3980"/>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6" t="s">
        <v>1131</v>
      </c>
      <c r="D4" s="3907"/>
      <c r="E4" s="3921" t="s">
        <v>1132</v>
      </c>
      <c r="F4" s="3922"/>
      <c r="G4" s="3906" t="s">
        <v>1133</v>
      </c>
      <c r="H4" s="3907"/>
      <c r="I4" s="3906" t="s">
        <v>1134</v>
      </c>
      <c r="J4" s="3907"/>
      <c r="K4" s="380" t="s">
        <v>1135</v>
      </c>
      <c r="L4" s="381"/>
      <c r="M4" s="382"/>
      <c r="N4" s="382"/>
      <c r="O4" s="382"/>
      <c r="P4" s="3883" t="s">
        <v>1136</v>
      </c>
      <c r="Q4" s="3884"/>
      <c r="R4" s="3874" t="s">
        <v>1132</v>
      </c>
      <c r="S4" s="3875"/>
      <c r="T4" s="3874" t="s">
        <v>1133</v>
      </c>
      <c r="U4" s="3875"/>
      <c r="V4" s="3889" t="s">
        <v>1134</v>
      </c>
      <c r="W4" s="3889"/>
      <c r="X4" s="448"/>
      <c r="Y4" s="3874" t="s">
        <v>1136</v>
      </c>
      <c r="Z4" s="3875"/>
      <c r="AA4" s="3880" t="s">
        <v>1132</v>
      </c>
      <c r="AB4" s="3881" t="s">
        <v>1133</v>
      </c>
      <c r="AC4" s="3880" t="s">
        <v>1134</v>
      </c>
    </row>
    <row r="5" spans="1:29" ht="15">
      <c r="A5" s="227"/>
      <c r="B5" s="228"/>
      <c r="C5" s="3908" t="s">
        <v>1137</v>
      </c>
      <c r="D5" s="3909"/>
      <c r="E5" s="4009" t="s">
        <v>2564</v>
      </c>
      <c r="F5" s="3909"/>
      <c r="G5" s="3908" t="str">
        <f>'不动产比较法-住宅'!G5</f>
        <v>旭辉恒基都会森林</v>
      </c>
      <c r="H5" s="3909"/>
      <c r="I5" s="3983" t="s">
        <v>2565</v>
      </c>
      <c r="J5" s="3909"/>
      <c r="K5" s="380"/>
      <c r="L5" s="381"/>
      <c r="M5" s="382"/>
      <c r="N5" s="382"/>
      <c r="O5" s="382"/>
      <c r="P5" s="3885"/>
      <c r="Q5" s="3886"/>
      <c r="R5" s="3876"/>
      <c r="S5" s="3877"/>
      <c r="T5" s="3876"/>
      <c r="U5" s="3877"/>
      <c r="V5" s="3889"/>
      <c r="W5" s="3889"/>
      <c r="X5" s="448"/>
      <c r="Y5" s="3876"/>
      <c r="Z5" s="3877"/>
      <c r="AA5" s="3881"/>
      <c r="AB5" s="3881"/>
      <c r="AC5" s="3881"/>
    </row>
    <row r="6" spans="1:29" ht="15">
      <c r="A6" s="229"/>
      <c r="B6" s="230"/>
      <c r="C6" s="3903" t="s">
        <v>1138</v>
      </c>
      <c r="D6" s="3904"/>
      <c r="E6" s="3919" t="s">
        <v>1138</v>
      </c>
      <c r="F6" s="3920"/>
      <c r="G6" s="3903" t="s">
        <v>1138</v>
      </c>
      <c r="H6" s="3904"/>
      <c r="I6" s="3903" t="s">
        <v>1138</v>
      </c>
      <c r="J6" s="3904"/>
      <c r="K6" s="380" t="s">
        <v>1139</v>
      </c>
      <c r="L6" s="381"/>
      <c r="M6" s="382"/>
      <c r="N6" s="382"/>
      <c r="O6" s="382"/>
      <c r="P6" s="3887"/>
      <c r="Q6" s="3888"/>
      <c r="R6" s="3876"/>
      <c r="S6" s="3877"/>
      <c r="T6" s="3878"/>
      <c r="U6" s="3879"/>
      <c r="V6" s="3889"/>
      <c r="W6" s="3889"/>
      <c r="X6" s="448"/>
      <c r="Y6" s="3878"/>
      <c r="Z6" s="3879"/>
      <c r="AA6" s="3882"/>
      <c r="AB6" s="3882"/>
      <c r="AC6" s="3882"/>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95" t="s">
        <v>1141</v>
      </c>
      <c r="Q7" s="3905"/>
      <c r="R7" s="449" t="s">
        <v>1142</v>
      </c>
      <c r="S7" s="450">
        <f t="shared" ref="S7:S14" si="0">F7</f>
        <v>100</v>
      </c>
      <c r="T7" s="449" t="s">
        <v>1142</v>
      </c>
      <c r="U7" s="450">
        <f t="shared" ref="U7:U14" si="1">H7</f>
        <v>100</v>
      </c>
      <c r="V7" s="449" t="s">
        <v>1142</v>
      </c>
      <c r="W7" s="450">
        <f t="shared" ref="W7:W14" si="2">J7</f>
        <v>100</v>
      </c>
      <c r="X7" s="451"/>
      <c r="Y7" s="3895" t="s">
        <v>1141</v>
      </c>
      <c r="Z7" s="3896"/>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95" t="s">
        <v>1145</v>
      </c>
      <c r="Q8" s="3896"/>
      <c r="R8" s="449" t="s">
        <v>1142</v>
      </c>
      <c r="S8" s="450">
        <f t="shared" si="0"/>
        <v>100</v>
      </c>
      <c r="T8" s="449" t="s">
        <v>1142</v>
      </c>
      <c r="U8" s="450">
        <f t="shared" si="1"/>
        <v>100</v>
      </c>
      <c r="V8" s="449" t="s">
        <v>1142</v>
      </c>
      <c r="W8" s="450">
        <f t="shared" si="2"/>
        <v>100</v>
      </c>
      <c r="X8" s="451"/>
      <c r="Y8" s="3895" t="s">
        <v>1145</v>
      </c>
      <c r="Z8" s="3896"/>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90" t="s">
        <v>1147</v>
      </c>
      <c r="Q9" s="452" t="str">
        <f t="shared" ref="Q9:Q14" si="6">B9</f>
        <v>用途</v>
      </c>
      <c r="R9" s="449" t="s">
        <v>1142</v>
      </c>
      <c r="S9" s="450">
        <f t="shared" si="0"/>
        <v>100</v>
      </c>
      <c r="T9" s="449" t="s">
        <v>1142</v>
      </c>
      <c r="U9" s="450">
        <f t="shared" si="1"/>
        <v>100</v>
      </c>
      <c r="V9" s="449" t="s">
        <v>1142</v>
      </c>
      <c r="W9" s="450">
        <f t="shared" si="2"/>
        <v>100</v>
      </c>
      <c r="X9" s="451"/>
      <c r="Y9" s="3856"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90"/>
      <c r="Q11" s="452">
        <f t="shared" si="6"/>
        <v>111</v>
      </c>
      <c r="R11" s="449" t="s">
        <v>1142</v>
      </c>
      <c r="S11" s="450">
        <f t="shared" si="0"/>
        <v>100</v>
      </c>
      <c r="T11" s="449" t="s">
        <v>1142</v>
      </c>
      <c r="U11" s="450">
        <f t="shared" si="1"/>
        <v>100</v>
      </c>
      <c r="V11" s="449" t="s">
        <v>1142</v>
      </c>
      <c r="W11" s="450">
        <f t="shared" si="2"/>
        <v>100</v>
      </c>
      <c r="X11" s="451"/>
      <c r="Y11" s="3856"/>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97" t="s">
        <v>1154</v>
      </c>
      <c r="Q14" s="387" t="str">
        <f t="shared" si="6"/>
        <v>交通便捷度</v>
      </c>
      <c r="R14" s="453" t="s">
        <v>1142</v>
      </c>
      <c r="S14" s="454">
        <f t="shared" si="0"/>
        <v>98</v>
      </c>
      <c r="T14" s="453" t="s">
        <v>1142</v>
      </c>
      <c r="U14" s="454">
        <f t="shared" si="1"/>
        <v>98</v>
      </c>
      <c r="V14" s="453" t="s">
        <v>1142</v>
      </c>
      <c r="W14" s="454">
        <f t="shared" si="2"/>
        <v>100</v>
      </c>
      <c r="X14" s="448"/>
      <c r="Y14" s="3897"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98"/>
      <c r="Q15" s="387"/>
      <c r="R15" s="453"/>
      <c r="S15" s="454"/>
      <c r="T15" s="453"/>
      <c r="U15" s="454"/>
      <c r="V15" s="453"/>
      <c r="W15" s="454"/>
      <c r="X15" s="448"/>
      <c r="Y15" s="3898"/>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98"/>
      <c r="Q16" s="387" t="str">
        <f>B16</f>
        <v>公共配套设施</v>
      </c>
      <c r="R16" s="453" t="s">
        <v>1142</v>
      </c>
      <c r="S16" s="454">
        <f>F16</f>
        <v>100</v>
      </c>
      <c r="T16" s="453" t="s">
        <v>1142</v>
      </c>
      <c r="U16" s="454">
        <f>H16</f>
        <v>100</v>
      </c>
      <c r="V16" s="453" t="s">
        <v>1142</v>
      </c>
      <c r="W16" s="454">
        <f>J16</f>
        <v>105</v>
      </c>
      <c r="X16" s="448"/>
      <c r="Y16" s="3898"/>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98"/>
      <c r="Q17" s="387"/>
      <c r="R17" s="453"/>
      <c r="S17" s="454"/>
      <c r="T17" s="453"/>
      <c r="U17" s="454"/>
      <c r="V17" s="453"/>
      <c r="W17" s="454"/>
      <c r="X17" s="448"/>
      <c r="Y17" s="3898"/>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98"/>
      <c r="Q18" s="387" t="str">
        <f>B18</f>
        <v>基础设施水平</v>
      </c>
      <c r="R18" s="453" t="s">
        <v>1142</v>
      </c>
      <c r="S18" s="454">
        <f>F18</f>
        <v>100</v>
      </c>
      <c r="T18" s="453" t="s">
        <v>1142</v>
      </c>
      <c r="U18" s="454">
        <f>H18</f>
        <v>100</v>
      </c>
      <c r="V18" s="453" t="s">
        <v>1142</v>
      </c>
      <c r="W18" s="454">
        <f>J18</f>
        <v>100</v>
      </c>
      <c r="X18" s="448"/>
      <c r="Y18" s="3898"/>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98"/>
      <c r="Q19" s="387"/>
      <c r="R19" s="453"/>
      <c r="S19" s="454"/>
      <c r="T19" s="453"/>
      <c r="U19" s="454"/>
      <c r="V19" s="453"/>
      <c r="W19" s="454"/>
      <c r="X19" s="448"/>
      <c r="Y19" s="3898"/>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98"/>
      <c r="Q20" s="387" t="str">
        <f>B20</f>
        <v>自然及人文环境</v>
      </c>
      <c r="R20" s="453" t="s">
        <v>1142</v>
      </c>
      <c r="S20" s="454">
        <f>F20</f>
        <v>98</v>
      </c>
      <c r="T20" s="453" t="s">
        <v>1142</v>
      </c>
      <c r="U20" s="454">
        <f>H20</f>
        <v>98</v>
      </c>
      <c r="V20" s="453" t="s">
        <v>1142</v>
      </c>
      <c r="W20" s="454">
        <f>J20</f>
        <v>100</v>
      </c>
      <c r="X20" s="448"/>
      <c r="Y20" s="3898"/>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98"/>
      <c r="Q21" s="387"/>
      <c r="R21" s="453"/>
      <c r="S21" s="454"/>
      <c r="T21" s="453"/>
      <c r="U21" s="454"/>
      <c r="V21" s="453"/>
      <c r="W21" s="454"/>
      <c r="X21" s="448"/>
      <c r="Y21" s="3898"/>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98"/>
      <c r="Q22" s="387" t="str">
        <f>B22</f>
        <v>楼层</v>
      </c>
      <c r="R22" s="453" t="s">
        <v>1142</v>
      </c>
      <c r="S22" s="454">
        <f>F22</f>
        <v>100</v>
      </c>
      <c r="T22" s="453" t="s">
        <v>1142</v>
      </c>
      <c r="U22" s="454">
        <f>H22</f>
        <v>100</v>
      </c>
      <c r="V22" s="453" t="s">
        <v>1142</v>
      </c>
      <c r="W22" s="454">
        <f>J22</f>
        <v>100</v>
      </c>
      <c r="X22" s="448"/>
      <c r="Y22" s="3898"/>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98"/>
      <c r="Q23" s="387">
        <f>B23</f>
        <v>111</v>
      </c>
      <c r="R23" s="453" t="s">
        <v>1142</v>
      </c>
      <c r="S23" s="454">
        <f>F23</f>
        <v>100</v>
      </c>
      <c r="T23" s="453" t="s">
        <v>1142</v>
      </c>
      <c r="U23" s="454">
        <f>H23</f>
        <v>100</v>
      </c>
      <c r="V23" s="453" t="s">
        <v>1142</v>
      </c>
      <c r="W23" s="454">
        <f>J23</f>
        <v>100</v>
      </c>
      <c r="X23" s="448"/>
      <c r="Y23" s="3898"/>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98"/>
      <c r="Q24" s="387">
        <f t="shared" ref="Q24:Q34" si="8">B24</f>
        <v>111</v>
      </c>
      <c r="R24" s="453" t="s">
        <v>1142</v>
      </c>
      <c r="S24" s="454">
        <f>F24</f>
        <v>100</v>
      </c>
      <c r="T24" s="453" t="s">
        <v>1142</v>
      </c>
      <c r="U24" s="454">
        <f>H24</f>
        <v>100</v>
      </c>
      <c r="V24" s="453" t="s">
        <v>1142</v>
      </c>
      <c r="W24" s="454">
        <f>J24</f>
        <v>100</v>
      </c>
      <c r="X24" s="448"/>
      <c r="Y24" s="3898"/>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98"/>
      <c r="Q25" s="452">
        <f t="shared" si="8"/>
        <v>111</v>
      </c>
      <c r="R25" s="449" t="s">
        <v>1142</v>
      </c>
      <c r="S25" s="450">
        <f>F25</f>
        <v>100</v>
      </c>
      <c r="T25" s="449" t="s">
        <v>1142</v>
      </c>
      <c r="U25" s="450">
        <f>H25</f>
        <v>100</v>
      </c>
      <c r="V25" s="449" t="s">
        <v>1142</v>
      </c>
      <c r="W25" s="450">
        <f>J25</f>
        <v>100</v>
      </c>
      <c r="X25" s="451"/>
      <c r="Y25" s="3898"/>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99"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900"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900"/>
      <c r="Q27" s="455" t="str">
        <f t="shared" si="8"/>
        <v>成新率</v>
      </c>
      <c r="R27" s="456" t="s">
        <v>1142</v>
      </c>
      <c r="S27" s="457">
        <f t="shared" si="9"/>
        <v>100</v>
      </c>
      <c r="T27" s="456" t="s">
        <v>1142</v>
      </c>
      <c r="U27" s="457">
        <f t="shared" si="10"/>
        <v>100</v>
      </c>
      <c r="V27" s="456" t="s">
        <v>1142</v>
      </c>
      <c r="W27" s="457">
        <f t="shared" si="11"/>
        <v>100</v>
      </c>
      <c r="X27" s="458"/>
      <c r="Y27" s="3900"/>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900"/>
      <c r="Q28" s="387" t="str">
        <f t="shared" si="8"/>
        <v>物业等级</v>
      </c>
      <c r="R28" s="453" t="s">
        <v>1142</v>
      </c>
      <c r="S28" s="454">
        <f t="shared" si="9"/>
        <v>100</v>
      </c>
      <c r="T28" s="453" t="s">
        <v>1142</v>
      </c>
      <c r="U28" s="454">
        <f t="shared" si="10"/>
        <v>100</v>
      </c>
      <c r="V28" s="453" t="s">
        <v>1142</v>
      </c>
      <c r="W28" s="454">
        <f t="shared" si="11"/>
        <v>100</v>
      </c>
      <c r="X28" s="448"/>
      <c r="Y28" s="3900"/>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900"/>
      <c r="Q29" s="387" t="str">
        <f t="shared" si="8"/>
        <v>有无电梯</v>
      </c>
      <c r="R29" s="453" t="s">
        <v>1142</v>
      </c>
      <c r="S29" s="454">
        <f t="shared" si="9"/>
        <v>100</v>
      </c>
      <c r="T29" s="453" t="s">
        <v>1142</v>
      </c>
      <c r="U29" s="454">
        <f t="shared" si="10"/>
        <v>100</v>
      </c>
      <c r="V29" s="453" t="s">
        <v>1142</v>
      </c>
      <c r="W29" s="454">
        <f t="shared" si="11"/>
        <v>100</v>
      </c>
      <c r="X29" s="448"/>
      <c r="Y29" s="3900"/>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900"/>
      <c r="Q30" s="387" t="str">
        <f t="shared" si="8"/>
        <v>建筑面积</v>
      </c>
      <c r="R30" s="453" t="s">
        <v>1142</v>
      </c>
      <c r="S30" s="454">
        <f t="shared" si="9"/>
        <v>100</v>
      </c>
      <c r="T30" s="453" t="s">
        <v>1142</v>
      </c>
      <c r="U30" s="454">
        <f t="shared" si="10"/>
        <v>100</v>
      </c>
      <c r="V30" s="453" t="s">
        <v>1142</v>
      </c>
      <c r="W30" s="454">
        <f t="shared" si="11"/>
        <v>100</v>
      </c>
      <c r="X30" s="448"/>
      <c r="Y30" s="3900"/>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900"/>
      <c r="Q31" s="452" t="str">
        <f t="shared" si="8"/>
        <v>是否封闭</v>
      </c>
      <c r="R31" s="449" t="s">
        <v>1142</v>
      </c>
      <c r="S31" s="450">
        <f t="shared" si="9"/>
        <v>100</v>
      </c>
      <c r="T31" s="449" t="s">
        <v>1142</v>
      </c>
      <c r="U31" s="450">
        <f t="shared" si="10"/>
        <v>100</v>
      </c>
      <c r="V31" s="449" t="s">
        <v>1142</v>
      </c>
      <c r="W31" s="450">
        <f t="shared" si="11"/>
        <v>100</v>
      </c>
      <c r="X31" s="451"/>
      <c r="Y31" s="3900"/>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900" t="s">
        <v>1161</v>
      </c>
      <c r="Q32" s="387">
        <f t="shared" si="8"/>
        <v>111</v>
      </c>
      <c r="R32" s="453" t="s">
        <v>1142</v>
      </c>
      <c r="S32" s="454">
        <f t="shared" si="9"/>
        <v>100</v>
      </c>
      <c r="T32" s="453" t="s">
        <v>1142</v>
      </c>
      <c r="U32" s="454">
        <f t="shared" si="10"/>
        <v>100</v>
      </c>
      <c r="V32" s="453" t="s">
        <v>1142</v>
      </c>
      <c r="W32" s="454">
        <f t="shared" si="11"/>
        <v>100</v>
      </c>
      <c r="X32" s="448"/>
      <c r="Y32" s="3900"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900"/>
      <c r="Q33" s="387">
        <f t="shared" si="8"/>
        <v>111</v>
      </c>
      <c r="R33" s="453" t="s">
        <v>1142</v>
      </c>
      <c r="S33" s="454">
        <f t="shared" si="9"/>
        <v>100</v>
      </c>
      <c r="T33" s="453" t="s">
        <v>1142</v>
      </c>
      <c r="U33" s="454">
        <f t="shared" si="10"/>
        <v>100</v>
      </c>
      <c r="V33" s="453" t="s">
        <v>1142</v>
      </c>
      <c r="W33" s="454">
        <f t="shared" si="11"/>
        <v>100</v>
      </c>
      <c r="X33" s="448"/>
      <c r="Y33" s="3900"/>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900"/>
      <c r="Q34" s="387">
        <f t="shared" si="8"/>
        <v>111</v>
      </c>
      <c r="R34" s="453" t="s">
        <v>1142</v>
      </c>
      <c r="S34" s="454">
        <f t="shared" si="9"/>
        <v>100</v>
      </c>
      <c r="T34" s="453" t="s">
        <v>1142</v>
      </c>
      <c r="U34" s="454">
        <f t="shared" si="10"/>
        <v>100</v>
      </c>
      <c r="V34" s="453" t="s">
        <v>1142</v>
      </c>
      <c r="W34" s="454">
        <f t="shared" si="11"/>
        <v>100</v>
      </c>
      <c r="X34" s="448"/>
      <c r="Y34" s="3900"/>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90" t="str">
        <f>A35</f>
        <v>成交单价（元/平方米）</v>
      </c>
      <c r="Q35" s="3890"/>
      <c r="R35" s="3979">
        <f>E35</f>
        <v>5071</v>
      </c>
      <c r="S35" s="3979"/>
      <c r="T35" s="3979">
        <f>G35</f>
        <v>5093</v>
      </c>
      <c r="U35" s="3979"/>
      <c r="V35" s="3979">
        <f>I35</f>
        <v>6370</v>
      </c>
      <c r="W35" s="3979"/>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90" t="str">
        <f>A36</f>
        <v>比较价格（元/平方米）</v>
      </c>
      <c r="Q36" s="3890"/>
      <c r="R36" s="3979">
        <f>IF(F1="售价",ROUND(PRODUCT(R35,AA7:AA34),0),ROUND(PRODUCT(R35,AA7:AA34),1))</f>
        <v>5280</v>
      </c>
      <c r="S36" s="3979"/>
      <c r="T36" s="3979">
        <f>IF(F1="售价",ROUND(PRODUCT(T35,AB7:AB34),0),ROUND(PRODUCT(T35,AB7:AB34),1))</f>
        <v>5303</v>
      </c>
      <c r="U36" s="3979"/>
      <c r="V36" s="3979">
        <f>IF(F1="售价",ROUND(PRODUCT(V35,AC7:AC34),0),ROUND(PRODUCT(V35,AC7:AC34),1))</f>
        <v>6067</v>
      </c>
      <c r="W36" s="3979"/>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892" t="str">
        <f>A37</f>
        <v>估价对象XX用房的比较价格（楼面单价，元/平方米）</v>
      </c>
      <c r="Q37" s="3893"/>
      <c r="R37" s="3980">
        <f>IF(F1="售价",ROUND(IF(D36="简单平均",AVERAGE(R36:W36),R36*F36+T36*H36+V36*J36),0),ROUND(IF(D36="简单平均",AVERAGE(R36:V36),R36*F36+T36*H36+V36*J36),1))</f>
        <v>5550</v>
      </c>
      <c r="S37" s="3980"/>
      <c r="T37" s="3980"/>
      <c r="U37" s="3980"/>
      <c r="V37" s="3980"/>
      <c r="W37" s="3980"/>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6" t="s">
        <v>1131</v>
      </c>
      <c r="D4" s="3907"/>
      <c r="E4" s="3906" t="s">
        <v>1132</v>
      </c>
      <c r="F4" s="3907"/>
      <c r="G4" s="3906" t="s">
        <v>1133</v>
      </c>
      <c r="H4" s="3907"/>
      <c r="I4" s="3906" t="s">
        <v>1134</v>
      </c>
      <c r="J4" s="3907"/>
      <c r="K4" s="380" t="s">
        <v>1135</v>
      </c>
      <c r="L4" s="381"/>
      <c r="M4" s="382"/>
      <c r="N4" s="382"/>
      <c r="O4" s="382"/>
      <c r="P4" s="3883" t="s">
        <v>1136</v>
      </c>
      <c r="Q4" s="3884"/>
      <c r="R4" s="3874" t="s">
        <v>1132</v>
      </c>
      <c r="S4" s="3875"/>
      <c r="T4" s="3874" t="s">
        <v>1133</v>
      </c>
      <c r="U4" s="3875"/>
      <c r="V4" s="3889" t="s">
        <v>1134</v>
      </c>
      <c r="W4" s="3889"/>
      <c r="X4" s="448"/>
      <c r="Y4" s="3874" t="s">
        <v>1136</v>
      </c>
      <c r="Z4" s="3875"/>
      <c r="AA4" s="3880" t="s">
        <v>1132</v>
      </c>
      <c r="AB4" s="3881" t="s">
        <v>1133</v>
      </c>
      <c r="AC4" s="3880" t="s">
        <v>1134</v>
      </c>
    </row>
    <row r="5" spans="1:29" ht="15">
      <c r="A5" s="227"/>
      <c r="B5" s="228"/>
      <c r="C5" s="3908" t="s">
        <v>1137</v>
      </c>
      <c r="D5" s="3909"/>
      <c r="E5" s="4009" t="s">
        <v>2564</v>
      </c>
      <c r="F5" s="3909"/>
      <c r="G5" s="3908" t="str">
        <f>'不动产比较法-住宅'!G5</f>
        <v>旭辉恒基都会森林</v>
      </c>
      <c r="H5" s="3909"/>
      <c r="I5" s="3983" t="s">
        <v>2572</v>
      </c>
      <c r="J5" s="3909"/>
      <c r="K5" s="380"/>
      <c r="L5" s="381"/>
      <c r="M5" s="382"/>
      <c r="N5" s="382"/>
      <c r="O5" s="382"/>
      <c r="P5" s="3885"/>
      <c r="Q5" s="3886"/>
      <c r="R5" s="3876"/>
      <c r="S5" s="3877"/>
      <c r="T5" s="3876"/>
      <c r="U5" s="3877"/>
      <c r="V5" s="3889"/>
      <c r="W5" s="3889"/>
      <c r="X5" s="448"/>
      <c r="Y5" s="3876"/>
      <c r="Z5" s="3877"/>
      <c r="AA5" s="3881"/>
      <c r="AB5" s="3881"/>
      <c r="AC5" s="3881"/>
    </row>
    <row r="6" spans="1:29" ht="15">
      <c r="A6" s="229"/>
      <c r="B6" s="230"/>
      <c r="C6" s="3903" t="s">
        <v>1138</v>
      </c>
      <c r="D6" s="3904"/>
      <c r="E6" s="3901" t="s">
        <v>1138</v>
      </c>
      <c r="F6" s="3902"/>
      <c r="G6" s="3903" t="s">
        <v>1138</v>
      </c>
      <c r="H6" s="3904"/>
      <c r="I6" s="3903" t="s">
        <v>1138</v>
      </c>
      <c r="J6" s="3904"/>
      <c r="K6" s="380" t="s">
        <v>1139</v>
      </c>
      <c r="L6" s="381"/>
      <c r="M6" s="382"/>
      <c r="N6" s="382"/>
      <c r="O6" s="382"/>
      <c r="P6" s="3887"/>
      <c r="Q6" s="3888"/>
      <c r="R6" s="3876"/>
      <c r="S6" s="3877"/>
      <c r="T6" s="3878"/>
      <c r="U6" s="3879"/>
      <c r="V6" s="3889"/>
      <c r="W6" s="3889"/>
      <c r="X6" s="448"/>
      <c r="Y6" s="3878"/>
      <c r="Z6" s="3879"/>
      <c r="AA6" s="3882"/>
      <c r="AB6" s="3882"/>
      <c r="AC6" s="3882"/>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95" t="s">
        <v>1141</v>
      </c>
      <c r="Q7" s="3905"/>
      <c r="R7" s="449" t="s">
        <v>1142</v>
      </c>
      <c r="S7" s="450">
        <f t="shared" ref="S7:S14" si="0">F7</f>
        <v>100</v>
      </c>
      <c r="T7" s="449" t="s">
        <v>1142</v>
      </c>
      <c r="U7" s="450">
        <f t="shared" ref="U7:U14" si="1">H7</f>
        <v>100</v>
      </c>
      <c r="V7" s="449" t="s">
        <v>1142</v>
      </c>
      <c r="W7" s="450">
        <f t="shared" ref="W7:W14" si="2">J7</f>
        <v>100</v>
      </c>
      <c r="X7" s="451"/>
      <c r="Y7" s="3895" t="s">
        <v>1141</v>
      </c>
      <c r="Z7" s="3896"/>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95" t="s">
        <v>1145</v>
      </c>
      <c r="Q8" s="3896"/>
      <c r="R8" s="449" t="s">
        <v>1142</v>
      </c>
      <c r="S8" s="450">
        <f t="shared" si="0"/>
        <v>100</v>
      </c>
      <c r="T8" s="449" t="s">
        <v>1142</v>
      </c>
      <c r="U8" s="450">
        <f t="shared" si="1"/>
        <v>100</v>
      </c>
      <c r="V8" s="449" t="s">
        <v>1142</v>
      </c>
      <c r="W8" s="450">
        <f t="shared" si="2"/>
        <v>100</v>
      </c>
      <c r="X8" s="451"/>
      <c r="Y8" s="3895" t="s">
        <v>1145</v>
      </c>
      <c r="Z8" s="3896"/>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90" t="s">
        <v>1147</v>
      </c>
      <c r="Q9" s="452" t="str">
        <f t="shared" ref="Q9:Q14" si="6">B9</f>
        <v>用途</v>
      </c>
      <c r="R9" s="449" t="s">
        <v>1142</v>
      </c>
      <c r="S9" s="450">
        <f t="shared" si="0"/>
        <v>100</v>
      </c>
      <c r="T9" s="449" t="s">
        <v>1142</v>
      </c>
      <c r="U9" s="450">
        <f t="shared" si="1"/>
        <v>100</v>
      </c>
      <c r="V9" s="449" t="s">
        <v>1142</v>
      </c>
      <c r="W9" s="450">
        <f t="shared" si="2"/>
        <v>100</v>
      </c>
      <c r="X9" s="451"/>
      <c r="Y9" s="3856"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90"/>
      <c r="Q10" s="452" t="str">
        <f t="shared" si="6"/>
        <v>土地使用年限（年）</v>
      </c>
      <c r="R10" s="449" t="s">
        <v>1142</v>
      </c>
      <c r="S10" s="450">
        <f t="shared" si="0"/>
        <v>100</v>
      </c>
      <c r="T10" s="449" t="s">
        <v>1142</v>
      </c>
      <c r="U10" s="450">
        <f t="shared" si="1"/>
        <v>100</v>
      </c>
      <c r="V10" s="449" t="s">
        <v>1142</v>
      </c>
      <c r="W10" s="450">
        <f t="shared" si="2"/>
        <v>100</v>
      </c>
      <c r="X10" s="451"/>
      <c r="Y10" s="3856"/>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90"/>
      <c r="Q11" s="452">
        <f t="shared" si="6"/>
        <v>111</v>
      </c>
      <c r="R11" s="449" t="s">
        <v>1142</v>
      </c>
      <c r="S11" s="450">
        <f t="shared" si="0"/>
        <v>100</v>
      </c>
      <c r="T11" s="449" t="s">
        <v>1142</v>
      </c>
      <c r="U11" s="450">
        <f t="shared" si="1"/>
        <v>100</v>
      </c>
      <c r="V11" s="449" t="s">
        <v>1142</v>
      </c>
      <c r="W11" s="450">
        <f t="shared" si="2"/>
        <v>100</v>
      </c>
      <c r="X11" s="451"/>
      <c r="Y11" s="3856"/>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90"/>
      <c r="Q12" s="452">
        <f t="shared" si="6"/>
        <v>111</v>
      </c>
      <c r="R12" s="449" t="s">
        <v>1142</v>
      </c>
      <c r="S12" s="450">
        <f t="shared" si="0"/>
        <v>100</v>
      </c>
      <c r="T12" s="449" t="s">
        <v>1142</v>
      </c>
      <c r="U12" s="450">
        <f t="shared" si="1"/>
        <v>100</v>
      </c>
      <c r="V12" s="449" t="s">
        <v>1142</v>
      </c>
      <c r="W12" s="450">
        <f t="shared" si="2"/>
        <v>100</v>
      </c>
      <c r="X12" s="451"/>
      <c r="Y12" s="3856"/>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90"/>
      <c r="Q13" s="452">
        <f t="shared" si="6"/>
        <v>111</v>
      </c>
      <c r="R13" s="449" t="s">
        <v>1142</v>
      </c>
      <c r="S13" s="450">
        <f t="shared" si="0"/>
        <v>100</v>
      </c>
      <c r="T13" s="449" t="s">
        <v>1142</v>
      </c>
      <c r="U13" s="450">
        <f t="shared" si="1"/>
        <v>100</v>
      </c>
      <c r="V13" s="449" t="s">
        <v>1142</v>
      </c>
      <c r="W13" s="450">
        <f t="shared" si="2"/>
        <v>100</v>
      </c>
      <c r="X13" s="451"/>
      <c r="Y13" s="3856"/>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97" t="s">
        <v>1154</v>
      </c>
      <c r="Q14" s="387" t="str">
        <f t="shared" si="6"/>
        <v>交通便捷度</v>
      </c>
      <c r="R14" s="453" t="s">
        <v>1142</v>
      </c>
      <c r="S14" s="454">
        <f t="shared" si="0"/>
        <v>98</v>
      </c>
      <c r="T14" s="453" t="s">
        <v>1142</v>
      </c>
      <c r="U14" s="454">
        <f t="shared" si="1"/>
        <v>98</v>
      </c>
      <c r="V14" s="453" t="s">
        <v>1142</v>
      </c>
      <c r="W14" s="454">
        <f t="shared" si="2"/>
        <v>100</v>
      </c>
      <c r="X14" s="448"/>
      <c r="Y14" s="3897"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98"/>
      <c r="Q15" s="387"/>
      <c r="R15" s="453"/>
      <c r="S15" s="454"/>
      <c r="T15" s="453"/>
      <c r="U15" s="454"/>
      <c r="V15" s="453"/>
      <c r="W15" s="454"/>
      <c r="X15" s="448"/>
      <c r="Y15" s="3898"/>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98"/>
      <c r="Q16" s="387" t="str">
        <f>B16</f>
        <v>公共配套设施</v>
      </c>
      <c r="R16" s="453" t="s">
        <v>1142</v>
      </c>
      <c r="S16" s="454">
        <f>F16</f>
        <v>100</v>
      </c>
      <c r="T16" s="453" t="s">
        <v>1142</v>
      </c>
      <c r="U16" s="454">
        <f>H16</f>
        <v>100</v>
      </c>
      <c r="V16" s="453" t="s">
        <v>1142</v>
      </c>
      <c r="W16" s="454">
        <f>J16</f>
        <v>100</v>
      </c>
      <c r="X16" s="448"/>
      <c r="Y16" s="3898"/>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98"/>
      <c r="Q17" s="387"/>
      <c r="R17" s="453"/>
      <c r="S17" s="454"/>
      <c r="T17" s="453"/>
      <c r="U17" s="454"/>
      <c r="V17" s="453"/>
      <c r="W17" s="454"/>
      <c r="X17" s="448"/>
      <c r="Y17" s="3898"/>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98"/>
      <c r="Q18" s="387" t="str">
        <f>B18</f>
        <v>基础设施水平</v>
      </c>
      <c r="R18" s="453" t="s">
        <v>1142</v>
      </c>
      <c r="S18" s="454">
        <f>F18</f>
        <v>100</v>
      </c>
      <c r="T18" s="453" t="s">
        <v>1142</v>
      </c>
      <c r="U18" s="454">
        <f>H18</f>
        <v>100</v>
      </c>
      <c r="V18" s="453" t="s">
        <v>1142</v>
      </c>
      <c r="W18" s="454">
        <f>J18</f>
        <v>100</v>
      </c>
      <c r="X18" s="448"/>
      <c r="Y18" s="3898"/>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98"/>
      <c r="Q19" s="387"/>
      <c r="R19" s="453"/>
      <c r="S19" s="454"/>
      <c r="T19" s="453"/>
      <c r="U19" s="454"/>
      <c r="V19" s="453"/>
      <c r="W19" s="454"/>
      <c r="X19" s="448"/>
      <c r="Y19" s="3898"/>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98"/>
      <c r="Q20" s="387" t="str">
        <f>B20</f>
        <v>自然及人文环境</v>
      </c>
      <c r="R20" s="453" t="s">
        <v>1142</v>
      </c>
      <c r="S20" s="454">
        <f>F20</f>
        <v>98</v>
      </c>
      <c r="T20" s="453" t="s">
        <v>1142</v>
      </c>
      <c r="U20" s="454">
        <f>H20</f>
        <v>98</v>
      </c>
      <c r="V20" s="453" t="s">
        <v>1142</v>
      </c>
      <c r="W20" s="454">
        <f>J20</f>
        <v>98</v>
      </c>
      <c r="X20" s="448"/>
      <c r="Y20" s="3898"/>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98"/>
      <c r="Q21" s="387"/>
      <c r="R21" s="453"/>
      <c r="S21" s="454"/>
      <c r="T21" s="453"/>
      <c r="U21" s="454"/>
      <c r="V21" s="453"/>
      <c r="W21" s="454"/>
      <c r="X21" s="448"/>
      <c r="Y21" s="3898"/>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98"/>
      <c r="Q22" s="387" t="str">
        <f>B22</f>
        <v>楼层</v>
      </c>
      <c r="R22" s="453" t="s">
        <v>1142</v>
      </c>
      <c r="S22" s="454">
        <f>F22</f>
        <v>100</v>
      </c>
      <c r="T22" s="453" t="s">
        <v>1142</v>
      </c>
      <c r="U22" s="454">
        <f>H22</f>
        <v>100</v>
      </c>
      <c r="V22" s="453" t="s">
        <v>1142</v>
      </c>
      <c r="W22" s="454">
        <f>J22</f>
        <v>100</v>
      </c>
      <c r="X22" s="448"/>
      <c r="Y22" s="3898"/>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98"/>
      <c r="Q23" s="387">
        <f>B23</f>
        <v>111</v>
      </c>
      <c r="R23" s="453" t="s">
        <v>1142</v>
      </c>
      <c r="S23" s="454">
        <f>F23</f>
        <v>100</v>
      </c>
      <c r="T23" s="453" t="s">
        <v>1142</v>
      </c>
      <c r="U23" s="454">
        <f>H23</f>
        <v>100</v>
      </c>
      <c r="V23" s="453" t="s">
        <v>1142</v>
      </c>
      <c r="W23" s="454">
        <f>J23</f>
        <v>100</v>
      </c>
      <c r="X23" s="448"/>
      <c r="Y23" s="3898"/>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98"/>
      <c r="Q24" s="387">
        <f t="shared" ref="Q24:Q36" si="8">B24</f>
        <v>111</v>
      </c>
      <c r="R24" s="453" t="s">
        <v>1142</v>
      </c>
      <c r="S24" s="454">
        <f>F24</f>
        <v>100</v>
      </c>
      <c r="T24" s="453" t="s">
        <v>1142</v>
      </c>
      <c r="U24" s="454">
        <f>H24</f>
        <v>100</v>
      </c>
      <c r="V24" s="453" t="s">
        <v>1142</v>
      </c>
      <c r="W24" s="454">
        <f>J24</f>
        <v>100</v>
      </c>
      <c r="X24" s="448"/>
      <c r="Y24" s="3898"/>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98"/>
      <c r="Q25" s="452">
        <f t="shared" si="8"/>
        <v>111</v>
      </c>
      <c r="R25" s="449" t="s">
        <v>1142</v>
      </c>
      <c r="S25" s="450">
        <f>F25</f>
        <v>100</v>
      </c>
      <c r="T25" s="449" t="s">
        <v>1142</v>
      </c>
      <c r="U25" s="450">
        <f>H25</f>
        <v>100</v>
      </c>
      <c r="V25" s="449" t="s">
        <v>1142</v>
      </c>
      <c r="W25" s="450">
        <f>J25</f>
        <v>100</v>
      </c>
      <c r="X25" s="451"/>
      <c r="Y25" s="3898"/>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99"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900"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900"/>
      <c r="Q27" s="455" t="str">
        <f t="shared" si="8"/>
        <v>项目停车位配比</v>
      </c>
      <c r="R27" s="456" t="s">
        <v>1142</v>
      </c>
      <c r="S27" s="457">
        <f t="shared" si="9"/>
        <v>100</v>
      </c>
      <c r="T27" s="456" t="s">
        <v>1142</v>
      </c>
      <c r="U27" s="457">
        <f t="shared" si="10"/>
        <v>100</v>
      </c>
      <c r="V27" s="456" t="s">
        <v>1142</v>
      </c>
      <c r="W27" s="457">
        <f t="shared" si="11"/>
        <v>100</v>
      </c>
      <c r="X27" s="458"/>
      <c r="Y27" s="3900"/>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900"/>
      <c r="Q28" s="387" t="str">
        <f t="shared" si="8"/>
        <v>公共部分装修</v>
      </c>
      <c r="R28" s="453" t="s">
        <v>1142</v>
      </c>
      <c r="S28" s="454">
        <f t="shared" si="9"/>
        <v>100</v>
      </c>
      <c r="T28" s="453" t="s">
        <v>1142</v>
      </c>
      <c r="U28" s="454">
        <f t="shared" si="10"/>
        <v>100</v>
      </c>
      <c r="V28" s="453" t="s">
        <v>1142</v>
      </c>
      <c r="W28" s="454">
        <f t="shared" si="11"/>
        <v>100</v>
      </c>
      <c r="X28" s="448"/>
      <c r="Y28" s="3900"/>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900"/>
      <c r="Q29" s="387" t="str">
        <f t="shared" si="8"/>
        <v>成新率</v>
      </c>
      <c r="R29" s="453" t="s">
        <v>1142</v>
      </c>
      <c r="S29" s="454">
        <f t="shared" si="9"/>
        <v>100</v>
      </c>
      <c r="T29" s="453" t="s">
        <v>1142</v>
      </c>
      <c r="U29" s="454">
        <f t="shared" si="10"/>
        <v>100</v>
      </c>
      <c r="V29" s="453" t="s">
        <v>1142</v>
      </c>
      <c r="W29" s="454">
        <f t="shared" si="11"/>
        <v>100</v>
      </c>
      <c r="X29" s="448"/>
      <c r="Y29" s="3900"/>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900"/>
      <c r="Q30" s="387" t="str">
        <f t="shared" si="8"/>
        <v>物业等级</v>
      </c>
      <c r="R30" s="453" t="s">
        <v>1142</v>
      </c>
      <c r="S30" s="454">
        <f t="shared" si="9"/>
        <v>100</v>
      </c>
      <c r="T30" s="453" t="s">
        <v>1142</v>
      </c>
      <c r="U30" s="454">
        <f t="shared" si="10"/>
        <v>100</v>
      </c>
      <c r="V30" s="453" t="s">
        <v>1142</v>
      </c>
      <c r="W30" s="454">
        <f t="shared" si="11"/>
        <v>100</v>
      </c>
      <c r="X30" s="448"/>
      <c r="Y30" s="3900"/>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900"/>
      <c r="Q31" s="452" t="str">
        <f t="shared" si="8"/>
        <v>停车位面积</v>
      </c>
      <c r="R31" s="449" t="s">
        <v>1142</v>
      </c>
      <c r="S31" s="450">
        <f t="shared" si="9"/>
        <v>100</v>
      </c>
      <c r="T31" s="449" t="s">
        <v>1142</v>
      </c>
      <c r="U31" s="450">
        <f t="shared" si="10"/>
        <v>100</v>
      </c>
      <c r="V31" s="449" t="s">
        <v>1142</v>
      </c>
      <c r="W31" s="450">
        <f t="shared" si="11"/>
        <v>100</v>
      </c>
      <c r="X31" s="451"/>
      <c r="Y31" s="3900"/>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900" t="s">
        <v>1161</v>
      </c>
      <c r="Q32" s="387" t="str">
        <f t="shared" si="8"/>
        <v>车位类型</v>
      </c>
      <c r="R32" s="453" t="s">
        <v>1142</v>
      </c>
      <c r="S32" s="454">
        <f t="shared" si="9"/>
        <v>100</v>
      </c>
      <c r="T32" s="453" t="s">
        <v>1142</v>
      </c>
      <c r="U32" s="454">
        <f t="shared" si="10"/>
        <v>100</v>
      </c>
      <c r="V32" s="453" t="s">
        <v>1142</v>
      </c>
      <c r="W32" s="454">
        <f t="shared" si="11"/>
        <v>100</v>
      </c>
      <c r="X32" s="448"/>
      <c r="Y32" s="3900"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900"/>
      <c r="Q33" s="387" t="str">
        <f t="shared" si="8"/>
        <v>是否直接入户</v>
      </c>
      <c r="R33" s="453" t="s">
        <v>1142</v>
      </c>
      <c r="S33" s="454">
        <f t="shared" si="9"/>
        <v>100</v>
      </c>
      <c r="T33" s="453" t="s">
        <v>1142</v>
      </c>
      <c r="U33" s="454">
        <f t="shared" si="10"/>
        <v>100</v>
      </c>
      <c r="V33" s="453" t="s">
        <v>1142</v>
      </c>
      <c r="W33" s="454">
        <f t="shared" si="11"/>
        <v>100</v>
      </c>
      <c r="X33" s="448"/>
      <c r="Y33" s="3900"/>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900"/>
      <c r="Q34" s="387">
        <f t="shared" si="8"/>
        <v>111</v>
      </c>
      <c r="R34" s="453" t="s">
        <v>1142</v>
      </c>
      <c r="S34" s="454">
        <f t="shared" si="9"/>
        <v>100</v>
      </c>
      <c r="T34" s="453" t="s">
        <v>1142</v>
      </c>
      <c r="U34" s="454">
        <f t="shared" si="10"/>
        <v>100</v>
      </c>
      <c r="V34" s="453" t="s">
        <v>1142</v>
      </c>
      <c r="W34" s="454">
        <f t="shared" si="11"/>
        <v>100</v>
      </c>
      <c r="X34" s="448"/>
      <c r="Y34" s="3900"/>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900"/>
      <c r="Q35" s="455">
        <f t="shared" si="8"/>
        <v>111</v>
      </c>
      <c r="R35" s="456" t="s">
        <v>1142</v>
      </c>
      <c r="S35" s="457">
        <f t="shared" si="9"/>
        <v>100</v>
      </c>
      <c r="T35" s="456" t="s">
        <v>1142</v>
      </c>
      <c r="U35" s="457">
        <f t="shared" si="10"/>
        <v>100</v>
      </c>
      <c r="V35" s="456" t="s">
        <v>1142</v>
      </c>
      <c r="W35" s="457">
        <f t="shared" si="11"/>
        <v>100</v>
      </c>
      <c r="X35" s="458"/>
      <c r="Y35" s="3900"/>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900"/>
      <c r="Q36" s="387">
        <f t="shared" si="8"/>
        <v>111</v>
      </c>
      <c r="R36" s="453" t="s">
        <v>1142</v>
      </c>
      <c r="S36" s="454">
        <f t="shared" si="9"/>
        <v>100</v>
      </c>
      <c r="T36" s="453" t="s">
        <v>1142</v>
      </c>
      <c r="U36" s="454">
        <f t="shared" si="10"/>
        <v>100</v>
      </c>
      <c r="V36" s="453" t="s">
        <v>1142</v>
      </c>
      <c r="W36" s="454">
        <f t="shared" si="11"/>
        <v>100</v>
      </c>
      <c r="X36" s="448"/>
      <c r="Y36" s="3900"/>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90" t="str">
        <f>A37</f>
        <v>成交单价</v>
      </c>
      <c r="Q37" s="3890"/>
      <c r="R37" s="3979">
        <f>E37</f>
        <v>5214</v>
      </c>
      <c r="S37" s="3979"/>
      <c r="T37" s="3979">
        <f>G37</f>
        <v>4521</v>
      </c>
      <c r="U37" s="3979"/>
      <c r="V37" s="3979">
        <f>I37</f>
        <v>4765</v>
      </c>
      <c r="W37" s="3979"/>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90" t="str">
        <f>A38</f>
        <v>比较价格（元/平方米）</v>
      </c>
      <c r="Q38" s="3890"/>
      <c r="R38" s="3979">
        <f>IF(F1="售价",ROUND(PRODUCT(R37,AA7:AA36),0),ROUND(PRODUCT(R37,AA7:AA36),1))</f>
        <v>5429</v>
      </c>
      <c r="S38" s="3979"/>
      <c r="T38" s="3979">
        <f>IF(F1="售价",ROUND(PRODUCT(T37,AB7:AB36),0),ROUND(PRODUCT(T37,AB7:AB36),1))</f>
        <v>4707</v>
      </c>
      <c r="U38" s="3979"/>
      <c r="V38" s="3979">
        <f>IF(F1="售价",ROUND(PRODUCT(V37,AC7:AC36),0),ROUND(PRODUCT(V37,AC7:AC36),1))</f>
        <v>4862</v>
      </c>
      <c r="W38" s="3979"/>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892" t="str">
        <f>A39</f>
        <v>估价对象XX用房的比较价格（楼面单价，元/平方米）</v>
      </c>
      <c r="Q39" s="3893"/>
      <c r="R39" s="3980">
        <f>IF(F1="售价",ROUND(IF(D38="简单平均",AVERAGE(R38:W38),R38*F38+T38*H38+V38*J38),0),ROUND(IF(D38="简单平均",AVERAGE(R38:V38),R38*F38+T38*H38+V38*J38),1))</f>
        <v>4999</v>
      </c>
      <c r="S39" s="3980"/>
      <c r="T39" s="3980"/>
      <c r="U39" s="3980"/>
      <c r="V39" s="3980"/>
      <c r="W39" s="3980"/>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0" t="s">
        <v>2583</v>
      </c>
      <c r="D1" s="4011"/>
      <c r="E1" s="4011"/>
      <c r="F1" s="4011"/>
      <c r="G1" s="4011"/>
      <c r="H1" s="4011"/>
      <c r="I1" s="4011"/>
      <c r="J1" s="4011"/>
      <c r="K1" s="4011"/>
      <c r="L1" s="4011"/>
      <c r="M1" s="4011"/>
      <c r="N1" s="4011"/>
      <c r="O1" s="4011"/>
      <c r="P1" s="4011"/>
      <c r="Q1" s="4011"/>
      <c r="R1" s="4011"/>
      <c r="S1" s="4012"/>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3" t="s">
        <v>138</v>
      </c>
      <c r="D22" s="4014"/>
      <c r="E22" s="4014"/>
      <c r="F22" s="4014"/>
      <c r="G22" s="4014"/>
      <c r="H22" s="4014"/>
      <c r="I22" s="4014"/>
      <c r="J22" s="4014"/>
      <c r="K22" s="4014"/>
      <c r="L22" s="4014"/>
      <c r="M22" s="4014"/>
      <c r="N22" s="4014"/>
      <c r="O22" s="4014"/>
      <c r="P22" s="4014"/>
      <c r="Q22" s="4015"/>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topLeftCell="AG1" workbookViewId="0">
      <selection activeCell="AM23" sqref="AM23"/>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2017-03-09T08:11:00Z</cp:lastPrinted>
  <dcterms:created xsi:type="dcterms:W3CDTF">2015-07-13T07:17:00Z</dcterms:created>
  <dcterms:modified xsi:type="dcterms:W3CDTF">2023-09-22T02:05:38Z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