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75" yWindow="165" windowWidth="11370" windowHeight="10965" tabRatio="875" firstSheet="14"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state="hidden" r:id="rId10"/>
    <sheet name="项目基本情况" sheetId="4" r:id="rId11"/>
    <sheet name="数据-基础表" sheetId="3" r:id="rId12"/>
    <sheet name="项目汇总" sheetId="74" r:id="rId13"/>
    <sheet name="地块规划" sheetId="75" r:id="rId14"/>
    <sheet name="数据-汇总表" sheetId="6" r:id="rId15"/>
    <sheet name="数据-取费表" sheetId="1" r:id="rId16"/>
    <sheet name="估价对象房地状况" sheetId="20" state="hidden" r:id="rId17"/>
    <sheet name="系统读取表" sheetId="66" r:id="rId18"/>
    <sheet name="结果表" sheetId="9" r:id="rId19"/>
    <sheet name="比较法-住宅、综合" sheetId="39" r:id="rId20"/>
    <sheet name="土地案例" sheetId="72" r:id="rId21"/>
    <sheet name="参数-1" sheetId="73" r:id="rId22"/>
    <sheet name="剩余法-待开发" sheetId="12" r:id="rId23"/>
    <sheet name="剩余法-现房" sheetId="43" state="hidden" r:id="rId24"/>
    <sheet name="比较法-工业" sheetId="40" state="hidden" r:id="rId25"/>
    <sheet name="基准地价" sheetId="46" state="hidden" r:id="rId26"/>
    <sheet name="修正" sheetId="49" state="hidden" r:id="rId27"/>
    <sheet name="区片价" sheetId="48" state="hidden" r:id="rId28"/>
    <sheet name="区片价-范围" sheetId="71" state="hidden" r:id="rId29"/>
    <sheet name="容积率修正" sheetId="45" state="hidden" r:id="rId30"/>
    <sheet name="因素修正幅度" sheetId="56" state="hidden" r:id="rId31"/>
    <sheet name="地价" sheetId="59" state="hidden" r:id="rId32"/>
    <sheet name="地价-分区" sheetId="70" state="hidden" r:id="rId33"/>
    <sheet name="基准地价（汇总）" sheetId="67" state="hidden" r:id="rId34"/>
    <sheet name="收益还原法" sheetId="44" state="hidden" r:id="rId35"/>
    <sheet name="不动产收益法-酒店模型" sheetId="68" state="hidden" r:id="rId36"/>
    <sheet name="成本逼近法" sheetId="11" state="hidden" r:id="rId37"/>
    <sheet name="不动产比较法-住宅" sheetId="21" r:id="rId38"/>
    <sheet name="不动产比较法-商业" sheetId="33" state="hidden" r:id="rId39"/>
    <sheet name="不动产比较法-办公" sheetId="34" state="hidden" r:id="rId40"/>
    <sheet name="不动产比较法-工业" sheetId="37" state="hidden" r:id="rId41"/>
    <sheet name="不动产收益法" sheetId="15" r:id="rId42"/>
    <sheet name="不动产比较法-车位" sheetId="35" r:id="rId43"/>
    <sheet name="不动产比较法-仓储" sheetId="36" state="hidden" r:id="rId44"/>
    <sheet name="典型户型修正" sheetId="31" state="hidden" r:id="rId45"/>
    <sheet name="存贷款利率" sheetId="65" state="hidden" r:id="rId46"/>
    <sheet name="住宅案例" sheetId="76" r:id="rId47"/>
    <sheet name="Sheet1" sheetId="77" r:id="rId48"/>
    <sheet name="不动产收益法 (2)" sheetId="78" r:id="rId49"/>
  </sheets>
  <externalReferences>
    <externalReference r:id="rId50"/>
    <externalReference r:id="rId51"/>
    <externalReference r:id="rId52"/>
  </externalReferences>
  <definedNames>
    <definedName name="_xlnm._FilterDatabase" localSheetId="24"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3" hidden="1">'不动产比较法-仓储'!$A$1:$L$37</definedName>
    <definedName name="_xlnm._FilterDatabase" localSheetId="42"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7" hidden="1">'不动产比较法-住宅'!$A$1:$L$49</definedName>
    <definedName name="_xlnm._FilterDatabase" localSheetId="11" hidden="1">'数据-基础表'!$A$12:$AT$572</definedName>
    <definedName name="_xlnm._FilterDatabase" localSheetId="20" hidden="1">土地案例!$A$1:$AZ$63</definedName>
    <definedName name="_xlnm._FilterDatabase" localSheetId="10" hidden="1">项目基本情况!$A$48:$N$48</definedName>
    <definedName name="_xlnm.Print_Area" localSheetId="24">'比较法-工业'!$A$1:$K$62,'比较法-工业'!$A$65:$N$122</definedName>
    <definedName name="_xlnm.Print_Area" localSheetId="19">'比较法-住宅、综合'!$A$1:$K$66,'比较法-住宅、综合'!$A$70:$N$133</definedName>
    <definedName name="_xlnm.Print_Area" localSheetId="39">'不动产比较法-办公'!$A$1:$K$55,'不动产比较法-办公'!$A$58:$M$132</definedName>
    <definedName name="_xlnm.Print_Area" localSheetId="43">'不动产比较法-仓储'!$A$1:$K$42,'不动产比较法-仓储'!$A$45:$M$96</definedName>
    <definedName name="_xlnm.Print_Area" localSheetId="42">'不动产比较法-车位'!$A$1:$K$44,'不动产比较法-车位'!$A$47:$M$102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7">'不动产比较法-住宅'!$A$1:$K$54,'不动产比较法-住宅'!$A$57:$M$131</definedName>
    <definedName name="_xlnm.Print_Area" localSheetId="41">不动产收益法!$A$1:$F$43,不动产收益法!$H$3:$M$29,不动产收益法!$A$46:$F$70,不动产收益法!$I$46:$M$60</definedName>
    <definedName name="_xlnm.Print_Area" localSheetId="48">'不动产收益法 (2)'!$A$1:$F$43,'不动产收益法 (2)'!$H$3:$M$29,'不动产收益法 (2)'!$A$46:$F$70,'不动产收益法 (2)'!$I$46:$M$60</definedName>
    <definedName name="_xlnm.Print_Area" localSheetId="36">成本逼近法!$A$1:$G$23</definedName>
    <definedName name="_xlnm.Print_Area" localSheetId="16">估价对象房地状况!$A$1:$G$24</definedName>
    <definedName name="_xlnm.Print_Area" localSheetId="7">估价师及机构信息!$A$1:$F$23</definedName>
    <definedName name="_xlnm.Print_Area" localSheetId="25">基准地价!$A$1:$J$44,基准地价!$A$47:$N$103,基准地价!$R$1:$V$16</definedName>
    <definedName name="_xlnm.Print_Area" localSheetId="33">'基准地价（汇总）'!$A$1:$F$14</definedName>
    <definedName name="_xlnm.Print_Area" localSheetId="18">结果表!$A$1:$I$46,结果表!$K$25:$O$44,结果表!$A$62:$I$115,结果表!$K$64:$P$81</definedName>
    <definedName name="_xlnm.Print_Area" localSheetId="22">'剩余法-待开发'!$A$1:$K$36</definedName>
    <definedName name="_xlnm.Print_Area" localSheetId="23">'剩余法-现房'!$A$1:$K$27</definedName>
    <definedName name="_xlnm.Print_Area" localSheetId="34">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5">'[1]数据-汇总表'!$C$17:$C$26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C13" i="39" l="1"/>
  <c r="E47" i="21" l="1"/>
  <c r="B15" i="66" l="1"/>
  <c r="C15" i="66" l="1"/>
  <c r="Q73" i="78" l="1"/>
  <c r="Q60" i="78"/>
  <c r="D60" i="78"/>
  <c r="Q59" i="78"/>
  <c r="K59" i="78"/>
  <c r="P75" i="78" s="1"/>
  <c r="F58" i="78"/>
  <c r="Q52" i="78"/>
  <c r="J50" i="78"/>
  <c r="J51" i="78" s="1"/>
  <c r="M47" i="78"/>
  <c r="F34" i="78"/>
  <c r="F61" i="78" s="1"/>
  <c r="F33" i="78"/>
  <c r="F60" i="78" s="1"/>
  <c r="F32" i="78"/>
  <c r="F59" i="78" s="1"/>
  <c r="F31" i="78"/>
  <c r="F28" i="78"/>
  <c r="C28" i="78" s="1"/>
  <c r="F23" i="78"/>
  <c r="F21" i="78"/>
  <c r="M20" i="78"/>
  <c r="F20" i="78"/>
  <c r="M19" i="78"/>
  <c r="M18" i="78"/>
  <c r="F18" i="78"/>
  <c r="M17" i="78"/>
  <c r="F17" i="78"/>
  <c r="F15" i="78"/>
  <c r="G1" i="78"/>
  <c r="M270" i="76"/>
  <c r="U101" i="76"/>
  <c r="M54" i="76"/>
  <c r="K19" i="9"/>
  <c r="L101" i="76"/>
  <c r="J15" i="78"/>
  <c r="D23" i="78" l="1"/>
  <c r="D22" i="78"/>
  <c r="D24" i="78"/>
  <c r="L46" i="78"/>
  <c r="P62" i="78"/>
  <c r="F39" i="73"/>
  <c r="F46" i="73" s="1"/>
  <c r="M22" i="78"/>
  <c r="F35" i="78"/>
  <c r="F37" i="78"/>
  <c r="M26" i="78"/>
  <c r="F36" i="78"/>
  <c r="F26" i="78"/>
  <c r="F9" i="78"/>
  <c r="M23" i="78"/>
  <c r="M24" i="78"/>
  <c r="F13" i="78"/>
  <c r="F7" i="78"/>
  <c r="M29" i="78"/>
  <c r="F16" i="78"/>
  <c r="F42" i="78"/>
  <c r="L47" i="78"/>
  <c r="M21" i="78"/>
  <c r="M28" i="78"/>
  <c r="F43" i="78"/>
  <c r="M6" i="78"/>
  <c r="M27" i="78"/>
  <c r="M8" i="78"/>
  <c r="F38" i="78"/>
  <c r="M9" i="78"/>
  <c r="L48" i="78"/>
  <c r="F6" i="78"/>
  <c r="F8" i="78"/>
  <c r="F40" i="78"/>
  <c r="J36" i="78"/>
  <c r="C6" i="78" l="1"/>
  <c r="Q72" i="78"/>
  <c r="F49" i="78"/>
  <c r="M7" i="78"/>
  <c r="J6" i="78" s="1"/>
  <c r="L56" i="78"/>
  <c r="L57" i="78"/>
  <c r="L60" i="78"/>
  <c r="J53" i="78"/>
  <c r="I54" i="78"/>
  <c r="J57" i="78"/>
  <c r="J55" i="78" s="1"/>
  <c r="J58" i="78" s="1"/>
  <c r="Q51" i="78" s="1"/>
  <c r="J60" i="78"/>
  <c r="Q49" i="78" s="1"/>
  <c r="J59" i="78"/>
  <c r="F64" i="78"/>
  <c r="F67" i="78"/>
  <c r="C27" i="78"/>
  <c r="J20" i="78"/>
  <c r="F48" i="78"/>
  <c r="F62" i="78"/>
  <c r="C61" i="78" s="1"/>
  <c r="C34" i="78"/>
  <c r="F50" i="78"/>
  <c r="F63" i="78"/>
  <c r="L59" i="78"/>
  <c r="L58" i="78"/>
  <c r="F65" i="78"/>
  <c r="F70" i="78"/>
  <c r="C14" i="66"/>
  <c r="B14" i="66"/>
  <c r="L14" i="1"/>
  <c r="G58" i="75"/>
  <c r="F58" i="75"/>
  <c r="G59" i="75"/>
  <c r="F59" i="75"/>
  <c r="F13" i="4"/>
  <c r="F12" i="4"/>
  <c r="B5" i="4"/>
  <c r="B7" i="4"/>
  <c r="F17" i="4"/>
  <c r="B12" i="4"/>
  <c r="F10" i="4"/>
  <c r="C11" i="4"/>
  <c r="M13" i="3"/>
  <c r="C40" i="39"/>
  <c r="F55" i="75"/>
  <c r="G7" i="35"/>
  <c r="I5" i="35"/>
  <c r="G5" i="35"/>
  <c r="E5" i="35"/>
  <c r="I37" i="35"/>
  <c r="G37" i="35"/>
  <c r="E37" i="35"/>
  <c r="AH8" i="1"/>
  <c r="I47" i="21"/>
  <c r="G47" i="21"/>
  <c r="D161" i="76"/>
  <c r="D101" i="76"/>
  <c r="D54" i="76"/>
  <c r="I7" i="21"/>
  <c r="I5" i="21"/>
  <c r="G7" i="21"/>
  <c r="G5" i="21"/>
  <c r="E5" i="21"/>
  <c r="I48" i="39"/>
  <c r="I40" i="39"/>
  <c r="I9" i="39"/>
  <c r="I8" i="39"/>
  <c r="I7" i="39"/>
  <c r="K13" i="3"/>
  <c r="I13" i="3"/>
  <c r="A3" i="3"/>
  <c r="G21" i="6"/>
  <c r="F20" i="6"/>
  <c r="F19" i="6"/>
  <c r="D72" i="39"/>
  <c r="E72" i="39" s="1"/>
  <c r="F72" i="39" s="1"/>
  <c r="G72" i="39" s="1"/>
  <c r="H72" i="39" s="1"/>
  <c r="I72" i="39" s="1"/>
  <c r="J72" i="39" s="1"/>
  <c r="K72" i="39" s="1"/>
  <c r="L72" i="39" s="1"/>
  <c r="M72" i="39" s="1"/>
  <c r="N72" i="39" s="1"/>
  <c r="G40" i="39"/>
  <c r="E40" i="39"/>
  <c r="G48" i="39"/>
  <c r="E48" i="39"/>
  <c r="AD13" i="3"/>
  <c r="G13" i="39"/>
  <c r="D3" i="4"/>
  <c r="G9" i="39"/>
  <c r="E9" i="39"/>
  <c r="G8" i="39"/>
  <c r="G7" i="39"/>
  <c r="E8" i="39"/>
  <c r="E7" i="39"/>
  <c r="C17" i="78"/>
  <c r="J19" i="78" l="1"/>
  <c r="J18" i="78"/>
  <c r="Q75" i="78"/>
  <c r="Q62" i="78"/>
  <c r="C48" i="78"/>
  <c r="Q53" i="78"/>
  <c r="F1" i="78"/>
  <c r="Q61" i="78"/>
  <c r="Q74" i="78"/>
  <c r="Q67" i="78"/>
  <c r="Q58" i="78"/>
  <c r="C33" i="78"/>
  <c r="C32" i="78"/>
  <c r="C46" i="73"/>
  <c r="E45" i="73"/>
  <c r="D45" i="73" s="1"/>
  <c r="E44" i="73"/>
  <c r="D44" i="73" s="1"/>
  <c r="E43" i="73"/>
  <c r="D43" i="73" s="1"/>
  <c r="E42" i="73"/>
  <c r="D42" i="73" s="1"/>
  <c r="E41" i="73"/>
  <c r="D41" i="73" s="1"/>
  <c r="E40" i="73"/>
  <c r="D40" i="73" s="1"/>
  <c r="K14" i="74"/>
  <c r="H114" i="74"/>
  <c r="H113" i="74"/>
  <c r="E114" i="74"/>
  <c r="E113" i="74"/>
  <c r="J20" i="74"/>
  <c r="J15" i="74"/>
  <c r="J13" i="74"/>
  <c r="J21" i="74"/>
  <c r="J12" i="74"/>
  <c r="J10" i="74"/>
  <c r="J6" i="74"/>
  <c r="J5" i="74"/>
  <c r="J4" i="74"/>
  <c r="E5" i="75"/>
  <c r="E32" i="75"/>
  <c r="E31" i="75"/>
  <c r="G30" i="75"/>
  <c r="F30" i="75"/>
  <c r="E30" i="75"/>
  <c r="E29" i="75"/>
  <c r="G27" i="75"/>
  <c r="F27" i="75"/>
  <c r="E27" i="75"/>
  <c r="E28" i="75" s="1"/>
  <c r="G24" i="75"/>
  <c r="F24" i="75"/>
  <c r="E23" i="75"/>
  <c r="G22" i="75"/>
  <c r="E22" i="75" s="1"/>
  <c r="E21" i="75"/>
  <c r="G20" i="75"/>
  <c r="F20" i="75"/>
  <c r="E20" i="75" s="1"/>
  <c r="E19" i="75"/>
  <c r="E18" i="75"/>
  <c r="E17" i="75"/>
  <c r="G16" i="75"/>
  <c r="E16" i="75" s="1"/>
  <c r="E15" i="75"/>
  <c r="E14" i="75"/>
  <c r="E13" i="75"/>
  <c r="E12" i="75"/>
  <c r="E11" i="75"/>
  <c r="E10" i="75"/>
  <c r="E9" i="75"/>
  <c r="G8" i="75"/>
  <c r="E8" i="75" s="1"/>
  <c r="E7" i="75"/>
  <c r="G6" i="75"/>
  <c r="F6" i="75"/>
  <c r="E6" i="75" s="1"/>
  <c r="G5" i="75"/>
  <c r="G26" i="75" s="1"/>
  <c r="A4" i="75"/>
  <c r="A24" i="75" s="1"/>
  <c r="A25" i="75" s="1"/>
  <c r="A26" i="75" s="1"/>
  <c r="A27" i="75" s="1"/>
  <c r="A28" i="75" s="1"/>
  <c r="A29" i="75" s="1"/>
  <c r="A30" i="75" s="1"/>
  <c r="A33" i="75" s="1"/>
  <c r="E3" i="75"/>
  <c r="B5" i="74"/>
  <c r="B15" i="74"/>
  <c r="C14" i="74" s="1"/>
  <c r="B9" i="74"/>
  <c r="B4" i="74"/>
  <c r="E108" i="74"/>
  <c r="B108" i="74"/>
  <c r="B104" i="74"/>
  <c r="E104" i="74" s="1"/>
  <c r="K74" i="74"/>
  <c r="K75" i="74"/>
  <c r="K73" i="74"/>
  <c r="K70" i="74"/>
  <c r="E75" i="74"/>
  <c r="E74" i="74"/>
  <c r="E73" i="74"/>
  <c r="E70" i="74"/>
  <c r="B63" i="74"/>
  <c r="B106" i="74" s="1"/>
  <c r="E106" i="74" s="1"/>
  <c r="B65" i="74"/>
  <c r="C31" i="78" l="1"/>
  <c r="J17" i="78"/>
  <c r="C60" i="78"/>
  <c r="E46" i="73"/>
  <c r="D39" i="73"/>
  <c r="D46" i="73" s="1"/>
  <c r="F5" i="75"/>
  <c r="E24" i="75"/>
  <c r="E25" i="75" s="1"/>
  <c r="G4" i="75"/>
  <c r="A5" i="75"/>
  <c r="A20" i="75" s="1"/>
  <c r="Z26" i="70"/>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G46" i="73" l="1"/>
  <c r="E13" i="39" s="1"/>
  <c r="F47" i="73"/>
  <c r="E47" i="73"/>
  <c r="E26" i="75"/>
  <c r="F26" i="75"/>
  <c r="F4" i="75"/>
  <c r="E4" i="75" s="1"/>
  <c r="M5" i="46"/>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AB23" i="70" l="1"/>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0" i="55"/>
  <c r="B61" i="63" s="1"/>
  <c r="A9" i="55"/>
  <c r="B60" i="63" s="1"/>
  <c r="A8" i="55"/>
  <c r="A6" i="54"/>
  <c r="A8" i="54"/>
  <c r="B53" i="63" s="1"/>
  <c r="A7" i="54"/>
  <c r="A27" i="51"/>
  <c r="B20" i="63" s="1"/>
  <c r="Q27" i="59"/>
  <c r="AB25" i="59"/>
  <c r="O27" i="59"/>
  <c r="Y25" i="59"/>
  <c r="Z25" i="59"/>
  <c r="N28" i="59"/>
  <c r="O28" i="59"/>
  <c r="P28" i="59"/>
  <c r="Q28" i="59"/>
  <c r="N27" i="59"/>
  <c r="X25" i="59"/>
  <c r="P27" i="59"/>
  <c r="B29" i="59"/>
  <c r="C29" i="59"/>
  <c r="D29" i="59"/>
  <c r="E29" i="59"/>
  <c r="F29" i="59"/>
  <c r="K75" i="9"/>
  <c r="K6" i="4"/>
  <c r="O76" i="9" s="1"/>
  <c r="L76" i="9"/>
  <c r="B22" i="31"/>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Q27" i="40"/>
  <c r="Z27" i="40" s="1"/>
  <c r="D95" i="40"/>
  <c r="E95" i="40"/>
  <c r="F27" i="40"/>
  <c r="AA27" i="40" s="1"/>
  <c r="Q31" i="39"/>
  <c r="Z31" i="39" s="1"/>
  <c r="D104" i="39"/>
  <c r="E104" i="39"/>
  <c r="F31" i="39"/>
  <c r="AA31" i="39" s="1"/>
  <c r="G20" i="20"/>
  <c r="B88" i="46"/>
  <c r="C22" i="20"/>
  <c r="B68" i="46"/>
  <c r="S18" i="36"/>
  <c r="S18" i="35"/>
  <c r="S21" i="37"/>
  <c r="S21" i="34"/>
  <c r="S21" i="21"/>
  <c r="S31" i="39"/>
  <c r="C27" i="40"/>
  <c r="C31" i="39"/>
  <c r="B57" i="46"/>
  <c r="B77" i="46"/>
  <c r="E66" i="36"/>
  <c r="H18" i="35"/>
  <c r="J18" i="35"/>
  <c r="H21" i="37"/>
  <c r="J21" i="37"/>
  <c r="E84" i="34"/>
  <c r="F84" i="34"/>
  <c r="G84" i="34"/>
  <c r="J21" i="34"/>
  <c r="H21" i="34"/>
  <c r="F21" i="33"/>
  <c r="H21" i="33"/>
  <c r="J21" i="33"/>
  <c r="F83" i="21"/>
  <c r="H21" i="21"/>
  <c r="G83"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s="1"/>
  <c r="G44" i="35"/>
  <c r="H44" i="35" s="1"/>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s="1"/>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c r="F98" i="39" s="1"/>
  <c r="G98" i="39" s="1"/>
  <c r="D96" i="39"/>
  <c r="E96" i="39" s="1"/>
  <c r="D94" i="39"/>
  <c r="E94" i="39" s="1"/>
  <c r="F94" i="39"/>
  <c r="G94" i="39" s="1"/>
  <c r="D92" i="39"/>
  <c r="E92" i="39" s="1"/>
  <c r="F92" i="39"/>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c r="B101" i="35"/>
  <c r="H36" i="35"/>
  <c r="B99" i="35"/>
  <c r="B97" i="35"/>
  <c r="B77" i="35"/>
  <c r="B75" i="35"/>
  <c r="J24" i="35"/>
  <c r="AC24" i="35" s="1"/>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s="1"/>
  <c r="D64" i="35"/>
  <c r="E64" i="35" s="1"/>
  <c r="C53" i="35"/>
  <c r="H9" i="35"/>
  <c r="AB9" i="35" s="1"/>
  <c r="P39" i="35"/>
  <c r="P38" i="35"/>
  <c r="V37" i="35"/>
  <c r="T37" i="35"/>
  <c r="R37" i="35"/>
  <c r="P37" i="35"/>
  <c r="Q36" i="35"/>
  <c r="Z36" i="35"/>
  <c r="J36" i="35"/>
  <c r="AC36" i="35"/>
  <c r="Q35" i="35"/>
  <c r="Z35" i="35"/>
  <c r="Q34" i="35"/>
  <c r="Z34" i="35"/>
  <c r="J34" i="35"/>
  <c r="AC34" i="35"/>
  <c r="H34" i="35"/>
  <c r="AB34" i="35" s="1"/>
  <c r="F34" i="35"/>
  <c r="AA34" i="35" s="1"/>
  <c r="Q33" i="35"/>
  <c r="Z33" i="35"/>
  <c r="Q32" i="35"/>
  <c r="Z32" i="35"/>
  <c r="H32" i="35"/>
  <c r="AB32" i="35" s="1"/>
  <c r="F32" i="35"/>
  <c r="AA32" i="35" s="1"/>
  <c r="Q31" i="35"/>
  <c r="Z31" i="35"/>
  <c r="AC31" i="35"/>
  <c r="AB31" i="35"/>
  <c r="AA31" i="35"/>
  <c r="Q30" i="35"/>
  <c r="Z30" i="35"/>
  <c r="Q29" i="35"/>
  <c r="Z29" i="35"/>
  <c r="Q28" i="35"/>
  <c r="Z28" i="35"/>
  <c r="J28" i="35"/>
  <c r="H28" i="35"/>
  <c r="U28" i="35" s="1"/>
  <c r="F28" i="35"/>
  <c r="AA28" i="35" s="1"/>
  <c r="Q27" i="35"/>
  <c r="Z27" i="35"/>
  <c r="Q26" i="35"/>
  <c r="Z26" i="35"/>
  <c r="Q25" i="35"/>
  <c r="Z25" i="35" s="1"/>
  <c r="Q24" i="35"/>
  <c r="Z24" i="35" s="1"/>
  <c r="Q23" i="35"/>
  <c r="Z23" i="35" s="1"/>
  <c r="J23" i="35"/>
  <c r="AC23" i="35" s="1"/>
  <c r="Q22" i="35"/>
  <c r="Z22" i="35"/>
  <c r="Q20" i="35"/>
  <c r="Z20" i="35"/>
  <c r="Q16" i="35"/>
  <c r="Z16" i="35"/>
  <c r="Q14" i="35"/>
  <c r="Z14" i="35"/>
  <c r="Q13" i="35"/>
  <c r="Z13" i="35"/>
  <c r="Q12" i="35"/>
  <c r="Z12" i="35"/>
  <c r="J12" i="35"/>
  <c r="W12" i="35"/>
  <c r="F12" i="35"/>
  <c r="AA12" i="35" s="1"/>
  <c r="Q11" i="35"/>
  <c r="Z11" i="35"/>
  <c r="Q10" i="35"/>
  <c r="Z10" i="35"/>
  <c r="Q9" i="35"/>
  <c r="Z9" i="35"/>
  <c r="J9" i="35"/>
  <c r="W9" i="35" s="1"/>
  <c r="F9" i="35"/>
  <c r="AA9" i="35" s="1"/>
  <c r="J8" i="35"/>
  <c r="AC8" i="35" s="1"/>
  <c r="H8" i="35"/>
  <c r="U8" i="35" s="1"/>
  <c r="F8" i="35"/>
  <c r="AA8" i="35" s="1"/>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90" i="46"/>
  <c r="C25" i="40"/>
  <c r="G16" i="20"/>
  <c r="G15" i="20"/>
  <c r="B83" i="46"/>
  <c r="C24" i="20"/>
  <c r="B75" i="46"/>
  <c r="C21" i="20"/>
  <c r="B76" i="46"/>
  <c r="C20" i="20"/>
  <c r="C18" i="20"/>
  <c r="B73" i="46"/>
  <c r="C17" i="20"/>
  <c r="B61" i="46"/>
  <c r="C16" i="20"/>
  <c r="B50" i="46"/>
  <c r="C15" i="20"/>
  <c r="B72"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s="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H30" i="21" s="1"/>
  <c r="B94" i="21"/>
  <c r="B92" i="21"/>
  <c r="J28" i="21" s="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c r="F35" i="21"/>
  <c r="AA35" i="21" s="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AA38" i="21"/>
  <c r="AB36" i="21"/>
  <c r="C29" i="39"/>
  <c r="C23" i="39"/>
  <c r="U36" i="39"/>
  <c r="H32" i="33"/>
  <c r="AB32" i="33"/>
  <c r="F85" i="40"/>
  <c r="G85" i="40" s="1"/>
  <c r="AA12" i="33"/>
  <c r="J27" i="36"/>
  <c r="W27" i="36"/>
  <c r="J34" i="36"/>
  <c r="W34" i="36"/>
  <c r="J30" i="35"/>
  <c r="W30" i="35" s="1"/>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33" i="35"/>
  <c r="AB33" i="35" s="1"/>
  <c r="W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F125" i="21"/>
  <c r="G125" i="21"/>
  <c r="AB30" i="36"/>
  <c r="AC34" i="36"/>
  <c r="S22" i="35"/>
  <c r="H29" i="35"/>
  <c r="AB29" i="35" s="1"/>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W42" i="21" s="1"/>
  <c r="J44" i="34"/>
  <c r="AC44" i="34"/>
  <c r="F44" i="34"/>
  <c r="S44" i="34"/>
  <c r="J10" i="35"/>
  <c r="W10" i="35" s="1"/>
  <c r="AL5" i="3"/>
  <c r="BQ13" i="3"/>
  <c r="BL572" i="3"/>
  <c r="J14" i="21"/>
  <c r="F14" i="21"/>
  <c r="AA14" i="21"/>
  <c r="H14" i="21"/>
  <c r="U14" i="21" s="1"/>
  <c r="H28" i="21"/>
  <c r="AB28" i="21" s="1"/>
  <c r="F28" i="21"/>
  <c r="S28" i="21" s="1"/>
  <c r="J44" i="21"/>
  <c r="AC44" i="21" s="1"/>
  <c r="H44" i="21"/>
  <c r="U44" i="21" s="1"/>
  <c r="F44" i="21"/>
  <c r="AA44" i="21" s="1"/>
  <c r="H46" i="21"/>
  <c r="AB46" i="21" s="1"/>
  <c r="J46" i="21"/>
  <c r="W46" i="21" s="1"/>
  <c r="F46" i="21"/>
  <c r="AA46" i="21" s="1"/>
  <c r="H26" i="33"/>
  <c r="U26" i="33"/>
  <c r="H28" i="33"/>
  <c r="F28" i="33"/>
  <c r="AA28" i="33"/>
  <c r="J28" i="33"/>
  <c r="W28" i="33"/>
  <c r="F33" i="35"/>
  <c r="S33" i="35" s="1"/>
  <c r="J33" i="35"/>
  <c r="W33" i="35" s="1"/>
  <c r="F30" i="35"/>
  <c r="AA30" i="35" s="1"/>
  <c r="E89" i="35"/>
  <c r="F89" i="35"/>
  <c r="G89" i="35"/>
  <c r="H89" i="35"/>
  <c r="I89" i="35"/>
  <c r="J89" i="35"/>
  <c r="K89" i="35"/>
  <c r="L89" i="35"/>
  <c r="M89" i="35"/>
  <c r="H10" i="36"/>
  <c r="AB10" i="36" s="1"/>
  <c r="F28" i="36"/>
  <c r="S28" i="36"/>
  <c r="F27" i="36"/>
  <c r="S27" i="36"/>
  <c r="H13" i="21"/>
  <c r="U13" i="21" s="1"/>
  <c r="J13" i="21"/>
  <c r="AC13" i="21" s="1"/>
  <c r="F13" i="21"/>
  <c r="AA13" i="21" s="1"/>
  <c r="H27" i="21"/>
  <c r="AB27" i="21"/>
  <c r="J27" i="21"/>
  <c r="W27" i="21"/>
  <c r="F27" i="21"/>
  <c r="AA27" i="2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s="1"/>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W46" i="33"/>
  <c r="U30" i="33"/>
  <c r="AB40" i="37"/>
  <c r="J36" i="37"/>
  <c r="AC36" i="37"/>
  <c r="G105" i="37"/>
  <c r="AB28" i="36"/>
  <c r="AB31" i="21"/>
  <c r="AB13" i="21"/>
  <c r="S46" i="21"/>
  <c r="AA28" i="21"/>
  <c r="AB14" i="21"/>
  <c r="W14" i="21"/>
  <c r="AC14" i="21"/>
  <c r="W31" i="34"/>
  <c r="S46" i="33"/>
  <c r="U36" i="37"/>
  <c r="AC13" i="36"/>
  <c r="AB45" i="33"/>
  <c r="AB31" i="33"/>
  <c r="AA27" i="33"/>
  <c r="AB27" i="33"/>
  <c r="AC28" i="33"/>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s="1"/>
  <c r="H24" i="35"/>
  <c r="AB24" i="35" s="1"/>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A36" i="21"/>
  <c r="S39" i="33"/>
  <c r="F43" i="33"/>
  <c r="AA43" i="33"/>
  <c r="AA23" i="37"/>
  <c r="AB44" i="33"/>
  <c r="G107" i="37"/>
  <c r="H107" i="37"/>
  <c r="I107" i="37"/>
  <c r="J107" i="37"/>
  <c r="K107" i="37"/>
  <c r="L107" i="37"/>
  <c r="M107" i="37"/>
  <c r="F37" i="21"/>
  <c r="S37" i="21" s="1"/>
  <c r="J37" i="21"/>
  <c r="W37" i="21" s="1"/>
  <c r="H19" i="34"/>
  <c r="AB19" i="34"/>
  <c r="J10" i="37"/>
  <c r="AC10" i="37" s="1"/>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5" i="37"/>
  <c r="AA43" i="21"/>
  <c r="AA13" i="40"/>
  <c r="F77" i="40"/>
  <c r="G77" i="40" s="1"/>
  <c r="H77" i="40"/>
  <c r="I77" i="40" s="1"/>
  <c r="J77" i="40" s="1"/>
  <c r="K77" i="40" s="1"/>
  <c r="L77" i="40" s="1"/>
  <c r="M77" i="40" s="1"/>
  <c r="BH5" i="3"/>
  <c r="R16" i="4"/>
  <c r="D3" i="35"/>
  <c r="G4" i="4"/>
  <c r="S37" i="34"/>
  <c r="AC26" i="36"/>
  <c r="W25" i="35"/>
  <c r="AZ300" i="3"/>
  <c r="AZ354" i="3"/>
  <c r="AZ322" i="3"/>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U39" i="21"/>
  <c r="J32" i="21"/>
  <c r="AC32" i="21" s="1"/>
  <c r="AC5" i="3"/>
  <c r="F17" i="21"/>
  <c r="S17" i="21"/>
  <c r="H17" i="21"/>
  <c r="AB17" i="21"/>
  <c r="J17" i="21"/>
  <c r="AC17" i="21"/>
  <c r="H37" i="21"/>
  <c r="U37" i="21" s="1"/>
  <c r="F40" i="21"/>
  <c r="S40" i="21" s="1"/>
  <c r="H40" i="21"/>
  <c r="AB40" i="21" s="1"/>
  <c r="E119" i="21"/>
  <c r="F119" i="21"/>
  <c r="G119" i="21"/>
  <c r="H119" i="21"/>
  <c r="I119" i="21"/>
  <c r="J119" i="21"/>
  <c r="K119" i="21"/>
  <c r="L119" i="21"/>
  <c r="M119" i="2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19" i="39"/>
  <c r="S19" i="39"/>
  <c r="H19" i="39"/>
  <c r="J19" i="39"/>
  <c r="W19" i="39" s="1"/>
  <c r="F43" i="39"/>
  <c r="H43" i="39"/>
  <c r="U43" i="39" s="1"/>
  <c r="J43" i="39"/>
  <c r="W43" i="39" s="1"/>
  <c r="F99" i="37"/>
  <c r="AC27" i="37"/>
  <c r="U25" i="35"/>
  <c r="S45" i="34"/>
  <c r="U31" i="34"/>
  <c r="AC40" i="37"/>
  <c r="W40" i="37"/>
  <c r="W27" i="33"/>
  <c r="AC45" i="21"/>
  <c r="S28" i="33"/>
  <c r="S14" i="21"/>
  <c r="AA44" i="34"/>
  <c r="U29" i="35"/>
  <c r="AC19" i="33"/>
  <c r="W19" i="33"/>
  <c r="U43" i="34"/>
  <c r="AB43" i="34"/>
  <c r="AC34" i="37"/>
  <c r="S35" i="37"/>
  <c r="AA35" i="37"/>
  <c r="AA32" i="21"/>
  <c r="S32" i="21"/>
  <c r="U38" i="21"/>
  <c r="BL571" i="3"/>
  <c r="BA571" i="3"/>
  <c r="AZ571" i="3" s="1"/>
  <c r="BL570" i="3"/>
  <c r="F42" i="21"/>
  <c r="AA42" i="21" s="1"/>
  <c r="AB40" i="33"/>
  <c r="U40" i="33"/>
  <c r="AA35" i="34"/>
  <c r="S35" i="34"/>
  <c r="E90" i="34"/>
  <c r="H27" i="34"/>
  <c r="AB27" i="34"/>
  <c r="AB8" i="35"/>
  <c r="E80" i="35"/>
  <c r="E94" i="35"/>
  <c r="F94" i="35"/>
  <c r="G94" i="35"/>
  <c r="H94" i="35"/>
  <c r="I94" i="35"/>
  <c r="J94" i="35"/>
  <c r="K94" i="35"/>
  <c r="L94" i="35"/>
  <c r="M94" i="35"/>
  <c r="J32" i="35"/>
  <c r="AC32" i="35" s="1"/>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c r="F34" i="39"/>
  <c r="AA34" i="39"/>
  <c r="H34" i="39"/>
  <c r="AB34" i="39"/>
  <c r="J34" i="39"/>
  <c r="AC34" i="39"/>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S35"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U23" i="35" s="1"/>
  <c r="F23" i="35"/>
  <c r="AA23" i="35"/>
  <c r="AB36" i="35"/>
  <c r="U36" i="35"/>
  <c r="W12" i="36"/>
  <c r="AC12" i="36"/>
  <c r="U31" i="36"/>
  <c r="S8" i="37"/>
  <c r="AA8" i="37"/>
  <c r="F14" i="39"/>
  <c r="AA14" i="39"/>
  <c r="H14" i="39"/>
  <c r="AB14" i="39"/>
  <c r="J14" i="39"/>
  <c r="AC14" i="39"/>
  <c r="F16" i="39"/>
  <c r="AA16" i="39" s="1"/>
  <c r="H16" i="39"/>
  <c r="U16" i="39" s="1"/>
  <c r="J16" i="39"/>
  <c r="AC16"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F72" i="9" s="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AC14" i="40"/>
  <c r="S33" i="40"/>
  <c r="S47" i="39"/>
  <c r="AB25" i="39"/>
  <c r="U37" i="34"/>
  <c r="AB37" i="34"/>
  <c r="AC41" i="40"/>
  <c r="W41" i="40"/>
  <c r="U41" i="40"/>
  <c r="J23" i="40"/>
  <c r="AC23" i="40"/>
  <c r="G91" i="40"/>
  <c r="F23" i="40"/>
  <c r="S23" i="40" s="1"/>
  <c r="AC15" i="40"/>
  <c r="W15" i="40"/>
  <c r="AB16" i="39"/>
  <c r="W14" i="39"/>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B37" i="39"/>
  <c r="U39" i="39"/>
  <c r="J29" i="39"/>
  <c r="AC29" i="39" s="1"/>
  <c r="AB21" i="39"/>
  <c r="U21" i="39"/>
  <c r="AB33" i="36"/>
  <c r="AA11" i="36"/>
  <c r="G99" i="37"/>
  <c r="F33" i="37"/>
  <c r="AB19" i="39"/>
  <c r="U19" i="39"/>
  <c r="U46" i="34"/>
  <c r="AC30" i="34"/>
  <c r="AA14" i="34"/>
  <c r="W12" i="34"/>
  <c r="U29" i="33"/>
  <c r="AC13" i="33"/>
  <c r="U17" i="34"/>
  <c r="AA11" i="34"/>
  <c r="W32" i="33"/>
  <c r="H15" i="33"/>
  <c r="U15" i="33"/>
  <c r="AA11" i="33"/>
  <c r="U17" i="21"/>
  <c r="U16" i="40"/>
  <c r="W34" i="40"/>
  <c r="AB34" i="40"/>
  <c r="U42" i="40"/>
  <c r="AC16" i="40"/>
  <c r="W32" i="40"/>
  <c r="H25" i="40"/>
  <c r="AB25" i="40"/>
  <c r="F93" i="40"/>
  <c r="G93" i="40"/>
  <c r="U47" i="39"/>
  <c r="W15" i="39"/>
  <c r="J37" i="34"/>
  <c r="AC37" i="34"/>
  <c r="J36" i="33"/>
  <c r="W36" i="33"/>
  <c r="S41" i="40"/>
  <c r="AB23" i="40"/>
  <c r="S16" i="39"/>
  <c r="S15" i="34"/>
  <c r="AA15" i="34"/>
  <c r="AA41" i="33"/>
  <c r="AA34" i="33"/>
  <c r="F106" i="33"/>
  <c r="G106" i="33"/>
  <c r="H106" i="33"/>
  <c r="I106" i="33"/>
  <c r="J106" i="33"/>
  <c r="K106" i="33"/>
  <c r="L106" i="33"/>
  <c r="M106" i="33"/>
  <c r="J34" i="33"/>
  <c r="AC34" i="33"/>
  <c r="U30" i="40"/>
  <c r="AA37" i="39"/>
  <c r="AC39" i="39"/>
  <c r="W39" i="39"/>
  <c r="AA39" i="39"/>
  <c r="S39" i="39"/>
  <c r="U34" i="39"/>
  <c r="AB29" i="39"/>
  <c r="AC33" i="39"/>
  <c r="W33" i="39"/>
  <c r="AA33" i="39"/>
  <c r="S33" i="39"/>
  <c r="U11" i="36"/>
  <c r="F80" i="35"/>
  <c r="G80" i="35"/>
  <c r="H80" i="35"/>
  <c r="I80" i="35"/>
  <c r="J80" i="35"/>
  <c r="K80" i="35"/>
  <c r="L80" i="35"/>
  <c r="M80"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11" i="37"/>
  <c r="AC13" i="40"/>
  <c r="J11" i="34"/>
  <c r="W11" i="34"/>
  <c r="S17" i="34"/>
  <c r="AC36" i="33"/>
  <c r="F25" i="40"/>
  <c r="AA25" i="40" s="1"/>
  <c r="J11" i="33"/>
  <c r="W11" i="33"/>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U22" i="35"/>
  <c r="AA13" i="35"/>
  <c r="AC9" i="35"/>
  <c r="S8" i="35"/>
  <c r="U33" i="35"/>
  <c r="AA20" i="35"/>
  <c r="W20" i="35"/>
  <c r="S23" i="35"/>
  <c r="U9" i="35"/>
  <c r="W13" i="35"/>
  <c r="AC18" i="35"/>
  <c r="W18" i="35"/>
  <c r="U18" i="35"/>
  <c r="AB18" i="35"/>
  <c r="S30" i="35"/>
  <c r="AA35" i="35"/>
  <c r="AB30"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43" i="21"/>
  <c r="AA37" i="21"/>
  <c r="AB32"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19" i="39"/>
  <c r="W29" i="39"/>
  <c r="S29" i="39"/>
  <c r="AC21" i="39"/>
  <c r="S14" i="39"/>
  <c r="AB15" i="39"/>
  <c r="U11" i="39"/>
  <c r="AB38" i="39"/>
  <c r="U31" i="39"/>
  <c r="AB31" i="39"/>
  <c r="S25" i="39"/>
  <c r="S38" i="39"/>
  <c r="S22" i="31"/>
  <c r="D96" i="9"/>
  <c r="A18" i="64"/>
  <c r="B74" i="63"/>
  <c r="C53" i="10"/>
  <c r="A25" i="64" s="1"/>
  <c r="A18" i="51"/>
  <c r="B14" i="63" s="1"/>
  <c r="BA16" i="3"/>
  <c r="BA17" i="3"/>
  <c r="AZ17" i="3" s="1"/>
  <c r="F3" i="35"/>
  <c r="K1" i="43"/>
  <c r="K1" i="12"/>
  <c r="G1" i="44"/>
  <c r="I4" i="6"/>
  <c r="G3" i="46" s="1"/>
  <c r="Z7" i="46" s="1"/>
  <c r="AZ15" i="3"/>
  <c r="BK5" i="3"/>
  <c r="BO5" i="3"/>
  <c r="BP5" i="3"/>
  <c r="BN5" i="3"/>
  <c r="G29" i="6" s="1"/>
  <c r="BL18" i="3"/>
  <c r="AZ18" i="3" s="1"/>
  <c r="BC5" i="3"/>
  <c r="BD5" i="3"/>
  <c r="BR5" i="3"/>
  <c r="BS5" i="3"/>
  <c r="BQ5" i="3"/>
  <c r="F28" i="6" s="1"/>
  <c r="BL16" i="3"/>
  <c r="BM5" i="3"/>
  <c r="F29" i="6" s="1"/>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C37" i="21"/>
  <c r="AA29" i="21"/>
  <c r="U27" i="21"/>
  <c r="W31" i="21"/>
  <c r="S27" i="21"/>
  <c r="AA15" i="21"/>
  <c r="AC27" i="21"/>
  <c r="W29" i="21"/>
  <c r="G95" i="40"/>
  <c r="J27" i="40"/>
  <c r="W37" i="40"/>
  <c r="W30" i="40"/>
  <c r="S34" i="40"/>
  <c r="U38" i="40"/>
  <c r="S40" i="40"/>
  <c r="S42" i="40"/>
  <c r="G104" i="39"/>
  <c r="J31" i="39"/>
  <c r="W31" i="39" s="1"/>
  <c r="S45" i="39"/>
  <c r="AB43" i="39"/>
  <c r="AB33" i="39"/>
  <c r="S34" i="39"/>
  <c r="W42" i="39"/>
  <c r="W36" i="39"/>
  <c r="AC37" i="39"/>
  <c r="U14" i="39"/>
  <c r="W16" i="39"/>
  <c r="S15" i="39"/>
  <c r="W25" i="39"/>
  <c r="W45" i="39"/>
  <c r="AA44" i="39"/>
  <c r="W34" i="39"/>
  <c r="W10" i="39"/>
  <c r="U42" i="39"/>
  <c r="S32" i="40"/>
  <c r="C27" i="39"/>
  <c r="C17" i="40"/>
  <c r="C19" i="40"/>
  <c r="C17" i="39"/>
  <c r="C19" i="39"/>
  <c r="C21" i="39"/>
  <c r="C23" i="40"/>
  <c r="B51" i="46"/>
  <c r="B54" i="46"/>
  <c r="B58" i="46"/>
  <c r="B62" i="46"/>
  <c r="B65" i="46"/>
  <c r="B69" i="46"/>
  <c r="B56" i="46"/>
  <c r="B67" i="46"/>
  <c r="D24" i="15"/>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AZ16" i="3"/>
  <c r="G66" i="36"/>
  <c r="J18" i="36"/>
  <c r="W18" i="36"/>
  <c r="AC18" i="36"/>
  <c r="L20" i="6"/>
  <c r="C45" i="9"/>
  <c r="B7" i="66" s="1"/>
  <c r="O40" i="9"/>
  <c r="K31" i="9" s="1"/>
  <c r="K32" i="9" s="1"/>
  <c r="N76" i="9"/>
  <c r="C46" i="9"/>
  <c r="K33" i="9" s="1"/>
  <c r="K34"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M26" i="44"/>
  <c r="E10" i="67"/>
  <c r="N4" i="65"/>
  <c r="F38" i="44"/>
  <c r="F38" i="15"/>
  <c r="F39" i="44"/>
  <c r="F45" i="44"/>
  <c r="F16" i="15"/>
  <c r="M28" i="44"/>
  <c r="L48" i="44"/>
  <c r="C16" i="78"/>
  <c r="F12" i="67"/>
  <c r="E8" i="67"/>
  <c r="F8" i="67"/>
  <c r="F10" i="67"/>
  <c r="M10" i="44"/>
  <c r="F11" i="67"/>
  <c r="I3" i="65"/>
  <c r="F8" i="44"/>
  <c r="F40" i="15"/>
  <c r="N7" i="65"/>
  <c r="F13" i="15"/>
  <c r="M11" i="44"/>
  <c r="M8" i="15"/>
  <c r="J7" i="65"/>
  <c r="M26" i="15"/>
  <c r="E9" i="67"/>
  <c r="J17" i="44"/>
  <c r="I6" i="65"/>
  <c r="F37" i="15"/>
  <c r="F9" i="44"/>
  <c r="E13" i="67"/>
  <c r="F13" i="67"/>
  <c r="M8" i="44"/>
  <c r="F6" i="15"/>
  <c r="F8" i="15"/>
  <c r="B14" i="67"/>
  <c r="L49" i="44"/>
  <c r="M31" i="44"/>
  <c r="F28" i="44"/>
  <c r="M6" i="15"/>
  <c r="N6" i="65"/>
  <c r="F43" i="15"/>
  <c r="M29" i="15"/>
  <c r="L48" i="15"/>
  <c r="J3" i="65"/>
  <c r="B8" i="67"/>
  <c r="N5" i="65"/>
  <c r="N3" i="65"/>
  <c r="F7" i="15"/>
  <c r="M30" i="44"/>
  <c r="E14" i="67"/>
  <c r="M25" i="44"/>
  <c r="F26" i="15"/>
  <c r="J36" i="15"/>
  <c r="M28" i="15"/>
  <c r="M23" i="15"/>
  <c r="B11" i="67"/>
  <c r="B13" i="67"/>
  <c r="F36" i="15"/>
  <c r="F18" i="44"/>
  <c r="F11" i="44"/>
  <c r="J6" i="65"/>
  <c r="F14" i="67"/>
  <c r="E12" i="67"/>
  <c r="F40" i="44"/>
  <c r="L47" i="15"/>
  <c r="B10" i="67"/>
  <c r="B9" i="67"/>
  <c r="B12" i="67"/>
  <c r="J4" i="65"/>
  <c r="F42" i="15"/>
  <c r="I4" i="65"/>
  <c r="F15" i="44"/>
  <c r="M9" i="15"/>
  <c r="I5" i="65"/>
  <c r="E11" i="67"/>
  <c r="J5" i="65"/>
  <c r="F9" i="15"/>
  <c r="J15" i="15"/>
  <c r="F9" i="67"/>
  <c r="M24" i="44"/>
  <c r="M24" i="15"/>
  <c r="F43" i="44"/>
  <c r="F10" i="44"/>
  <c r="M22" i="15"/>
  <c r="I7" i="65"/>
  <c r="O8" i="1" l="1"/>
  <c r="P8" i="1" s="1"/>
  <c r="F66" i="35"/>
  <c r="G66" i="35" s="1"/>
  <c r="J16" i="35"/>
  <c r="W16" i="35" s="1"/>
  <c r="F16" i="35"/>
  <c r="AA16" i="35" s="1"/>
  <c r="H16" i="35"/>
  <c r="U16" i="35" s="1"/>
  <c r="F64" i="35"/>
  <c r="G64" i="35" s="1"/>
  <c r="J14" i="35"/>
  <c r="AC14" i="35" s="1"/>
  <c r="H14" i="35"/>
  <c r="U14" i="35" s="1"/>
  <c r="F14" i="35"/>
  <c r="AA14" i="35" s="1"/>
  <c r="S16" i="35"/>
  <c r="S14" i="35"/>
  <c r="W14" i="35"/>
  <c r="O41" i="9"/>
  <c r="R8" i="54" s="1"/>
  <c r="B54" i="63" s="1"/>
  <c r="A2" i="55"/>
  <c r="B55" i="63" s="1"/>
  <c r="P16" i="4"/>
  <c r="K76" i="9"/>
  <c r="U41" i="39"/>
  <c r="S41" i="39"/>
  <c r="AC44" i="39"/>
  <c r="AB44" i="39"/>
  <c r="AC43" i="39"/>
  <c r="W41" i="39"/>
  <c r="AC46" i="39"/>
  <c r="AA46" i="39"/>
  <c r="AB46" i="39"/>
  <c r="AC27" i="35"/>
  <c r="AB28" i="35"/>
  <c r="AC33" i="35"/>
  <c r="AC30" i="35"/>
  <c r="S27" i="35"/>
  <c r="W29" i="35"/>
  <c r="AA29" i="35"/>
  <c r="AA36" i="35"/>
  <c r="W35" i="35"/>
  <c r="S9" i="35"/>
  <c r="F26" i="35"/>
  <c r="J26" i="35"/>
  <c r="H26" i="35"/>
  <c r="P75" i="15"/>
  <c r="W8" i="21"/>
  <c r="AA9" i="21"/>
  <c r="AB37" i="21"/>
  <c r="U43" i="21"/>
  <c r="AC40" i="21"/>
  <c r="U42" i="21"/>
  <c r="AC42" i="21"/>
  <c r="S42" i="21"/>
  <c r="U40" i="21"/>
  <c r="AA40" i="21"/>
  <c r="S39" i="21"/>
  <c r="U35" i="21"/>
  <c r="AC35" i="21"/>
  <c r="AB34" i="21"/>
  <c r="W32" i="21"/>
  <c r="W9" i="21"/>
  <c r="U9" i="21"/>
  <c r="AB44" i="21"/>
  <c r="S45" i="21"/>
  <c r="U46" i="21"/>
  <c r="AC28" i="21"/>
  <c r="W28" i="21"/>
  <c r="U30" i="21"/>
  <c r="AB30" i="21"/>
  <c r="U28" i="21"/>
  <c r="J30" i="21"/>
  <c r="F30" i="21"/>
  <c r="F100" i="39"/>
  <c r="G100" i="39" s="1"/>
  <c r="H27" i="39"/>
  <c r="AB27" i="39" s="1"/>
  <c r="F27" i="39"/>
  <c r="AA27" i="39" s="1"/>
  <c r="J27" i="39"/>
  <c r="AC27" i="39" s="1"/>
  <c r="S27" i="39"/>
  <c r="U27" i="39"/>
  <c r="S17" i="39"/>
  <c r="AB17" i="39"/>
  <c r="AC17" i="39"/>
  <c r="AC38" i="39"/>
  <c r="F23" i="39"/>
  <c r="AA23" i="39" s="1"/>
  <c r="H23" i="39"/>
  <c r="AB23" i="39" s="1"/>
  <c r="F96" i="39"/>
  <c r="G96" i="39" s="1"/>
  <c r="J23" i="39"/>
  <c r="AC23" i="39" s="1"/>
  <c r="D18" i="9"/>
  <c r="M44" i="9" s="1"/>
  <c r="M43" i="9"/>
  <c r="M18" i="15"/>
  <c r="W11" i="39"/>
  <c r="U23" i="39"/>
  <c r="E5" i="6"/>
  <c r="D12" i="11" s="1"/>
  <c r="C12" i="11" s="1"/>
  <c r="A30" i="64"/>
  <c r="A30" i="51"/>
  <c r="B22" i="63" s="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H16" i="1"/>
  <c r="G28" i="6"/>
  <c r="G30" i="6" s="1"/>
  <c r="G31" i="6" s="1"/>
  <c r="G27" i="12"/>
  <c r="G13" i="3"/>
  <c r="Q16" i="1"/>
  <c r="Q18" i="1" s="1"/>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3" i="65"/>
  <c r="C18" i="44"/>
  <c r="C16" i="15"/>
  <c r="E2" i="65"/>
  <c r="S23" i="39" l="1"/>
  <c r="AB16" i="35"/>
  <c r="F11" i="78"/>
  <c r="M11" i="78"/>
  <c r="J10" i="78" s="1"/>
  <c r="J5" i="78" s="1"/>
  <c r="AC16" i="35"/>
  <c r="AB14" i="35"/>
  <c r="D21" i="12"/>
  <c r="C21" i="12" s="1"/>
  <c r="W26" i="35"/>
  <c r="AC26" i="35"/>
  <c r="U26" i="35"/>
  <c r="AB26" i="35"/>
  <c r="AA26" i="35"/>
  <c r="S26" i="35"/>
  <c r="W30" i="21"/>
  <c r="AC30" i="21"/>
  <c r="AA30" i="21"/>
  <c r="S30" i="21"/>
  <c r="W27" i="39"/>
  <c r="W23" i="39"/>
  <c r="AP16" i="1"/>
  <c r="F22" i="11" s="1"/>
  <c r="J60" i="44"/>
  <c r="J61" i="44" s="1"/>
  <c r="Q50" i="44" s="1"/>
  <c r="E83" i="46"/>
  <c r="B81" i="46" s="1"/>
  <c r="D26" i="46"/>
  <c r="C25" i="46" s="1"/>
  <c r="BA5" i="3"/>
  <c r="E12" i="6"/>
  <c r="E58" i="40" s="1"/>
  <c r="J7" i="21"/>
  <c r="AC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G5" i="3"/>
  <c r="B3" i="3" s="1"/>
  <c r="F21" i="43"/>
  <c r="F33" i="12"/>
  <c r="C34" i="12" s="1"/>
  <c r="D33" i="12" s="1"/>
  <c r="E63" i="39"/>
  <c r="E66" i="39"/>
  <c r="E61" i="40"/>
  <c r="K14" i="1"/>
  <c r="H7" i="34"/>
  <c r="F7" i="34"/>
  <c r="AA7" i="34" s="1"/>
  <c r="R49" i="34" s="1"/>
  <c r="J7" i="34"/>
  <c r="W7" i="34" s="1"/>
  <c r="G16" i="1"/>
  <c r="J12" i="40" s="1"/>
  <c r="F11" i="59"/>
  <c r="F7" i="21"/>
  <c r="AA7" i="21" s="1"/>
  <c r="H7" i="21"/>
  <c r="AB7" i="21" s="1"/>
  <c r="B12" i="59"/>
  <c r="S13" i="59"/>
  <c r="E12" i="59"/>
  <c r="U13" i="59"/>
  <c r="F58" i="15"/>
  <c r="H7" i="35"/>
  <c r="U7" i="35" s="1"/>
  <c r="B40" i="1"/>
  <c r="E64" i="40"/>
  <c r="D66" i="40"/>
  <c r="AC7" i="33"/>
  <c r="V48" i="33" s="1"/>
  <c r="I48" i="33" s="1"/>
  <c r="W7" i="33"/>
  <c r="S7" i="34"/>
  <c r="J7" i="37"/>
  <c r="W7" i="21"/>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9" i="1"/>
  <c r="AE10" i="1"/>
  <c r="AE11" i="1"/>
  <c r="F46" i="44"/>
  <c r="AE8" i="1"/>
  <c r="AE7" i="1"/>
  <c r="F41" i="15" s="1"/>
  <c r="L36" i="46" l="1"/>
  <c r="Q36" i="46" s="1"/>
  <c r="F24" i="78"/>
  <c r="J26" i="78"/>
  <c r="J24" i="78"/>
  <c r="C52" i="78"/>
  <c r="C47" i="78" s="1"/>
  <c r="C10" i="78"/>
  <c r="C5" i="78" s="1"/>
  <c r="D16" i="43"/>
  <c r="C16" i="43" s="1"/>
  <c r="C33" i="21"/>
  <c r="O36" i="46"/>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D22" i="12"/>
  <c r="C22" i="12" s="1"/>
  <c r="C20" i="12"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J26" i="44"/>
  <c r="C52" i="15"/>
  <c r="C47" i="15" s="1"/>
  <c r="C10" i="15"/>
  <c r="C5" i="15" s="1"/>
  <c r="C38" i="15" s="1"/>
  <c r="C20" i="11"/>
  <c r="C21" i="11" s="1"/>
  <c r="C22" i="11" s="1"/>
  <c r="C23" i="11" s="1"/>
  <c r="B2" i="11" s="1"/>
  <c r="M29" i="44"/>
  <c r="F41" i="78"/>
  <c r="M27" i="15"/>
  <c r="F68" i="78" l="1"/>
  <c r="J29" i="78"/>
  <c r="N36" i="46"/>
  <c r="L37" i="46"/>
  <c r="P37" i="46" s="1"/>
  <c r="C38" i="78"/>
  <c r="P36" i="46"/>
  <c r="M36" i="46"/>
  <c r="C59" i="78"/>
  <c r="C58" i="78" s="1"/>
  <c r="C65" i="78"/>
  <c r="C24" i="78"/>
  <c r="J33" i="21"/>
  <c r="F33" i="21"/>
  <c r="H33" i="21"/>
  <c r="T16" i="46"/>
  <c r="V16" i="46" s="1"/>
  <c r="T9" i="46"/>
  <c r="V9" i="46" s="1"/>
  <c r="T7" i="46"/>
  <c r="V7" i="46" s="1"/>
  <c r="T2" i="46"/>
  <c r="V2" i="46" s="1"/>
  <c r="T15" i="46"/>
  <c r="V15" i="46" s="1"/>
  <c r="T3" i="46"/>
  <c r="V3" i="46" s="1"/>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D13" i="59"/>
  <c r="B3" i="11"/>
  <c r="F7" i="67"/>
  <c r="O37" i="46" l="1"/>
  <c r="Q37" i="46"/>
  <c r="N37" i="46"/>
  <c r="M37" i="46"/>
  <c r="E40" i="46"/>
  <c r="K27" i="6"/>
  <c r="AA33" i="21"/>
  <c r="S33" i="21"/>
  <c r="U33" i="21"/>
  <c r="AB33" i="21"/>
  <c r="W33" i="21"/>
  <c r="AC33" i="21"/>
  <c r="B5" i="1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M27" i="6"/>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H24" i="6"/>
  <c r="D12" i="6"/>
  <c r="H21" i="6"/>
  <c r="H20" i="6"/>
  <c r="H26" i="6"/>
  <c r="D23" i="6"/>
  <c r="E46" i="9"/>
  <c r="F45" i="9"/>
  <c r="D28" i="6"/>
  <c r="D30" i="6" s="1"/>
  <c r="H25" i="6"/>
  <c r="H23" i="6"/>
  <c r="C22" i="4"/>
  <c r="D24" i="6"/>
  <c r="D19" i="6"/>
  <c r="D9" i="6"/>
  <c r="D6" i="6"/>
  <c r="P14" i="1"/>
  <c r="P16" i="1" s="1"/>
  <c r="C13" i="12" s="1"/>
  <c r="O16" i="1"/>
  <c r="L16" i="1"/>
  <c r="C13" i="43"/>
  <c r="D10" i="59"/>
  <c r="D11" i="59"/>
  <c r="D12" i="5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15"/>
  <c r="C19" i="44"/>
  <c r="E7" i="67"/>
  <c r="B7" i="67"/>
  <c r="H40" i="39" l="1"/>
  <c r="F40" i="39"/>
  <c r="J40" i="39"/>
  <c r="C31" i="46"/>
  <c r="C30" i="46"/>
  <c r="B2" i="46" s="1"/>
  <c r="D4" i="46" s="1"/>
  <c r="T11" i="1"/>
  <c r="T9" i="1"/>
  <c r="T10" i="1"/>
  <c r="T13" i="1"/>
  <c r="T6" i="1"/>
  <c r="T8" i="1"/>
  <c r="T12" i="1"/>
  <c r="T7"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8" i="66"/>
  <c r="D7" i="66"/>
  <c r="D16" i="6"/>
  <c r="R23" i="6"/>
  <c r="R10" i="1" s="1"/>
  <c r="R20" i="6"/>
  <c r="R7" i="1" s="1"/>
  <c r="R6" i="1"/>
  <c r="C17" i="43"/>
  <c r="C14" i="43"/>
  <c r="C14" i="12"/>
  <c r="C17" i="12"/>
  <c r="I64" i="40"/>
  <c r="H66" i="40"/>
  <c r="H71" i="39"/>
  <c r="I69" i="39"/>
  <c r="N46" i="36"/>
  <c r="E3" i="67"/>
  <c r="B2" i="67"/>
  <c r="F37" i="44"/>
  <c r="C14" i="15"/>
  <c r="M23" i="44"/>
  <c r="C14" i="78"/>
  <c r="F35" i="15"/>
  <c r="C16" i="44"/>
  <c r="M21" i="15"/>
  <c r="C18" i="78" l="1"/>
  <c r="C15" i="78"/>
  <c r="AA40" i="39"/>
  <c r="S40" i="39"/>
  <c r="AC40" i="39"/>
  <c r="W40" i="39"/>
  <c r="AB40" i="39"/>
  <c r="U40" i="39"/>
  <c r="B3" i="46"/>
  <c r="B4" i="46"/>
  <c r="C36" i="44"/>
  <c r="J20" i="15"/>
  <c r="C34" i="15"/>
  <c r="R27" i="6"/>
  <c r="H27" i="6"/>
  <c r="C15" i="15"/>
  <c r="C18" i="15"/>
  <c r="C17" i="44"/>
  <c r="C20" i="44"/>
  <c r="T16" i="1"/>
  <c r="E7" i="59"/>
  <c r="B7" i="59"/>
  <c r="F6" i="59"/>
  <c r="D6" i="59"/>
  <c r="C5" i="59"/>
  <c r="I6" i="6"/>
  <c r="I5" i="6"/>
  <c r="J22" i="44"/>
  <c r="F62" i="15"/>
  <c r="C61" i="15" s="1"/>
  <c r="R16" i="1"/>
  <c r="C18" i="43"/>
  <c r="C18" i="12"/>
  <c r="C23" i="12" s="1"/>
  <c r="O46" i="36"/>
  <c r="J7" i="36" s="1"/>
  <c r="F7" i="36"/>
  <c r="H7" i="36"/>
  <c r="J64" i="40"/>
  <c r="I66" i="40"/>
  <c r="J69" i="39"/>
  <c r="I71" i="39"/>
  <c r="B3" i="67"/>
  <c r="B4" i="67"/>
  <c r="C19" i="78" l="1"/>
  <c r="C20" i="78" s="1"/>
  <c r="C11" i="21"/>
  <c r="C19" i="15"/>
  <c r="C20" i="15" s="1"/>
  <c r="C26" i="15" s="1"/>
  <c r="C21" i="44"/>
  <c r="C22" i="44" s="1"/>
  <c r="C28" i="44" s="1"/>
  <c r="D5" i="59"/>
  <c r="T5" i="59"/>
  <c r="F5" i="59"/>
  <c r="V5" i="59" s="1"/>
  <c r="B6" i="59"/>
  <c r="E6" i="59"/>
  <c r="C19" i="43"/>
  <c r="K69" i="39"/>
  <c r="J71" i="39"/>
  <c r="U7" i="36"/>
  <c r="AB7" i="36"/>
  <c r="T36" i="36" s="1"/>
  <c r="G36" i="36" s="1"/>
  <c r="AC7" i="36"/>
  <c r="V36" i="36" s="1"/>
  <c r="I36" i="36" s="1"/>
  <c r="W7" i="36"/>
  <c r="J66" i="40"/>
  <c r="K64" i="40"/>
  <c r="S7" i="36"/>
  <c r="AA7" i="36"/>
  <c r="R36" i="36" s="1"/>
  <c r="C26" i="78" l="1"/>
  <c r="C23" i="78"/>
  <c r="F13" i="39"/>
  <c r="H13" i="39"/>
  <c r="J13" i="39"/>
  <c r="J11" i="21"/>
  <c r="F11" i="21"/>
  <c r="H11" i="21"/>
  <c r="E5" i="59"/>
  <c r="U5" i="59" s="1"/>
  <c r="B5" i="59"/>
  <c r="C21" i="43"/>
  <c r="R37" i="36"/>
  <c r="E36" i="36"/>
  <c r="I41" i="36" s="1"/>
  <c r="J41" i="36" s="1"/>
  <c r="K66" i="40"/>
  <c r="L64" i="40"/>
  <c r="G41" i="36"/>
  <c r="H41" i="36" s="1"/>
  <c r="G40" i="36"/>
  <c r="H40" i="36" s="1"/>
  <c r="I40" i="36"/>
  <c r="J40" i="36" s="1"/>
  <c r="L69" i="39"/>
  <c r="K71" i="39"/>
  <c r="C29" i="78" l="1"/>
  <c r="U11" i="21"/>
  <c r="AB11" i="21"/>
  <c r="T48" i="21" s="1"/>
  <c r="G48" i="21" s="1"/>
  <c r="W11" i="21"/>
  <c r="AC11" i="21"/>
  <c r="V48" i="21" s="1"/>
  <c r="I48" i="21" s="1"/>
  <c r="AB13" i="39"/>
  <c r="U13" i="39"/>
  <c r="S11" i="21"/>
  <c r="AA11" i="21"/>
  <c r="R48" i="21" s="1"/>
  <c r="AC13" i="39"/>
  <c r="W13" i="39"/>
  <c r="S13" i="39"/>
  <c r="AA13" i="39"/>
  <c r="S5" i="59"/>
  <c r="M24" i="46"/>
  <c r="L71" i="39"/>
  <c r="M69" i="39"/>
  <c r="M64" i="40"/>
  <c r="L66" i="40"/>
  <c r="E40" i="36"/>
  <c r="F40" i="36" s="1"/>
  <c r="E41" i="36"/>
  <c r="F41" i="36" s="1"/>
  <c r="C37" i="36"/>
  <c r="B3" i="36" s="1"/>
  <c r="B2" i="36" s="1"/>
  <c r="C36" i="36"/>
  <c r="Q50" i="78" l="1"/>
  <c r="C56" i="78"/>
  <c r="C63" i="78" s="1"/>
  <c r="C36" i="78"/>
  <c r="C13" i="78"/>
  <c r="J14" i="78"/>
  <c r="E48" i="21"/>
  <c r="I53" i="21" s="1"/>
  <c r="J53" i="21" s="1"/>
  <c r="R49" i="21"/>
  <c r="I52" i="21"/>
  <c r="J52" i="21" s="1"/>
  <c r="G52" i="21"/>
  <c r="H52" i="21" s="1"/>
  <c r="G53" i="21"/>
  <c r="H53" i="21" s="1"/>
  <c r="N64" i="40"/>
  <c r="N66" i="40" s="1"/>
  <c r="M66" i="40"/>
  <c r="N69" i="39"/>
  <c r="N71" i="39" s="1"/>
  <c r="M71" i="39"/>
  <c r="J22" i="78" l="1"/>
  <c r="J13" i="78"/>
  <c r="J23" i="78" s="1"/>
  <c r="C55" i="78"/>
  <c r="C64" i="78" s="1"/>
  <c r="C57" i="78" s="1"/>
  <c r="C66" i="78" s="1"/>
  <c r="C67" i="78" s="1"/>
  <c r="Q71" i="78"/>
  <c r="J35" i="78"/>
  <c r="C37" i="78"/>
  <c r="C30" i="78" s="1"/>
  <c r="C39" i="78" s="1"/>
  <c r="C49" i="21"/>
  <c r="B3" i="21" s="1"/>
  <c r="C48" i="21"/>
  <c r="E53" i="21"/>
  <c r="F53" i="21" s="1"/>
  <c r="E52" i="21"/>
  <c r="F52" i="21" s="1"/>
  <c r="J9" i="40"/>
  <c r="H9" i="40"/>
  <c r="F9" i="40"/>
  <c r="J9" i="39"/>
  <c r="H9" i="39"/>
  <c r="F9" i="39"/>
  <c r="L51" i="78"/>
  <c r="J39" i="78" l="1"/>
  <c r="J40" i="78" s="1"/>
  <c r="J16" i="78"/>
  <c r="J25" i="78" s="1"/>
  <c r="Q68" i="78"/>
  <c r="C40" i="78"/>
  <c r="C46" i="78" s="1"/>
  <c r="Q70" i="78"/>
  <c r="Q69" i="78" s="1"/>
  <c r="C70" i="78"/>
  <c r="B2" i="21"/>
  <c r="C10" i="12" s="1"/>
  <c r="C8" i="12"/>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Q48" i="78" l="1"/>
  <c r="Q54" i="78" s="1"/>
  <c r="Q57" i="78"/>
  <c r="Q63" i="78" s="1"/>
  <c r="J42" i="78"/>
  <c r="J43" i="78" s="1"/>
  <c r="Q66" i="78"/>
  <c r="Q76" i="78" s="1"/>
  <c r="B2" i="78"/>
  <c r="B3" i="78" s="1"/>
  <c r="C43" i="78"/>
  <c r="R45" i="40"/>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C19" i="9"/>
  <c r="B4" i="39" l="1"/>
  <c r="B3" i="39"/>
  <c r="L43" i="9"/>
  <c r="F20" i="43"/>
  <c r="D20" i="43" s="1"/>
  <c r="F26" i="12"/>
  <c r="F26" i="44"/>
  <c r="F24" i="15"/>
  <c r="C21" i="9"/>
  <c r="C20" i="9"/>
  <c r="D15" i="66" l="1"/>
  <c r="C20" i="43"/>
  <c r="C24" i="15"/>
  <c r="C23" i="15"/>
  <c r="C27" i="12"/>
  <c r="D26" i="12" s="1"/>
  <c r="C32" i="12" s="1"/>
  <c r="D30" i="12" s="1"/>
  <c r="C26" i="44"/>
  <c r="C25" i="44"/>
  <c r="E15" i="66" l="1"/>
  <c r="F15" i="66"/>
  <c r="C23" i="43"/>
  <c r="C31" i="44"/>
  <c r="C38" i="44" s="1"/>
  <c r="C29" i="15"/>
  <c r="G15" i="66" l="1"/>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C43" i="15"/>
  <c r="Q48" i="15"/>
  <c r="Q54" i="15" s="1"/>
  <c r="L52" i="44"/>
  <c r="L58" i="44" s="1"/>
  <c r="L61" i="44" s="1"/>
  <c r="L47" i="44" s="1"/>
  <c r="B3" i="44"/>
  <c r="B5" i="44"/>
  <c r="B4" i="44"/>
  <c r="B3" i="15" l="1"/>
  <c r="D8" i="12" s="1"/>
  <c r="D10" i="12"/>
  <c r="Q58" i="15"/>
  <c r="Q63" i="15" s="1"/>
  <c r="Q76" i="15"/>
  <c r="Q69" i="44"/>
  <c r="Q59" i="44"/>
  <c r="Q64" i="44" s="1"/>
  <c r="Q68" i="44"/>
  <c r="Q77" i="44" s="1"/>
  <c r="B2" i="35" l="1"/>
  <c r="B3" i="35" l="1"/>
  <c r="E8" i="12" s="1"/>
  <c r="E10" i="12"/>
  <c r="C6" i="12" s="1"/>
  <c r="C29" i="12" l="1"/>
  <c r="C24" i="12"/>
  <c r="C35" i="12" l="1"/>
  <c r="C33" i="12" s="1"/>
  <c r="C28" i="12"/>
  <c r="C26" i="12" s="1"/>
  <c r="C31" i="12" s="1"/>
  <c r="C30" i="12" s="1"/>
  <c r="C36" i="12" l="1"/>
  <c r="B2" i="12" s="1"/>
  <c r="B5" i="12" s="1"/>
  <c r="D19" i="9"/>
  <c r="B3" i="12" l="1"/>
  <c r="B4" i="12"/>
  <c r="G19" i="9"/>
  <c r="C32" i="9" s="1"/>
  <c r="D22" i="9"/>
  <c r="L44" i="9"/>
  <c r="D20" i="9"/>
  <c r="D21" i="9"/>
  <c r="G22" i="9" l="1"/>
  <c r="K22" i="9" s="1"/>
  <c r="L20" i="9"/>
  <c r="G21" i="9"/>
  <c r="G20" i="9"/>
  <c r="N43" i="9"/>
  <c r="C42" i="9"/>
  <c r="C44" i="9" s="1"/>
  <c r="O38" i="9"/>
  <c r="D14" i="66" s="1"/>
  <c r="C35" i="9"/>
  <c r="F42" i="9" s="1"/>
  <c r="O43" i="9"/>
  <c r="C34" i="9"/>
  <c r="C33" i="9"/>
  <c r="E14" i="66" l="1"/>
  <c r="B5" i="66"/>
  <c r="F14" i="66"/>
  <c r="O39" i="9"/>
  <c r="N69" i="9"/>
  <c r="D44" i="9"/>
  <c r="F44" i="9"/>
  <c r="E44" i="9"/>
  <c r="E42" i="9"/>
  <c r="P5" i="54" s="1"/>
  <c r="B46" i="63" s="1"/>
  <c r="M38" i="9"/>
  <c r="K27" i="9" s="1"/>
  <c r="D63" i="9"/>
  <c r="R5" i="54"/>
  <c r="B48" i="63" s="1"/>
  <c r="N68" i="9"/>
  <c r="N38" i="9"/>
  <c r="K28" i="9" s="1"/>
  <c r="D42" i="9"/>
  <c r="Q5" i="54" s="1"/>
  <c r="B47" i="63" s="1"/>
  <c r="K26" i="9"/>
  <c r="K25" i="9"/>
  <c r="G14" i="66" l="1"/>
  <c r="B6" i="66" s="1"/>
  <c r="C5" i="66"/>
  <c r="D5" i="66"/>
  <c r="R6" i="54"/>
  <c r="B50" i="63" s="1"/>
  <c r="K29" i="9"/>
  <c r="K30" i="9" s="1"/>
  <c r="M86" i="9"/>
  <c r="N86" i="9" s="1"/>
  <c r="M88" i="9"/>
  <c r="N88" i="9" s="1"/>
  <c r="M85" i="9"/>
  <c r="N85" i="9" s="1"/>
  <c r="M84" i="9"/>
  <c r="N84" i="9" s="1"/>
  <c r="M87" i="9"/>
  <c r="N87" i="9" s="1"/>
  <c r="M83" i="9"/>
  <c r="N83" i="9" s="1"/>
  <c r="C103" i="9"/>
  <c r="C90" i="9"/>
  <c r="D71" i="9"/>
  <c r="D66" i="9" s="1"/>
  <c r="N72" i="9" s="1"/>
  <c r="D70" i="9"/>
  <c r="C96" i="9"/>
  <c r="C91" i="9" s="1"/>
  <c r="D73" i="9"/>
  <c r="N73" i="9" s="1"/>
  <c r="C82" i="9"/>
  <c r="C81" i="9" s="1"/>
  <c r="C85" i="9" s="1"/>
  <c r="C86" i="9" s="1"/>
  <c r="D72" i="9" s="1"/>
  <c r="C111" i="9"/>
  <c r="C104" i="9" s="1"/>
  <c r="C6" i="66" l="1"/>
  <c r="D6" i="66"/>
  <c r="N89" i="9"/>
  <c r="O89" i="9" s="1"/>
  <c r="C97" i="9"/>
  <c r="C113" i="9"/>
  <c r="C114" i="9" l="1"/>
  <c r="E114" i="9" s="1"/>
  <c r="E115" i="9" s="1"/>
  <c r="C98" i="9"/>
  <c r="E98" i="9" s="1"/>
  <c r="E99" i="9" s="1"/>
  <c r="C99" i="9" l="1"/>
  <c r="C115" i="9"/>
  <c r="D76" i="9" s="1"/>
  <c r="D74" i="9" s="1"/>
  <c r="N74" i="9" s="1"/>
  <c r="O77" i="9" s="1"/>
  <c r="O79" i="9" s="1"/>
  <c r="O78" i="9" l="1"/>
  <c r="Q77"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KZ</author>
  </authors>
  <commentList>
    <comment ref="B5" authorId="0">
      <text>
        <r>
          <rPr>
            <b/>
            <sz val="9"/>
            <color indexed="81"/>
            <rFont val="宋体"/>
            <family val="3"/>
            <charset val="134"/>
          </rPr>
          <t>KZ:</t>
        </r>
        <r>
          <rPr>
            <sz val="9"/>
            <color indexed="81"/>
            <rFont val="宋体"/>
            <family val="3"/>
            <charset val="134"/>
          </rPr>
          <t xml:space="preserve">
变更协议</t>
        </r>
      </text>
    </comment>
    <comment ref="H14" authorId="0">
      <text>
        <r>
          <rPr>
            <b/>
            <sz val="9"/>
            <color indexed="81"/>
            <rFont val="宋体"/>
            <family val="3"/>
            <charset val="134"/>
          </rPr>
          <t>KZ:</t>
        </r>
        <r>
          <rPr>
            <sz val="9"/>
            <color indexed="81"/>
            <rFont val="宋体"/>
            <family val="3"/>
            <charset val="134"/>
          </rPr>
          <t xml:space="preserve">
契税：3%</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<sst xmlns="http://schemas.openxmlformats.org/spreadsheetml/2006/main" count="10806" uniqueCount="4094">
  <si>
    <t>——</t>
    <phoneticPr fontId="4" type="noConversion"/>
  </si>
  <si>
    <t>——</t>
    <phoneticPr fontId="4" type="noConversion"/>
  </si>
  <si>
    <t>——</t>
    <phoneticPr fontId="4"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</si>
  <si>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</si>
  <si>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</si>
  <si>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</si>
  <si>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</si>
  <si>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</si>
  <si>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</si>
  <si>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</si>
  <si>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</si>
  <si>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</si>
  <si>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</si>
  <si>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34" type="noConversion"/>
  </si>
  <si>
    <t>——</t>
    <phoneticPr fontId="22" type="noConversion"/>
  </si>
  <si>
    <t>——</t>
    <phoneticPr fontId="9" type="noConversion"/>
  </si>
  <si>
    <t>小计</t>
  </si>
  <si>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</si>
  <si>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</si>
  <si>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</si>
  <si>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</si>
  <si>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</si>
  <si>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</si>
  <si>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</si>
  <si>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</si>
  <si>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</si>
  <si>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</si>
  <si>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</si>
  <si>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</si>
  <si>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</si>
  <si>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</si>
  <si>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</si>
  <si>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</si>
  <si>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</si>
  <si>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</si>
  <si>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</si>
  <si>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</si>
  <si>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</si>
  <si>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</si>
  <si>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</si>
  <si>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</si>
  <si>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</si>
  <si>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</si>
  <si>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</si>
  <si>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</si>
  <si>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</si>
  <si>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</si>
  <si>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</si>
  <si>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</si>
  <si>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</si>
  <si>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</si>
  <si>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</si>
  <si>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</si>
  <si>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</si>
  <si>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</si>
  <si>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</si>
  <si>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</si>
  <si>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</si>
  <si>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</si>
  <si>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</si>
  <si>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</si>
  <si>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</si>
  <si>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</si>
  <si>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</si>
  <si>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</si>
  <si>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</si>
  <si>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</si>
  <si>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</si>
  <si>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</si>
  <si>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</si>
  <si>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</si>
  <si>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</si>
  <si>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</si>
  <si>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</si>
  <si>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</si>
  <si>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</si>
  <si>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</si>
  <si>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</si>
  <si>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</si>
  <si>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</si>
  <si>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</si>
  <si>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</si>
  <si>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</si>
  <si>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</si>
  <si>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</si>
  <si>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</si>
  <si>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</si>
  <si>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</si>
  <si>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</si>
  <si>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</si>
  <si>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</si>
  <si>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</si>
  <si>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</si>
  <si>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</si>
  <si>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</si>
  <si>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</si>
  <si>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</si>
  <si>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</si>
  <si>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</si>
  <si>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</si>
  <si>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</si>
  <si>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</si>
  <si>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</si>
  <si>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</si>
  <si>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</si>
  <si>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</si>
  <si>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</si>
  <si>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</si>
  <si>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</si>
  <si>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</si>
  <si>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</si>
  <si>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</si>
  <si>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</si>
  <si>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</si>
  <si>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</si>
  <si>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</si>
  <si>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</si>
  <si>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</si>
  <si>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</si>
  <si>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</si>
  <si>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</si>
  <si>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</si>
  <si>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</si>
  <si>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</si>
  <si>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</si>
  <si>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</si>
  <si>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</si>
  <si>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</si>
  <si>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</si>
  <si>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</si>
  <si>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</si>
  <si>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</si>
  <si>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</si>
  <si>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</si>
  <si>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</si>
  <si>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</si>
  <si>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</si>
  <si>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</si>
  <si>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</si>
  <si>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</si>
  <si>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</si>
  <si>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</si>
  <si>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</si>
  <si>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</si>
  <si>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</si>
  <si>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</si>
  <si>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</si>
  <si>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</si>
  <si>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</si>
  <si>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</si>
  <si>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</si>
  <si>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</si>
  <si>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</si>
  <si>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</si>
  <si>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</si>
  <si>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</si>
  <si>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</si>
  <si>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</si>
  <si>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</si>
  <si>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</si>
  <si>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</si>
  <si>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</si>
  <si>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</si>
  <si>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</si>
  <si>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</si>
  <si>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</si>
  <si>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</si>
  <si>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</si>
  <si>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</si>
  <si>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</si>
  <si>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</si>
  <si>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</si>
  <si>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</si>
  <si>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</si>
  <si>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</si>
  <si>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</si>
  <si>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</si>
  <si>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</si>
  <si>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</si>
  <si>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</si>
  <si>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</si>
  <si>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</si>
  <si>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</si>
  <si>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</si>
  <si>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</si>
  <si>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</si>
  <si>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</si>
  <si>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</si>
  <si>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</si>
  <si>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</si>
  <si>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</si>
  <si>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</si>
  <si>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</si>
  <si>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</si>
  <si>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</si>
  <si>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</si>
  <si>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</si>
  <si>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</si>
  <si>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</si>
  <si>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</si>
  <si>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</si>
  <si>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</si>
  <si>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</si>
  <si>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</si>
  <si>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</si>
  <si>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</si>
  <si>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</si>
  <si>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</si>
  <si>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</si>
  <si>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</si>
  <si>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</si>
  <si>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</si>
  <si>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</si>
  <si>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</si>
  <si>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</si>
  <si>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</si>
  <si>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</si>
  <si>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</si>
  <si>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</si>
  <si>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</si>
  <si>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</si>
  <si>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</si>
  <si>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</si>
  <si>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</si>
  <si>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</si>
  <si>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</si>
  <si>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</si>
  <si>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</si>
  <si>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</si>
  <si>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</si>
  <si>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</si>
  <si>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</si>
  <si>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</si>
  <si>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</si>
  <si>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</si>
  <si>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</si>
  <si>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</si>
  <si>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</si>
  <si>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</si>
  <si>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</si>
  <si>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</si>
  <si>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</si>
  <si>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</si>
  <si>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</si>
  <si>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</si>
  <si>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</si>
  <si>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</si>
  <si>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</si>
  <si>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</si>
  <si>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</si>
  <si>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</si>
  <si>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</si>
  <si>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</si>
  <si>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</si>
  <si>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</si>
  <si>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</si>
  <si>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</si>
  <si>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</si>
  <si>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</si>
  <si>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</si>
  <si>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</si>
  <si>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</si>
  <si>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</si>
  <si>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</si>
  <si>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</si>
  <si>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</si>
  <si>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</si>
  <si>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</si>
  <si>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</si>
  <si>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</si>
  <si>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</si>
  <si>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</si>
  <si>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</si>
  <si>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</si>
  <si>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</si>
  <si>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</si>
  <si>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</si>
  <si>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</si>
  <si>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</si>
  <si>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</si>
  <si>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</si>
  <si>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</si>
  <si>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</si>
  <si>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</si>
  <si>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</si>
  <si>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</si>
  <si>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</si>
  <si>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</si>
  <si>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</si>
  <si>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</si>
  <si>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</si>
  <si>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</si>
  <si>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</si>
  <si>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</si>
  <si>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</si>
  <si>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</si>
  <si>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</si>
  <si>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</si>
  <si>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</si>
  <si>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</si>
  <si>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</si>
  <si>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</si>
  <si>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</si>
  <si>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</si>
  <si>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</si>
  <si>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</si>
  <si>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</si>
  <si>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</si>
  <si>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</si>
  <si>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</si>
  <si>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</si>
  <si>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</si>
  <si>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</si>
  <si>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</si>
  <si>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</si>
  <si>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</si>
  <si>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</si>
  <si>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</si>
  <si>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</si>
  <si>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</si>
  <si>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</si>
  <si>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</si>
  <si>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</si>
  <si>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</si>
  <si>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</si>
  <si>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</si>
  <si>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</si>
  <si>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</si>
  <si>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</si>
  <si>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</si>
  <si>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</si>
  <si>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</si>
  <si>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</si>
  <si>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</si>
  <si>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</si>
  <si>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</si>
  <si>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</si>
  <si>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</si>
  <si>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</si>
  <si>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</si>
  <si>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</si>
  <si>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</si>
  <si>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</si>
  <si>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</si>
  <si>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</si>
  <si>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</si>
  <si>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</si>
  <si>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</si>
  <si>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</si>
  <si>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</si>
  <si>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</si>
  <si>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</si>
  <si>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</si>
  <si>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</si>
  <si>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</si>
  <si>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</si>
  <si>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</si>
  <si>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</si>
  <si>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</si>
  <si>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</si>
  <si>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</si>
  <si>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</si>
  <si>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</si>
  <si>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</si>
  <si>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</si>
  <si>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</si>
  <si>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</si>
  <si>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</si>
  <si>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</si>
  <si>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</si>
  <si>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</si>
  <si>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</si>
  <si>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</si>
  <si>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</si>
  <si>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</si>
  <si>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</si>
  <si>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</si>
  <si>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</si>
  <si>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</si>
  <si>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</si>
  <si>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</si>
  <si>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</si>
  <si>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</si>
  <si>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</si>
  <si>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</si>
  <si>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</si>
  <si>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</si>
  <si>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</si>
  <si>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</si>
  <si>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</si>
  <si>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</si>
  <si>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</si>
  <si>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</si>
  <si>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</si>
  <si>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</si>
  <si>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</si>
  <si>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</si>
  <si>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</si>
  <si>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</si>
  <si>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</si>
  <si>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</si>
  <si>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</si>
  <si>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</si>
  <si>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</si>
  <si>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</si>
  <si>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</si>
  <si>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</si>
  <si>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</si>
  <si>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</si>
  <si>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</si>
  <si>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</si>
  <si>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</si>
  <si>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</si>
  <si>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</si>
  <si>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</si>
  <si>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</si>
  <si>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</si>
  <si>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</si>
  <si>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</si>
  <si>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</si>
  <si>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</si>
  <si>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</si>
  <si>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</si>
  <si>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</si>
  <si>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</si>
  <si>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</si>
  <si>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</si>
  <si>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</si>
  <si>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</si>
  <si>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</si>
  <si>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</si>
  <si>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</si>
  <si>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</si>
  <si>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</si>
  <si>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</si>
  <si>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</si>
  <si>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</si>
  <si>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</si>
  <si>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</si>
  <si>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</si>
  <si>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</si>
  <si>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</si>
  <si>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</si>
  <si>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</si>
  <si>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</si>
  <si>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</si>
  <si>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</si>
  <si>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</si>
  <si>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</si>
  <si>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</si>
  <si>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</si>
  <si>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</si>
  <si>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</si>
  <si>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</si>
  <si>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</si>
  <si>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</si>
  <si>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</si>
  <si>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</si>
  <si>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</si>
  <si>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</si>
  <si>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</si>
  <si>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</si>
  <si>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</si>
  <si>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</si>
  <si>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6"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</si>
  <si>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</si>
  <si>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</si>
  <si>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</si>
  <si>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</si>
  <si>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</si>
  <si>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</si>
  <si>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</si>
  <si>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</si>
  <si>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</si>
  <si>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</si>
  <si>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</si>
  <si>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</si>
  <si>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</si>
  <si>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</si>
  <si>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</si>
  <si>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</si>
  <si>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</si>
  <si>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</si>
  <si>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</si>
  <si>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</si>
  <si>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</si>
  <si>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</si>
  <si>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</si>
  <si>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</si>
  <si>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</si>
  <si>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</si>
  <si>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</si>
  <si>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</si>
  <si>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</si>
  <si>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</si>
  <si>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</si>
  <si>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</si>
  <si>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</si>
  <si>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</si>
  <si>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</si>
  <si>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</si>
  <si>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</si>
  <si>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</si>
  <si>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</si>
  <si>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</si>
  <si>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</si>
  <si>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</si>
  <si>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</si>
  <si>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</si>
  <si>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</si>
  <si>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</si>
  <si>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</si>
  <si>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</si>
  <si>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</si>
  <si>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</si>
  <si>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</si>
  <si>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</si>
  <si>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</si>
  <si>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</si>
  <si>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</si>
  <si>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</si>
  <si>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</si>
  <si>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</si>
  <si>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</si>
  <si>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</si>
  <si>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</si>
  <si>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</si>
  <si>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</si>
  <si>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</si>
  <si>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</si>
  <si>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</si>
  <si>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</si>
  <si>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</si>
  <si>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</si>
  <si>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</si>
  <si>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</si>
  <si>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</si>
  <si>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</si>
  <si>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</si>
  <si>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</si>
  <si>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</si>
  <si>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</si>
  <si>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</si>
  <si>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</si>
  <si>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</si>
  <si>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</si>
  <si>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</si>
  <si>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</si>
  <si>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</si>
  <si>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</si>
  <si>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</si>
  <si>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</si>
  <si>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</si>
  <si>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</si>
  <si>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</si>
  <si>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</si>
  <si>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</si>
  <si>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</si>
  <si>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</si>
  <si>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</si>
  <si>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</si>
  <si>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</si>
  <si>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</si>
  <si>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</si>
  <si>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</si>
  <si>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</si>
  <si>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</si>
  <si>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</si>
  <si>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</si>
  <si>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</si>
  <si>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</si>
  <si>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</si>
  <si>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</si>
  <si>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</si>
  <si>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</si>
  <si>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</si>
  <si>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</si>
  <si>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</si>
  <si>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</si>
  <si>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</si>
  <si>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</si>
  <si>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</si>
  <si>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</si>
  <si>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</si>
  <si>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</si>
  <si>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</si>
  <si>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</si>
  <si>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</si>
  <si>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</si>
  <si>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</si>
  <si>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</si>
  <si>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</si>
  <si>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</si>
  <si>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</si>
  <si>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</si>
  <si>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</si>
  <si>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</si>
  <si>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</si>
  <si>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</si>
  <si>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</si>
  <si>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</si>
  <si>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</si>
  <si>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</si>
  <si>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</si>
  <si>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</si>
  <si>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</si>
  <si>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</si>
  <si>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</si>
  <si>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</si>
  <si>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</si>
  <si>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</si>
  <si>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</si>
  <si>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</si>
  <si>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</si>
  <si>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</si>
  <si>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</si>
  <si>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</si>
  <si>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</si>
  <si>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</si>
  <si>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</si>
  <si>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</si>
  <si>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</si>
  <si>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</si>
  <si>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</si>
  <si>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</si>
  <si>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</si>
  <si>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</si>
  <si>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</si>
  <si>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</si>
  <si>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</si>
  <si>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</si>
  <si>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</si>
  <si>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</si>
  <si>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</si>
  <si>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</si>
  <si>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</si>
  <si>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</si>
  <si>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</si>
  <si>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</si>
  <si>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</si>
  <si>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</si>
  <si>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</si>
  <si>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</si>
  <si>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</si>
  <si>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</si>
  <si>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</si>
  <si>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</si>
  <si>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</si>
  <si>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</si>
  <si>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</si>
  <si>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</si>
  <si>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</si>
  <si>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</si>
  <si>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</si>
  <si>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</si>
  <si>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</si>
  <si>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</si>
  <si>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</si>
  <si>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</si>
  <si>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</si>
  <si>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</si>
  <si>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</si>
  <si>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</si>
  <si>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</si>
  <si>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</si>
  <si>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</si>
  <si>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</si>
  <si>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</si>
  <si>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</si>
  <si>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</si>
  <si>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</si>
  <si>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</si>
  <si>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</si>
  <si>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</si>
  <si>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</si>
  <si>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</si>
  <si>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</si>
  <si>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</si>
  <si>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</si>
  <si>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</si>
  <si>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</si>
  <si>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</si>
  <si>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</si>
  <si>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</si>
  <si>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</si>
  <si>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</si>
  <si>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</si>
  <si>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</si>
  <si>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</si>
  <si>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</si>
  <si>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</si>
  <si>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</si>
  <si>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</si>
  <si>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</si>
  <si>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</si>
  <si>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</si>
  <si>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</si>
  <si>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</si>
  <si>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</si>
  <si>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</si>
  <si>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</si>
  <si>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</si>
  <si>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</si>
  <si>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</si>
  <si>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</si>
  <si>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</si>
  <si>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</si>
  <si>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</si>
  <si>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</si>
  <si>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</si>
  <si>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</si>
  <si>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</si>
  <si>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</si>
  <si>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</si>
  <si>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</si>
  <si>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</si>
  <si>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</si>
  <si>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</si>
  <si>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</si>
  <si>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</si>
  <si>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</si>
  <si>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</si>
  <si>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</si>
  <si>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</si>
  <si>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</si>
  <si>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</si>
  <si>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</si>
  <si>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</si>
  <si>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</si>
  <si>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</si>
  <si>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</si>
  <si>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</si>
  <si>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</si>
  <si>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</si>
  <si>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</si>
  <si>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</si>
  <si>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</si>
  <si>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</si>
  <si>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</si>
  <si>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</si>
  <si>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</si>
  <si>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</si>
  <si>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</si>
  <si>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</si>
  <si>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</si>
  <si>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</si>
  <si>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</si>
  <si>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</si>
  <si>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</si>
  <si>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</si>
  <si>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</si>
  <si>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</si>
  <si>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</si>
  <si>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</si>
  <si>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</si>
  <si>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</si>
  <si>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</si>
  <si>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</si>
  <si>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</si>
  <si>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</si>
  <si>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</si>
  <si>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</si>
  <si>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</si>
  <si>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</si>
  <si>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</si>
  <si>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</si>
  <si>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</si>
  <si>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</si>
  <si>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</si>
  <si>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</si>
  <si>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</si>
  <si>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</si>
  <si>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</si>
  <si>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</si>
  <si>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</si>
  <si>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</si>
  <si>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</si>
  <si>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</si>
  <si>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</si>
  <si>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</si>
  <si>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</si>
  <si>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</si>
  <si>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</si>
  <si>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</si>
  <si>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</si>
  <si>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</si>
  <si>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</si>
  <si>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</si>
  <si>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</si>
  <si>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</si>
  <si>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</si>
  <si>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</si>
  <si>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</si>
  <si>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0" type="noConversion"/>
  </si>
  <si>
    <t>用途类型</t>
    <phoneticPr fontId="15"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</si>
  <si>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</si>
  <si>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</si>
  <si>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</si>
  <si>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</si>
  <si>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</si>
  <si>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</si>
  <si>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</si>
  <si>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</si>
  <si>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</si>
  <si>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</si>
  <si>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</si>
  <si>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</si>
  <si>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</si>
  <si>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</si>
  <si>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</si>
  <si>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</si>
  <si>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</si>
  <si>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</si>
  <si>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</si>
  <si>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</si>
  <si>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</si>
  <si>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</si>
  <si>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</si>
  <si>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</si>
  <si>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</si>
  <si>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</si>
  <si>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</si>
  <si>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</si>
  <si>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</si>
  <si>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</si>
  <si>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</si>
  <si>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</si>
  <si>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</si>
  <si>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</si>
  <si>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</si>
  <si>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</si>
  <si>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</si>
  <si>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</si>
  <si>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</si>
  <si>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</si>
  <si>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t>住宅</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</si>
  <si>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</si>
  <si>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</si>
  <si>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</si>
  <si>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</si>
  <si>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</si>
  <si>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</si>
  <si>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</si>
  <si>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</si>
  <si>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</si>
  <si>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</si>
  <si>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</si>
  <si>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</si>
  <si>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</si>
  <si>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</si>
  <si>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</si>
  <si>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</si>
  <si>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</si>
  <si>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</si>
  <si>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</si>
  <si>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</si>
  <si>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</si>
  <si>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</si>
  <si>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</si>
  <si>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</si>
  <si>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</si>
  <si>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</si>
  <si>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</si>
  <si>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</si>
  <si>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</si>
  <si>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</si>
  <si>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</si>
  <si>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</si>
  <si>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</si>
  <si>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</si>
  <si>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</si>
  <si>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</si>
  <si>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</si>
  <si>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</si>
  <si>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</si>
  <si>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</si>
  <si>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</si>
  <si>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</si>
  <si>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</si>
  <si>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</si>
  <si>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</si>
  <si>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</si>
  <si>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</si>
  <si>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</si>
  <si>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</si>
  <si>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</si>
  <si>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</si>
  <si>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</si>
  <si>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</si>
  <si>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</si>
  <si>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</si>
  <si>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</si>
  <si>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</si>
  <si>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</si>
  <si>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</si>
  <si>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</si>
  <si>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</si>
  <si>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</si>
  <si>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</si>
  <si>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</si>
  <si>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</si>
  <si>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</si>
  <si>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</si>
  <si>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</si>
  <si>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</si>
  <si>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</si>
  <si>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</si>
  <si>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</si>
  <si>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</si>
  <si>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</si>
  <si>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</si>
  <si>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</si>
  <si>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</si>
  <si>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</si>
  <si>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</si>
  <si>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</si>
  <si>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</si>
  <si>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</si>
  <si>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</si>
  <si>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</si>
  <si>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</si>
  <si>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</si>
  <si>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</si>
  <si>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</si>
  <si>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</si>
  <si>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</si>
  <si>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</si>
  <si>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</si>
  <si>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</si>
  <si>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</si>
  <si>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</si>
  <si>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</si>
  <si>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</si>
  <si>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</si>
  <si>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</si>
  <si>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</si>
  <si>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</si>
  <si>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</si>
  <si>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</si>
  <si>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</si>
  <si>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</si>
  <si>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</si>
  <si>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</si>
  <si>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</si>
  <si>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</si>
  <si>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</si>
  <si>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</si>
  <si>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</si>
  <si>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</si>
  <si>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</si>
  <si>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</si>
  <si>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</si>
  <si>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</si>
  <si>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</si>
  <si>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</si>
  <si>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</si>
  <si>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</si>
  <si>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</si>
  <si>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</si>
  <si>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</si>
  <si>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</si>
  <si>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</si>
  <si>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</si>
  <si>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</si>
  <si>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</si>
  <si>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</si>
  <si>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</si>
  <si>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</si>
  <si>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</si>
  <si>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</si>
  <si>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</si>
  <si>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</si>
  <si>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</si>
  <si>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</si>
  <si>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</si>
  <si>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</si>
  <si>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</si>
  <si>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</si>
  <si>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</si>
  <si>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</si>
  <si>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</si>
  <si>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</si>
  <si>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</si>
  <si>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</si>
  <si>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</si>
  <si>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</si>
  <si>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</si>
  <si>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</si>
  <si>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</si>
  <si>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</si>
  <si>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</si>
  <si>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</si>
  <si>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</si>
  <si>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</si>
  <si>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</si>
  <si>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</si>
  <si>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</si>
  <si>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</si>
  <si>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</si>
  <si>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</si>
  <si>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2"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</si>
  <si>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</si>
  <si>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</si>
  <si>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</si>
  <si>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</si>
  <si>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</si>
  <si>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</si>
  <si>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</si>
  <si>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</si>
  <si>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</si>
  <si>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</si>
  <si>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</si>
  <si>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</si>
  <si>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</si>
  <si>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</si>
  <si>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</si>
  <si>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</si>
  <si>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</si>
  <si>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</si>
  <si>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</si>
  <si>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</si>
  <si>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</si>
  <si>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</si>
  <si>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</si>
  <si>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</si>
  <si>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</si>
  <si>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</si>
  <si>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</si>
  <si>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</si>
  <si>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</si>
  <si>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</si>
  <si>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</si>
  <si>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</si>
  <si>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</si>
  <si>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</si>
  <si>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</si>
  <si>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</si>
  <si>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</si>
  <si>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</si>
  <si>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</si>
  <si>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</si>
  <si>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</si>
  <si>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</si>
  <si>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</si>
  <si>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</si>
  <si>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</si>
  <si>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</si>
  <si>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</si>
  <si>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</si>
  <si>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</si>
  <si>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</si>
  <si>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</si>
  <si>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</si>
  <si>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</si>
  <si>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</si>
  <si>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</si>
  <si>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</si>
  <si>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</si>
  <si>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</si>
  <si>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</si>
  <si>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</si>
  <si>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</si>
  <si>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</si>
  <si>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</si>
  <si>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</si>
  <si>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</si>
  <si>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</si>
  <si>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</si>
  <si>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</si>
  <si>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</si>
  <si>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</si>
  <si>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</si>
  <si>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</si>
  <si>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</si>
  <si>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</si>
  <si>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</si>
  <si>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</si>
  <si>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</si>
  <si>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</si>
  <si>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</si>
  <si>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</si>
  <si>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</si>
  <si>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</si>
  <si>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</si>
  <si>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</si>
  <si>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</si>
  <si>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</si>
  <si>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</si>
  <si>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</si>
  <si>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</si>
  <si>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</si>
  <si>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</si>
  <si>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</si>
  <si>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</si>
  <si>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</si>
  <si>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</si>
  <si>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</si>
  <si>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</si>
  <si>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</si>
  <si>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</si>
  <si>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</si>
  <si>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</si>
  <si>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</si>
  <si>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</si>
  <si>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</si>
  <si>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</si>
  <si>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</si>
  <si>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</si>
  <si>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</si>
  <si>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</si>
  <si>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</si>
  <si>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</si>
  <si>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</si>
  <si>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</si>
  <si>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</si>
  <si>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</si>
  <si>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</si>
  <si>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</si>
  <si>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</si>
  <si>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</si>
  <si>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</si>
  <si>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</si>
  <si>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</si>
  <si>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</si>
  <si>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</si>
  <si>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</si>
  <si>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</si>
  <si>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</si>
  <si>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</si>
  <si>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</si>
  <si>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</si>
  <si>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</si>
  <si>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</si>
  <si>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</si>
  <si>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</si>
  <si>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</si>
  <si>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</si>
  <si>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</si>
  <si>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</si>
  <si>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</si>
  <si>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</si>
  <si>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</si>
  <si>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</si>
  <si>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</si>
  <si>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</si>
  <si>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</si>
  <si>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</si>
  <si>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</si>
  <si>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</si>
  <si>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</si>
  <si>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</si>
  <si>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</si>
  <si>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</si>
  <si>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</si>
  <si>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</si>
  <si>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</si>
  <si>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</si>
  <si>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</si>
  <si>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</si>
  <si>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</si>
  <si>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</si>
  <si>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</si>
  <si>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</si>
  <si>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</si>
  <si>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</si>
  <si>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</si>
  <si>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</si>
  <si>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</si>
  <si>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</si>
  <si>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</si>
  <si>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</si>
  <si>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</si>
  <si>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</si>
  <si>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</si>
  <si>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</si>
  <si>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说明：R为宗地地上容积率</t>
    <phoneticPr fontId="122" type="noConversion"/>
  </si>
  <si>
    <t>基准地价</t>
    <phoneticPr fontId="15" type="noConversion"/>
  </si>
  <si>
    <t>*</t>
    <phoneticPr fontId="15" type="noConversion"/>
  </si>
  <si>
    <t>无</t>
    <phoneticPr fontId="121"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</si>
  <si>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</si>
  <si>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</si>
  <si>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</si>
  <si>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</si>
  <si>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</si>
  <si>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</si>
  <si>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</si>
  <si>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</si>
  <si>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</si>
  <si>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</si>
  <si>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</si>
  <si>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</si>
  <si>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</si>
  <si>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</si>
  <si>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</si>
  <si>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</si>
  <si>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</si>
  <si>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</si>
  <si>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</si>
  <si>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</si>
  <si>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</si>
  <si>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</si>
  <si>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</si>
  <si>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</si>
  <si>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</si>
  <si>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</si>
  <si>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</si>
  <si>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</si>
  <si>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</si>
  <si>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</si>
  <si>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</si>
  <si>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</si>
  <si>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1"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</si>
  <si>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</si>
  <si>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</si>
  <si>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</si>
  <si>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</si>
  <si>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</si>
  <si>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</si>
  <si>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</si>
  <si>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</si>
  <si>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2"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</si>
  <si>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</si>
  <si>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</si>
  <si>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</si>
  <si>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</si>
  <si>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</si>
  <si>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</si>
  <si>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</si>
  <si>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</si>
  <si>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</si>
  <si>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</si>
  <si>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</si>
  <si>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修正系数</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</si>
  <si>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</si>
  <si>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</si>
  <si>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</si>
  <si>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</si>
  <si>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</si>
  <si>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</si>
  <si>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</si>
  <si>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</si>
  <si>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</si>
  <si>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</si>
  <si>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</si>
  <si>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</si>
  <si>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</si>
  <si>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</si>
  <si>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</si>
  <si>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</si>
  <si>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</si>
  <si>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</si>
  <si>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</si>
  <si>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</si>
  <si>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</si>
  <si>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</si>
  <si>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</si>
  <si>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</si>
  <si>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</si>
  <si>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</si>
  <si>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</si>
  <si>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</si>
  <si>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</si>
  <si>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</si>
  <si>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</si>
  <si>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</si>
  <si>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</si>
  <si>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</si>
  <si>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</si>
  <si>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</si>
  <si>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</si>
  <si>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</si>
  <si>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</si>
  <si>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</si>
  <si>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</si>
  <si>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</si>
  <si>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</si>
  <si>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</si>
  <si>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</si>
  <si>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</si>
  <si>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</si>
  <si>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</si>
  <si>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</si>
  <si>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</si>
  <si>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</si>
  <si>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</si>
  <si>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</si>
  <si>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</si>
  <si>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</si>
  <si>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</si>
  <si>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</si>
  <si>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</si>
  <si>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</si>
  <si>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</si>
  <si>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</si>
  <si>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</si>
  <si>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</si>
  <si>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</si>
  <si>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</si>
  <si>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</si>
  <si>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</si>
  <si>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</si>
  <si>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</si>
  <si>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</si>
  <si>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</si>
  <si>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</si>
  <si>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</si>
  <si>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</si>
  <si>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</si>
  <si>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</si>
  <si>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</si>
  <si>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</si>
  <si>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</si>
  <si>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</si>
  <si>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</si>
  <si>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</si>
  <si>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</si>
  <si>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</si>
  <si>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</si>
  <si>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</si>
  <si>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</si>
  <si>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</si>
  <si>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</si>
  <si>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</si>
  <si>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</si>
  <si>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</si>
  <si>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</si>
  <si>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</si>
  <si>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</si>
  <si>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</si>
  <si>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</si>
  <si>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</si>
  <si>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</si>
  <si>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</si>
  <si>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</si>
  <si>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</si>
  <si>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</si>
  <si>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</si>
  <si>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</si>
  <si>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</si>
  <si>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</si>
  <si>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</si>
  <si>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</si>
  <si>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</si>
  <si>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</si>
  <si>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</si>
  <si>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</si>
  <si>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</si>
  <si>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</si>
  <si>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</si>
  <si>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</si>
  <si>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</si>
  <si>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</si>
  <si>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</si>
  <si>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</si>
  <si>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</si>
  <si>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</si>
  <si>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</si>
  <si>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</si>
  <si>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</si>
  <si>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</si>
  <si>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</si>
  <si>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</si>
  <si>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</si>
  <si>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</si>
  <si>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</si>
  <si>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</si>
  <si>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</si>
  <si>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</si>
  <si>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</si>
  <si>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</si>
  <si>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</si>
  <si>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</si>
  <si>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</si>
  <si>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</si>
  <si>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</si>
  <si>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</si>
  <si>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</si>
  <si>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</si>
  <si>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</si>
  <si>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</si>
  <si>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</si>
  <si>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</si>
  <si>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</si>
  <si>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</si>
  <si>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</si>
  <si>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</si>
  <si>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</si>
  <si>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</si>
  <si>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</si>
  <si>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</si>
  <si>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</si>
  <si>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</si>
  <si>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</si>
  <si>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</si>
  <si>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</si>
  <si>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</si>
  <si>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</si>
  <si>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</si>
  <si>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</si>
  <si>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</si>
  <si>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</si>
  <si>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</si>
  <si>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</si>
  <si>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</si>
  <si>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</si>
  <si>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</si>
  <si>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</si>
  <si>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</si>
  <si>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</si>
  <si>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</si>
  <si>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</si>
  <si>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</si>
  <si>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</si>
  <si>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</si>
  <si>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</si>
  <si>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</si>
  <si>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</si>
  <si>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</si>
  <si>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</si>
  <si>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</si>
  <si>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</si>
  <si>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</si>
  <si>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</si>
  <si>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</si>
  <si>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</si>
  <si>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</si>
  <si>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</si>
  <si>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</si>
  <si>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</si>
  <si>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</si>
  <si>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</si>
  <si>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</si>
  <si>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</si>
  <si>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</si>
  <si>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</si>
  <si>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</si>
  <si>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</si>
  <si>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</si>
  <si>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</si>
  <si>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</si>
  <si>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</si>
  <si>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</si>
  <si>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</si>
  <si>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</si>
  <si>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</si>
  <si>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</si>
  <si>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</si>
  <si>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</si>
  <si>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</si>
  <si>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</si>
  <si>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</si>
  <si>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</si>
  <si>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</si>
  <si>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</si>
  <si>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</si>
  <si>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</si>
  <si>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</si>
  <si>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</si>
  <si>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</si>
  <si>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</si>
  <si>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</si>
  <si>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</si>
  <si>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</si>
  <si>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</si>
  <si>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</si>
  <si>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</si>
  <si>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</si>
  <si>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</si>
  <si>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</si>
  <si>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</si>
  <si>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</si>
  <si>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车库</t>
    <phoneticPr fontId="4" type="noConversion"/>
  </si>
  <si>
    <t>仓储</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</si>
  <si>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</si>
  <si>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</si>
  <si>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</si>
  <si>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</si>
  <si>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</si>
  <si>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</si>
  <si>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</si>
  <si>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</si>
  <si>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</si>
  <si>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</si>
  <si>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</si>
  <si>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</si>
  <si>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</si>
  <si>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</si>
  <si>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</si>
  <si>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</si>
  <si>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</si>
  <si>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</si>
  <si>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</si>
  <si>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</si>
  <si>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</si>
  <si>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</si>
  <si>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</si>
  <si>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</si>
  <si>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</si>
  <si>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</si>
  <si>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</si>
  <si>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</si>
  <si>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</si>
  <si>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</si>
  <si>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</si>
  <si>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</si>
  <si>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</si>
  <si>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</si>
  <si>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</si>
  <si>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</si>
  <si>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</si>
  <si>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</si>
  <si>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</si>
  <si>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</si>
  <si>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</si>
  <si>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</si>
  <si>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</si>
  <si>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</si>
  <si>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</si>
  <si>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</si>
  <si>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</si>
  <si>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</si>
  <si>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</si>
  <si>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</si>
  <si>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</si>
  <si>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</si>
  <si>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</si>
  <si>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</si>
  <si>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</si>
  <si>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</si>
  <si>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</si>
  <si>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</si>
  <si>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</si>
  <si>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</si>
  <si>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</si>
  <si>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</si>
  <si>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</si>
  <si>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</si>
  <si>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</si>
  <si>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</si>
  <si>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</si>
  <si>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</si>
  <si>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</si>
  <si>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</si>
  <si>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</si>
  <si>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</si>
  <si>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</si>
  <si>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</si>
  <si>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</si>
  <si>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</si>
  <si>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</si>
  <si>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</si>
  <si>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</si>
  <si>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</si>
  <si>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</si>
  <si>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</si>
  <si>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</si>
  <si>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</si>
  <si>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</si>
  <si>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</si>
  <si>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</si>
  <si>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</si>
  <si>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</si>
  <si>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</si>
  <si>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</si>
  <si>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</si>
  <si>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</si>
  <si>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</si>
  <si>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</si>
  <si>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</si>
  <si>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4" type="noConversion"/>
  </si>
  <si>
    <t>宗地内平整情况设定为：</t>
    <phoneticPr fontId="7" type="noConversion"/>
  </si>
  <si>
    <t>估价结果（过程）</t>
    <phoneticPr fontId="139" type="noConversion"/>
  </si>
  <si>
    <t>估价对象范围</t>
    <phoneticPr fontId="139" type="noConversion"/>
  </si>
  <si>
    <t>估价对象状态</t>
    <phoneticPr fontId="139"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</si>
  <si>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</si>
  <si>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</si>
  <si>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</si>
  <si>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</si>
  <si>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</si>
  <si>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</si>
  <si>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</si>
  <si>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</si>
  <si>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</si>
  <si>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</si>
  <si>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</si>
  <si>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</si>
  <si>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</si>
  <si>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</si>
  <si>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</si>
  <si>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</si>
  <si>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</si>
  <si>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</si>
  <si>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8" type="noConversion"/>
  </si>
  <si>
    <t>成交单价</t>
    <phoneticPr fontId="4"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</si>
  <si>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</si>
  <si>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</si>
  <si>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</si>
  <si>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</si>
  <si>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</si>
  <si>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</si>
  <si>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</si>
  <si>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</si>
  <si>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</si>
  <si>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</si>
  <si>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</si>
  <si>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</si>
  <si>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</si>
  <si>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</si>
  <si>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</si>
  <si>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</si>
  <si>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</si>
  <si>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1" type="noConversion"/>
  </si>
  <si>
    <t>万元/亩</t>
    <phoneticPr fontId="121"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</si>
  <si>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</si>
  <si>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</si>
  <si>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</si>
  <si>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</si>
  <si>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</si>
  <si>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</si>
  <si>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</si>
  <si>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</si>
  <si>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</si>
  <si>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</si>
  <si>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</si>
  <si>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</si>
  <si>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</si>
  <si>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</si>
  <si>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</si>
  <si>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</si>
  <si>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</si>
  <si>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</si>
  <si>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</si>
  <si>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</si>
  <si>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</si>
  <si>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</si>
  <si>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</si>
  <si>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1"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</si>
  <si>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</si>
  <si>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</si>
  <si>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</si>
  <si>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</si>
  <si>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</si>
  <si>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</si>
  <si>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</si>
  <si>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</si>
  <si>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</si>
  <si>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</si>
  <si>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</si>
  <si>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</si>
  <si>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</si>
  <si>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</si>
  <si>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</si>
  <si>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</si>
  <si>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</si>
  <si>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</si>
  <si>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</si>
  <si>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</si>
  <si>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</si>
  <si>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</si>
  <si>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</si>
  <si>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</si>
  <si>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</si>
  <si>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</si>
  <si>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</si>
  <si>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</si>
  <si>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</si>
  <si>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</si>
  <si>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</si>
  <si>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</si>
  <si>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</si>
  <si>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</si>
  <si>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</si>
  <si>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</si>
  <si>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</si>
  <si>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</si>
  <si>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</si>
  <si>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</si>
  <si>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</si>
  <si>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</si>
  <si>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</si>
  <si>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</si>
  <si>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</si>
  <si>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</si>
  <si>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</si>
  <si>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</si>
  <si>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</si>
  <si>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</si>
  <si>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</si>
  <si>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</si>
  <si>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</si>
  <si>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</si>
  <si>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</si>
  <si>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</si>
  <si>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</si>
  <si>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</si>
  <si>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</si>
  <si>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</si>
  <si>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</si>
  <si>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</si>
  <si>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</si>
  <si>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</si>
  <si>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</si>
  <si>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</si>
  <si>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</si>
  <si>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</si>
  <si>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</si>
  <si>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</si>
  <si>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</si>
  <si>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</si>
  <si>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</si>
  <si>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</si>
  <si>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</si>
  <si>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</si>
  <si>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</si>
  <si>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</si>
  <si>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</si>
  <si>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</si>
  <si>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</si>
  <si>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</si>
  <si>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</si>
  <si>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</si>
  <si>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</si>
  <si>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</si>
  <si>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</si>
  <si>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</si>
  <si>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</si>
  <si>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</si>
  <si>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</si>
  <si>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</si>
  <si>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</si>
  <si>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</si>
  <si>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</si>
  <si>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</si>
  <si>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</si>
  <si>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</si>
  <si>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</si>
  <si>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</si>
  <si>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</si>
  <si>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</si>
  <si>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</si>
  <si>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</si>
  <si>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</si>
  <si>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</si>
  <si>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</si>
  <si>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</si>
  <si>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</si>
  <si>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</si>
  <si>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</si>
  <si>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</si>
  <si>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</si>
  <si>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</si>
  <si>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</si>
  <si>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</si>
  <si>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</si>
  <si>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</si>
  <si>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</si>
  <si>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</si>
  <si>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</si>
  <si>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</si>
  <si>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</si>
  <si>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</si>
  <si>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</si>
  <si>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</si>
  <si>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</si>
  <si>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</si>
  <si>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</si>
  <si>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</si>
  <si>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</si>
  <si>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</si>
  <si>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</si>
  <si>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</si>
  <si>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</si>
  <si>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</si>
  <si>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</si>
  <si>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宗地开发程度</t>
    <phoneticPr fontId="27" type="noConversion"/>
  </si>
  <si>
    <t>宗地开发程度</t>
    <phoneticPr fontId="4" type="noConversion"/>
  </si>
  <si>
    <t>建筑面积</t>
    <phoneticPr fontId="122" type="noConversion"/>
  </si>
  <si>
    <t>土地面积</t>
    <phoneticPr fontId="122"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</si>
  <si>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</si>
  <si>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</si>
  <si>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</si>
  <si>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</si>
  <si>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</si>
  <si>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</si>
  <si>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</si>
  <si>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</si>
  <si>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</si>
  <si>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</si>
  <si>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</si>
  <si>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</si>
  <si>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</si>
  <si>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</si>
  <si>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</si>
  <si>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</si>
  <si>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</si>
  <si>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</si>
  <si>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</si>
  <si>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</si>
  <si>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</si>
  <si>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</si>
  <si>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</si>
  <si>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</si>
  <si>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</si>
  <si>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</si>
  <si>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</si>
  <si>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</si>
  <si>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</si>
  <si>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</si>
  <si>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</si>
  <si>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</si>
  <si>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</si>
  <si>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</si>
  <si>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</si>
  <si>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</si>
  <si>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</si>
  <si>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</si>
  <si>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</si>
  <si>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</si>
  <si>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</si>
  <si>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</si>
  <si>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</si>
  <si>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</si>
  <si>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</si>
  <si>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</si>
  <si>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</si>
  <si>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</si>
  <si>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</si>
  <si>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</si>
  <si>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</si>
  <si>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</si>
  <si>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</si>
  <si>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</si>
  <si>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</si>
  <si>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</si>
  <si>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</si>
  <si>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</si>
  <si>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</si>
  <si>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</si>
  <si>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</si>
  <si>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</si>
  <si>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</si>
  <si>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</si>
  <si>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</si>
  <si>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</si>
  <si>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</si>
  <si>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</si>
  <si>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</si>
  <si>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</si>
  <si>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</si>
  <si>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</si>
  <si>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</si>
  <si>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</si>
  <si>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</si>
  <si>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</si>
  <si>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</si>
  <si>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</si>
  <si>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</si>
  <si>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</si>
  <si>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</si>
  <si>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</si>
  <si>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4" type="noConversion"/>
  </si>
  <si>
    <t>2017-2</t>
    <phoneticPr fontId="4" type="noConversion"/>
  </si>
  <si>
    <t>2017-1</t>
    <phoneticPr fontId="4"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</si>
  <si>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</si>
  <si>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</si>
  <si>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</si>
  <si>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</si>
  <si>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</si>
  <si>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</si>
  <si>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</si>
  <si>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</si>
  <si>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</si>
  <si>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</si>
  <si>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</si>
  <si>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</si>
  <si>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</si>
  <si>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</si>
  <si>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</si>
  <si>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</si>
  <si>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</si>
  <si>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</si>
  <si>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</si>
  <si>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</si>
  <si>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</si>
  <si>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</si>
  <si>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</si>
  <si>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</si>
  <si>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</si>
  <si>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</si>
  <si>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</si>
  <si>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</si>
  <si>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</si>
  <si>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</si>
  <si>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</si>
  <si>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</si>
  <si>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</si>
  <si>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</si>
  <si>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</si>
  <si>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</si>
  <si>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</si>
  <si>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</si>
  <si>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</si>
  <si>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</si>
  <si>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</si>
  <si>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</si>
  <si>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</si>
  <si>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</si>
  <si>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</si>
  <si>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</si>
  <si>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</si>
  <si>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</si>
  <si>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</si>
  <si>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</si>
  <si>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</si>
  <si>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</si>
  <si>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</si>
  <si>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</si>
  <si>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</si>
  <si>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</si>
  <si>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</si>
  <si>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</si>
  <si>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</si>
  <si>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</si>
  <si>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</si>
  <si>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</si>
  <si>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</si>
  <si>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</si>
  <si>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phoneticPr fontId="122" type="noConversion"/>
  </si>
  <si>
    <t>工业</t>
    <phoneticPr fontId="29" type="noConversion"/>
  </si>
  <si>
    <t>平均季度涨幅（公示）</t>
    <phoneticPr fontId="122" type="noConversion"/>
  </si>
  <si>
    <t>万元</t>
    <phoneticPr fontId="4" type="noConversion"/>
  </si>
  <si>
    <r>
      <t>1 .</t>
    </r>
    <r>
      <rPr>
        <b/>
        <sz val="12"/>
        <color indexed="8"/>
        <rFont val="仿宋_GB2312"/>
        <family val="3"/>
        <charset val="134"/>
      </rPr>
      <t>不动产总价</t>
    </r>
    <phoneticPr fontId="15"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</si>
  <si>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</si>
  <si>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</si>
  <si>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</si>
  <si>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</si>
  <si>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</si>
  <si>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</si>
  <si>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</si>
  <si>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</si>
  <si>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</si>
  <si>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</si>
  <si>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</si>
  <si>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</si>
  <si>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</si>
  <si>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</si>
  <si>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</si>
  <si>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</si>
  <si>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</si>
  <si>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</si>
  <si>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</si>
  <si>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</si>
  <si>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</si>
  <si>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</si>
  <si>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</si>
  <si>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</si>
  <si>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</si>
  <si>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</si>
  <si>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</si>
  <si>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</si>
  <si>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</si>
  <si>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</si>
  <si>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</si>
  <si>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</si>
  <si>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</si>
  <si>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</si>
  <si>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</si>
  <si>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</si>
  <si>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</si>
  <si>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</si>
  <si>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</si>
  <si>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</si>
  <si>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</si>
  <si>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</si>
  <si>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</si>
  <si>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</si>
  <si>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</si>
  <si>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</si>
  <si>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</si>
  <si>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</si>
  <si>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</si>
  <si>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</si>
  <si>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</si>
  <si>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</si>
  <si>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</si>
  <si>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4" type="noConversion"/>
  </si>
  <si>
    <t>借款方</t>
    <phoneticPr fontId="7"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</si>
  <si>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</si>
  <si>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</si>
  <si>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</si>
  <si>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</si>
  <si>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</si>
  <si>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</si>
  <si>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</si>
  <si>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</si>
  <si>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</si>
  <si>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</si>
  <si>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</si>
  <si>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</si>
  <si>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</si>
  <si>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</si>
  <si>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</si>
  <si>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</si>
  <si>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</si>
  <si>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</si>
  <si>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</si>
  <si>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</si>
  <si>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</si>
  <si>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</si>
  <si>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</si>
  <si>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</si>
  <si>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</si>
  <si>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</si>
  <si>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</si>
  <si>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</si>
  <si>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</si>
  <si>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</si>
  <si>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</si>
  <si>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</si>
  <si>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</si>
  <si>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</si>
  <si>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</si>
  <si>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</si>
  <si>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</si>
  <si>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</si>
  <si>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</si>
  <si>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</si>
  <si>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</si>
  <si>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</si>
  <si>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</si>
  <si>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</si>
  <si>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</si>
  <si>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</si>
  <si>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</si>
  <si>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</si>
  <si>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</si>
  <si>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</si>
  <si>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</si>
  <si>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</si>
  <si>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</si>
  <si>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</si>
  <si>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</si>
  <si>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</si>
  <si>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</si>
  <si>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</si>
  <si>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</si>
  <si>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</si>
  <si>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</si>
  <si>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</si>
  <si>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</si>
  <si>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</si>
  <si>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</si>
  <si>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</si>
  <si>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</si>
  <si>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</si>
  <si>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</si>
  <si>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</si>
  <si>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</si>
  <si>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</si>
  <si>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</si>
  <si>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</si>
  <si>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</si>
  <si>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4" type="noConversion"/>
  </si>
  <si>
    <t>贷款利率</t>
    <phoneticPr fontId="4" type="noConversion"/>
  </si>
  <si>
    <t>贷款利率</t>
    <phoneticPr fontId="225" type="noConversion"/>
  </si>
  <si>
    <t>存款利率</t>
    <phoneticPr fontId="22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</si>
  <si>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</si>
  <si>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</si>
  <si>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</si>
  <si>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</si>
  <si>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</si>
  <si>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</si>
  <si>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</si>
  <si>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</si>
  <si>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</si>
  <si>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</si>
  <si>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</si>
  <si>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</si>
  <si>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</si>
  <si>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</si>
  <si>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</si>
  <si>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</si>
  <si>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</si>
  <si>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</si>
  <si>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</si>
  <si>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</si>
  <si>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</si>
  <si>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</si>
  <si>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</si>
  <si>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</si>
  <si>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</si>
  <si>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</si>
  <si>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</si>
  <si>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5" type="noConversion"/>
  </si>
  <si>
    <t>1年期存款利率</t>
    <phoneticPr fontId="4" type="noConversion"/>
  </si>
  <si>
    <t>土地开发期</t>
    <phoneticPr fontId="225"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</si>
  <si>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</si>
  <si>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</si>
  <si>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</si>
  <si>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</si>
  <si>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</si>
  <si>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</si>
  <si>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r>
      <t>P</t>
    </r>
    <r>
      <rPr>
        <b/>
        <vertAlign val="subscript"/>
        <sz val="11"/>
        <color indexed="8"/>
        <rFont val="仿宋_GB2312"/>
        <family val="3"/>
        <charset val="134"/>
      </rPr>
      <t>土</t>
    </r>
    <phoneticPr fontId="15"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</si>
  <si>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</si>
  <si>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</si>
  <si>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</si>
  <si>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</si>
  <si>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</si>
  <si>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</si>
  <si>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</si>
  <si>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</si>
  <si>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</si>
  <si>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</si>
  <si>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</si>
  <si>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</si>
  <si>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</si>
  <si>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</si>
  <si>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</si>
  <si>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</si>
  <si>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</si>
  <si>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</si>
  <si>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</si>
  <si>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</si>
  <si>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</si>
  <si>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</si>
  <si>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</si>
  <si>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</si>
  <si>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</si>
  <si>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</si>
  <si>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</si>
  <si>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</si>
  <si>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</si>
  <si>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</si>
  <si>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</si>
  <si>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</si>
  <si>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</si>
  <si>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</si>
  <si>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</si>
  <si>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</si>
  <si>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</si>
  <si>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</si>
  <si>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</si>
  <si>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</si>
  <si>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</si>
  <si>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</si>
  <si>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</si>
  <si>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</si>
  <si>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</si>
  <si>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</si>
  <si>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</si>
  <si>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</si>
  <si>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</si>
  <si>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</si>
  <si>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</si>
  <si>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</si>
  <si>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</si>
  <si>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</si>
  <si>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</si>
  <si>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</si>
  <si>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</si>
  <si>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</si>
  <si>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</si>
  <si>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</si>
  <si>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</si>
  <si>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</si>
  <si>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</si>
  <si>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</si>
  <si>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</si>
  <si>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</si>
  <si>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</si>
  <si>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</si>
  <si>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</si>
  <si>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</si>
  <si>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</si>
  <si>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</si>
  <si>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</si>
  <si>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</si>
  <si>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</si>
  <si>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</si>
  <si>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</si>
  <si>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</si>
  <si>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</si>
  <si>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</si>
  <si>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</si>
  <si>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</si>
  <si>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</si>
  <si>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</si>
  <si>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</si>
  <si>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</si>
  <si>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</si>
  <si>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</si>
  <si>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</si>
  <si>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</si>
  <si>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</si>
  <si>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</si>
  <si>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</si>
  <si>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</si>
  <si>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</si>
  <si>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</si>
  <si>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</si>
  <si>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</si>
  <si>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</si>
  <si>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</si>
  <si>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</si>
  <si>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</si>
  <si>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</si>
  <si>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</si>
  <si>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</si>
  <si>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</si>
  <si>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</si>
  <si>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</si>
  <si>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</si>
  <si>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</si>
  <si>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</si>
  <si>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</si>
  <si>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</si>
  <si>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58"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</si>
  <si>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</si>
  <si>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</si>
  <si>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</si>
  <si>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</si>
  <si>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</si>
  <si>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5"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</si>
  <si>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</si>
  <si>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</si>
  <si>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</si>
  <si>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</si>
  <si>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</si>
  <si>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</si>
  <si>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5"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</si>
  <si>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</si>
  <si>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</si>
  <si>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</si>
  <si>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</si>
  <si>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</si>
  <si>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</si>
  <si>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</si>
  <si>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</si>
  <si>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</si>
  <si>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2019-1</t>
    <phoneticPr fontId="4" type="noConversion"/>
  </si>
  <si>
    <t>2019-2</t>
    <phoneticPr fontId="4" type="noConversion"/>
  </si>
  <si>
    <t>按公示增长率计算</t>
  </si>
  <si>
    <t>2019-3</t>
    <phoneticPr fontId="4" type="noConversion"/>
  </si>
  <si>
    <t>2019-4</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</si>
  <si>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</si>
  <si>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</si>
  <si>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</si>
  <si>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</si>
  <si>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</si>
  <si>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</si>
  <si>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</si>
  <si>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</si>
  <si>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</si>
  <si>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</si>
  <si>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</si>
  <si>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</si>
  <si>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</si>
  <si>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</si>
  <si>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</si>
  <si>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</si>
  <si>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</si>
  <si>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</si>
  <si>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</si>
  <si>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</si>
  <si>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</si>
  <si>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</si>
  <si>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</si>
  <si>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</si>
  <si>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</si>
  <si>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</si>
  <si>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</si>
  <si>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</si>
  <si>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</si>
  <si>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</si>
  <si>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</si>
  <si>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</si>
  <si>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</si>
  <si>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</si>
  <si>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</si>
  <si>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</si>
  <si>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</si>
  <si>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</si>
  <si>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</si>
  <si>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</si>
  <si>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</si>
  <si>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</si>
  <si>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</si>
  <si>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</si>
  <si>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</si>
  <si>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t>2021-4</t>
    <phoneticPr fontId="4" type="noConversion"/>
  </si>
  <si>
    <r>
      <t xml:space="preserve">6. </t>
    </r>
    <r>
      <rPr>
        <b/>
        <sz val="11"/>
        <color indexed="8"/>
        <rFont val="仿宋_GB2312"/>
        <family val="3"/>
        <charset val="134"/>
      </rPr>
      <t>土地价格</t>
    </r>
    <phoneticPr fontId="16"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</si>
  <si>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</si>
  <si>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</si>
  <si>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</si>
  <si>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</si>
  <si>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</si>
  <si>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</si>
  <si>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</si>
  <si>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</si>
  <si>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</si>
  <si>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</si>
  <si>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</si>
  <si>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</si>
  <si>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</si>
  <si>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</si>
  <si>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</si>
  <si>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</si>
  <si>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</si>
  <si>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</si>
  <si>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</si>
  <si>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</si>
  <si>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</si>
  <si>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</si>
  <si>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</si>
  <si>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</si>
  <si>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</si>
  <si>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</si>
  <si>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</si>
  <si>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</si>
  <si>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</si>
  <si>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</si>
  <si>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</si>
  <si>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</si>
  <si>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</si>
  <si>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</si>
  <si>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</si>
  <si>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</si>
  <si>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</si>
  <si>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</si>
  <si>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</si>
  <si>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</si>
  <si>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</si>
  <si>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</si>
  <si>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</si>
  <si>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</si>
  <si>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</si>
  <si>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</si>
  <si>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</si>
  <si>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</si>
  <si>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</si>
  <si>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</si>
  <si>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</si>
  <si>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</si>
  <si>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</si>
  <si>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</si>
  <si>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</si>
  <si>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</si>
  <si>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</si>
  <si>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</si>
  <si>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</si>
  <si>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</si>
  <si>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</si>
  <si>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</si>
  <si>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</si>
  <si>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</si>
  <si>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</si>
  <si>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</si>
  <si>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</si>
  <si>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</si>
  <si>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</si>
  <si>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</si>
  <si>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</si>
  <si>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</si>
  <si>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</si>
  <si>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</si>
  <si>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</si>
  <si>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</si>
  <si>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</si>
  <si>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</si>
  <si>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</si>
  <si>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</si>
  <si>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</si>
  <si>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</si>
  <si>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</si>
  <si>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</si>
  <si>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</si>
  <si>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</si>
  <si>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</si>
  <si>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</si>
  <si>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</si>
  <si>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</si>
  <si>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</si>
  <si>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</si>
  <si>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</si>
  <si>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</si>
  <si>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</si>
  <si>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</si>
  <si>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</si>
  <si>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</si>
  <si>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</si>
  <si>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</si>
  <si>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</si>
  <si>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</si>
  <si>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</si>
  <si>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</si>
  <si>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</si>
  <si>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</si>
  <si>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</si>
  <si>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</si>
  <si>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</si>
  <si>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</si>
  <si>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</si>
  <si>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</si>
  <si>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</si>
  <si>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</si>
  <si>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</si>
  <si>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</si>
  <si>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sz val="10"/>
        <rFont val="宋体"/>
        <family val="3"/>
        <charset val="134"/>
      </rPr>
      <t>占比</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</si>
  <si>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</si>
  <si>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</si>
  <si>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</si>
  <si>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</si>
  <si>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</si>
  <si>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</si>
  <si>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</si>
  <si>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</si>
  <si>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</si>
  <si>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</si>
  <si>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</si>
  <si>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</si>
  <si>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</si>
  <si>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</si>
  <si>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</si>
  <si>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</si>
  <si>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</si>
  <si>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</si>
  <si>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</si>
  <si>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</si>
  <si>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</si>
  <si>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</si>
  <si>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</si>
  <si>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</si>
  <si>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</si>
  <si>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</si>
  <si>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</si>
  <si>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</si>
  <si>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</si>
  <si>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5" type="noConversion"/>
  </si>
  <si>
    <r>
      <rPr>
        <b/>
        <sz val="16"/>
        <color indexed="10"/>
        <rFont val="宋体"/>
        <family val="3"/>
        <charset val="134"/>
      </rPr>
      <t>收益法</t>
    </r>
    <r>
      <rPr>
        <b/>
        <sz val="12"/>
        <rFont val="宋体"/>
        <family val="3"/>
        <charset val="134"/>
      </rPr>
      <t>（酒店模型）</t>
    </r>
    <phoneticPr fontId="4" type="noConversion"/>
  </si>
  <si>
    <t>按明细</t>
  </si>
  <si>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</si>
  <si>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</si>
  <si>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</si>
  <si>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</si>
  <si>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</si>
  <si>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4"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</si>
  <si>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</si>
  <si>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</si>
  <si>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</si>
  <si>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</si>
  <si>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</si>
  <si>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</si>
  <si>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</si>
  <si>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</si>
  <si>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</si>
  <si>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</si>
  <si>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</si>
  <si>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</si>
  <si>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</si>
  <si>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</si>
  <si>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</si>
  <si>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</si>
  <si>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</si>
  <si>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</si>
  <si>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</si>
  <si>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</si>
  <si>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</si>
  <si>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</si>
  <si>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</si>
  <si>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</si>
  <si>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</si>
  <si>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</si>
  <si>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</si>
  <si>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</si>
  <si>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</si>
  <si>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</si>
  <si>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</si>
  <si>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</si>
  <si>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</si>
  <si>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</si>
  <si>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</si>
  <si>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</si>
  <si>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</si>
  <si>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</si>
  <si>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</si>
  <si>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</si>
  <si>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</si>
  <si>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</si>
  <si>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</si>
  <si>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</si>
  <si>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</si>
  <si>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</si>
  <si>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</si>
  <si>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</si>
  <si>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</si>
  <si>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</si>
  <si>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</si>
  <si>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</si>
  <si>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</si>
  <si>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</si>
  <si>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</si>
  <si>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</si>
  <si>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</si>
  <si>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</si>
  <si>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</si>
  <si>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</si>
  <si>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</si>
  <si>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</si>
  <si>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</si>
  <si>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</si>
  <si>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</si>
  <si>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</si>
  <si>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</si>
  <si>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</si>
  <si>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</si>
  <si>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</si>
  <si>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</si>
  <si>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</si>
  <si>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</si>
  <si>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</si>
  <si>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</si>
  <si>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</si>
  <si>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</si>
  <si>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</si>
  <si>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</si>
  <si>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</si>
  <si>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</si>
  <si>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</si>
  <si>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</si>
  <si>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</si>
  <si>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</si>
  <si>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</si>
  <si>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</si>
  <si>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</si>
  <si>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</si>
  <si>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</si>
  <si>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</si>
  <si>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</si>
  <si>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</si>
  <si>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</si>
  <si>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</si>
  <si>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</si>
  <si>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</si>
  <si>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</si>
  <si>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</si>
  <si>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</si>
  <si>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</si>
  <si>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</si>
  <si>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</si>
  <si>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</si>
  <si>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</si>
  <si>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</si>
  <si>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</si>
  <si>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</si>
  <si>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</si>
  <si>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</si>
  <si>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</si>
  <si>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</si>
  <si>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</si>
  <si>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</si>
  <si>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</si>
  <si>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</si>
  <si>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</si>
  <si>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</si>
  <si>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</si>
  <si>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</si>
  <si>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</si>
  <si>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</si>
  <si>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</si>
  <si>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</si>
  <si>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</si>
  <si>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</si>
  <si>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</si>
  <si>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</si>
  <si>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</si>
  <si>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</si>
  <si>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</si>
  <si>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</si>
  <si>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</si>
  <si>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</si>
  <si>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</si>
  <si>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</si>
  <si>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</si>
  <si>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</si>
  <si>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</si>
  <si>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</si>
  <si>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</si>
  <si>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</si>
  <si>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</si>
  <si>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</si>
  <si>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</si>
  <si>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</si>
  <si>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</si>
  <si>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</si>
  <si>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</si>
  <si>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</si>
  <si>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</si>
  <si>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</si>
  <si>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</si>
  <si>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</si>
  <si>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</si>
  <si>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</si>
  <si>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</si>
  <si>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</si>
  <si>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</si>
  <si>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</si>
  <si>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</si>
  <si>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</si>
  <si>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</si>
  <si>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</si>
  <si>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</si>
  <si>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</si>
  <si>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</si>
  <si>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</si>
  <si>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</si>
  <si>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</si>
  <si>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</si>
  <si>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</si>
  <si>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</si>
  <si>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</si>
  <si>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</si>
  <si>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</si>
  <si>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</si>
  <si>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</si>
  <si>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</si>
  <si>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</si>
  <si>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</si>
  <si>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</si>
  <si>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</si>
  <si>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</si>
  <si>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</si>
  <si>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</si>
  <si>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</si>
  <si>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</si>
  <si>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</si>
  <si>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</si>
  <si>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</si>
  <si>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</si>
  <si>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</si>
  <si>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</si>
  <si>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</si>
  <si>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</si>
  <si>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</si>
  <si>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</si>
  <si>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</si>
  <si>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</si>
  <si>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</si>
  <si>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</si>
  <si>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</si>
  <si>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</si>
  <si>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</si>
  <si>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</si>
  <si>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</si>
  <si>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</si>
  <si>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</si>
  <si>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</si>
  <si>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</si>
  <si>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</si>
  <si>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</si>
  <si>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</si>
  <si>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</si>
  <si>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</si>
  <si>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</si>
  <si>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</si>
  <si>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</si>
  <si>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</si>
  <si>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</si>
  <si>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</si>
  <si>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</si>
  <si>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</si>
  <si>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</si>
  <si>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土地年期修正</t>
    <phoneticPr fontId="22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</si>
  <si>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</si>
  <si>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</si>
  <si>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</si>
  <si>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</si>
  <si>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</si>
  <si>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</si>
  <si>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</si>
  <si>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</si>
  <si>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</si>
  <si>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</si>
  <si>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</si>
  <si>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</si>
  <si>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</si>
  <si>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</si>
  <si>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</si>
  <si>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</si>
  <si>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</si>
  <si>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</si>
  <si>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5" type="noConversion"/>
  </si>
  <si>
    <t>出让年限</t>
    <phoneticPr fontId="282" type="noConversion"/>
  </si>
  <si>
    <t>剩余土地使用年限</t>
    <phoneticPr fontId="282" type="noConversion"/>
  </si>
  <si>
    <t>报酬率</t>
    <phoneticPr fontId="282" type="noConversion"/>
  </si>
  <si>
    <t>年期修正系数</t>
    <phoneticPr fontId="282" type="noConversion"/>
  </si>
  <si>
    <t>地价贡献率（参考下表）</t>
    <phoneticPr fontId="282" type="noConversion"/>
  </si>
  <si>
    <t>房价修正系数</t>
    <phoneticPr fontId="282" type="noConversion"/>
  </si>
  <si>
    <t>估价对象</t>
    <phoneticPr fontId="282" type="noConversion"/>
  </si>
  <si>
    <t>案例A</t>
    <phoneticPr fontId="282" type="noConversion"/>
  </si>
  <si>
    <t>案例B</t>
    <phoneticPr fontId="282" type="noConversion"/>
  </si>
  <si>
    <t>案例C</t>
    <phoneticPr fontId="282" type="noConversion"/>
  </si>
  <si>
    <t>推导公式</t>
    <phoneticPr fontId="282" type="noConversion"/>
  </si>
  <si>
    <t>1.建+50年地价×20年年期修正系数＝20年房价</t>
    <phoneticPr fontId="282" type="noConversion"/>
  </si>
  <si>
    <t>2.建+50年地价＝50年房价</t>
    <phoneticPr fontId="282" type="noConversion"/>
  </si>
  <si>
    <t>1、2步得出</t>
    <phoneticPr fontId="282" type="noConversion"/>
  </si>
  <si>
    <t>3.50年房价－50年地价+50年地价×20年年期修正系数＝20年房价</t>
    <phoneticPr fontId="282" type="noConversion"/>
  </si>
  <si>
    <t>4.20年房价＝50年房价×20年房价修正系数</t>
    <phoneticPr fontId="282" type="noConversion"/>
  </si>
  <si>
    <t>4步代入3步</t>
    <phoneticPr fontId="282" type="noConversion"/>
  </si>
  <si>
    <t>5.50年房价－50年地价+50年地价×20年年期修正系数＝50年房价×20年房价修正系数</t>
    <phoneticPr fontId="282" type="noConversion"/>
  </si>
  <si>
    <t>6.20年房价修正系数＝1-50年地价×（1-20年年期修正系数）÷50年房价</t>
    <phoneticPr fontId="282" type="noConversion"/>
  </si>
  <si>
    <t>7.50年地价＝50年房价×地价贡献率</t>
    <phoneticPr fontId="282" type="noConversion"/>
  </si>
  <si>
    <t>7步代入6步</t>
    <phoneticPr fontId="282" type="noConversion"/>
  </si>
  <si>
    <t>8.20年房价修正系数＝1-50年房价×地价贡献率×（1-20年年期修正系数）÷50年房价＝1-地价贡献率×（1-20年年期修正系数）</t>
    <phoneticPr fontId="282" type="noConversion"/>
  </si>
  <si>
    <t>以北京为例验算</t>
    <phoneticPr fontId="225" type="noConversion"/>
  </si>
  <si>
    <t>用途</t>
    <phoneticPr fontId="225" type="noConversion"/>
  </si>
  <si>
    <t>综合地价贡献率</t>
    <phoneticPr fontId="225" type="noConversion"/>
  </si>
  <si>
    <t>收益法地价房价比</t>
    <phoneticPr fontId="225" type="noConversion"/>
  </si>
  <si>
    <t>地价售价比</t>
    <phoneticPr fontId="225" type="noConversion"/>
  </si>
  <si>
    <t>工业</t>
    <phoneticPr fontId="225" type="noConversion"/>
  </si>
  <si>
    <t>20%-30%</t>
    <phoneticPr fontId="225" type="noConversion"/>
  </si>
  <si>
    <t>15%-40%</t>
    <phoneticPr fontId="225" type="noConversion"/>
  </si>
  <si>
    <t>8000地价，20000售价；地价950，售价6500</t>
    <phoneticPr fontId="225" type="noConversion"/>
  </si>
  <si>
    <t>住宅</t>
    <phoneticPr fontId="225" type="noConversion"/>
  </si>
  <si>
    <t>60%-70%</t>
    <phoneticPr fontId="225" type="noConversion"/>
  </si>
  <si>
    <t>65%-75%</t>
    <phoneticPr fontId="225" type="noConversion"/>
  </si>
  <si>
    <t>50%-65%</t>
    <phoneticPr fontId="225" type="noConversion"/>
  </si>
  <si>
    <t>当前北京市基本控制在50%-65%</t>
    <phoneticPr fontId="225" type="noConversion"/>
  </si>
  <si>
    <t>商业/办公</t>
    <phoneticPr fontId="225" type="noConversion"/>
  </si>
  <si>
    <t>50%-60%</t>
    <phoneticPr fontId="225" type="noConversion"/>
  </si>
  <si>
    <t>70%-80%</t>
    <phoneticPr fontId="225" type="noConversion"/>
  </si>
  <si>
    <t>15000地价，30000售价</t>
    <phoneticPr fontId="225" type="noConversion"/>
  </si>
  <si>
    <t>车库/仓储</t>
    <phoneticPr fontId="225" type="noConversion"/>
  </si>
  <si>
    <t>35%-45%</t>
    <phoneticPr fontId="225" type="noConversion"/>
  </si>
  <si>
    <t>四级或五级地，地价2500-3000熟地价，售价5500-8000</t>
    <phoneticPr fontId="225" type="noConversion"/>
  </si>
  <si>
    <t>公共服务</t>
  </si>
  <si>
    <t>公共服务</t>
    <phoneticPr fontId="4" type="noConversion"/>
  </si>
  <si>
    <t>商业</t>
  </si>
  <si>
    <t>车库</t>
  </si>
  <si>
    <t>仓储</t>
  </si>
  <si>
    <t>出让</t>
  </si>
  <si>
    <t>工业</t>
    <phoneticPr fontId="7" type="noConversion"/>
  </si>
  <si>
    <t>公共服务</t>
    <phoneticPr fontId="7" type="noConversion"/>
  </si>
  <si>
    <t>公共服务</t>
    <phoneticPr fontId="15" type="noConversion"/>
  </si>
  <si>
    <t>公共服务</t>
    <phoneticPr fontId="15" type="noConversion"/>
  </si>
  <si>
    <r>
      <t>65-70</t>
    </r>
    <r>
      <rPr>
        <sz val="11"/>
        <color indexed="8"/>
        <rFont val="仿宋_GB2312"/>
        <family val="3"/>
        <charset val="134"/>
      </rPr>
      <t>（含）</t>
    </r>
    <phoneticPr fontId="15" type="noConversion"/>
  </si>
  <si>
    <r>
      <t>60-65</t>
    </r>
    <r>
      <rPr>
        <sz val="11"/>
        <color indexed="8"/>
        <rFont val="仿宋_GB2312"/>
        <family val="3"/>
        <charset val="134"/>
      </rPr>
      <t>（含）</t>
    </r>
    <phoneticPr fontId="15" type="noConversion"/>
  </si>
  <si>
    <r>
      <t>55-60</t>
    </r>
    <r>
      <rPr>
        <sz val="11"/>
        <color indexed="8"/>
        <rFont val="仿宋_GB2312"/>
        <family val="3"/>
        <charset val="134"/>
      </rPr>
      <t>（含）</t>
    </r>
    <phoneticPr fontId="15" type="noConversion"/>
  </si>
  <si>
    <r>
      <t>50-55</t>
    </r>
    <r>
      <rPr>
        <sz val="11"/>
        <color indexed="8"/>
        <rFont val="仿宋_GB2312"/>
        <family val="3"/>
        <charset val="134"/>
      </rPr>
      <t>（含）</t>
    </r>
    <phoneticPr fontId="15" type="noConversion"/>
  </si>
  <si>
    <r>
      <t>45-50</t>
    </r>
    <r>
      <rPr>
        <sz val="11"/>
        <color indexed="8"/>
        <rFont val="仿宋_GB2312"/>
        <family val="3"/>
        <charset val="134"/>
      </rPr>
      <t>（含）</t>
    </r>
    <phoneticPr fontId="15" type="noConversion"/>
  </si>
  <si>
    <r>
      <t>40-45</t>
    </r>
    <r>
      <rPr>
        <sz val="11"/>
        <color indexed="8"/>
        <rFont val="仿宋_GB2312"/>
        <family val="3"/>
        <charset val="134"/>
      </rPr>
      <t>（含）</t>
    </r>
    <phoneticPr fontId="15" type="noConversion"/>
  </si>
  <si>
    <r>
      <t>35-40</t>
    </r>
    <r>
      <rPr>
        <sz val="11"/>
        <color indexed="8"/>
        <rFont val="仿宋_GB2312"/>
        <family val="3"/>
        <charset val="134"/>
      </rPr>
      <t>（含）</t>
    </r>
    <phoneticPr fontId="15" type="noConversion"/>
  </si>
  <si>
    <r>
      <t>30-35</t>
    </r>
    <r>
      <rPr>
        <sz val="11"/>
        <color indexed="8"/>
        <rFont val="仿宋_GB2312"/>
        <family val="3"/>
        <charset val="134"/>
      </rPr>
      <t>（含）</t>
    </r>
    <phoneticPr fontId="15" type="noConversion"/>
  </si>
  <si>
    <r>
      <t>25-30</t>
    </r>
    <r>
      <rPr>
        <sz val="11"/>
        <color indexed="8"/>
        <rFont val="仿宋_GB2312"/>
        <family val="3"/>
        <charset val="134"/>
      </rPr>
      <t>（含）</t>
    </r>
    <phoneticPr fontId="15" type="noConversion"/>
  </si>
  <si>
    <r>
      <t>20-25</t>
    </r>
    <r>
      <rPr>
        <sz val="11"/>
        <color indexed="8"/>
        <rFont val="仿宋_GB2312"/>
        <family val="3"/>
        <charset val="134"/>
      </rPr>
      <t>（含）</t>
    </r>
    <phoneticPr fontId="15" type="noConversion"/>
  </si>
  <si>
    <r>
      <t>15-20</t>
    </r>
    <r>
      <rPr>
        <sz val="11"/>
        <color indexed="8"/>
        <rFont val="仿宋_GB2312"/>
        <family val="3"/>
        <charset val="134"/>
      </rPr>
      <t>（含）</t>
    </r>
    <phoneticPr fontId="15" type="noConversion"/>
  </si>
  <si>
    <r>
      <t>10-15</t>
    </r>
    <r>
      <rPr>
        <sz val="11"/>
        <color indexed="8"/>
        <rFont val="仿宋_GB2312"/>
        <family val="3"/>
        <charset val="134"/>
      </rPr>
      <t>（含）</t>
    </r>
    <phoneticPr fontId="15" type="noConversion"/>
  </si>
  <si>
    <r>
      <t>5-10</t>
    </r>
    <r>
      <rPr>
        <sz val="11"/>
        <color indexed="8"/>
        <rFont val="仿宋_GB2312"/>
        <family val="3"/>
        <charset val="134"/>
      </rPr>
      <t>（含）</t>
    </r>
    <phoneticPr fontId="15" type="noConversion"/>
  </si>
  <si>
    <r>
      <t>0-5</t>
    </r>
    <r>
      <rPr>
        <sz val="11"/>
        <color indexed="8"/>
        <rFont val="仿宋_GB2312"/>
        <family val="3"/>
        <charset val="134"/>
      </rPr>
      <t>（含）</t>
    </r>
    <phoneticPr fontId="15" type="noConversion"/>
  </si>
  <si>
    <t>估价范围判定</t>
    <phoneticPr fontId="15"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</si>
  <si>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</si>
  <si>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</si>
  <si>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</si>
  <si>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</si>
  <si>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</si>
  <si>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</si>
  <si>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</si>
  <si>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</si>
  <si>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</si>
  <si>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</si>
  <si>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</si>
  <si>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</si>
  <si>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</si>
  <si>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</si>
  <si>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</si>
  <si>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</si>
  <si>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</si>
  <si>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</si>
  <si>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</si>
  <si>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本行不参与计算</t>
    <phoneticPr fontId="225" type="noConversion"/>
  </si>
  <si>
    <t>2023-1</t>
    <phoneticPr fontId="4" type="noConversion"/>
  </si>
  <si>
    <t>2022-1</t>
    <phoneticPr fontId="4" type="noConversion"/>
  </si>
  <si>
    <t>2021-4</t>
    <phoneticPr fontId="4" type="noConversion"/>
  </si>
  <si>
    <t>2021-3</t>
    <phoneticPr fontId="4" type="noConversion"/>
  </si>
  <si>
    <t>2021-2</t>
    <phoneticPr fontId="4" type="noConversion"/>
  </si>
  <si>
    <t>2021-1</t>
    <phoneticPr fontId="4" type="noConversion"/>
  </si>
  <si>
    <t>本行不参与计算</t>
    <phoneticPr fontId="225" type="noConversion"/>
  </si>
  <si>
    <t>2021-2</t>
    <phoneticPr fontId="4" type="noConversion"/>
  </si>
  <si>
    <t>2021-1</t>
    <phoneticPr fontId="4" type="noConversion"/>
  </si>
  <si>
    <t>公示增长率-中心城区</t>
    <phoneticPr fontId="232" type="noConversion"/>
  </si>
  <si>
    <r>
      <rPr>
        <b/>
        <sz val="10"/>
        <color theme="1"/>
        <rFont val="楷体_GB2312"/>
        <family val="2"/>
        <charset val="134"/>
      </rPr>
      <t>核算至百分数</t>
    </r>
    <phoneticPr fontId="232" type="noConversion"/>
  </si>
  <si>
    <t>平均</t>
    <phoneticPr fontId="4"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</si>
  <si>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</si>
  <si>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</si>
  <si>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</si>
  <si>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</si>
  <si>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</si>
  <si>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 xml:space="preserve"> </t>
    <phoneticPr fontId="225" type="noConversion"/>
  </si>
  <si>
    <t>公示增长率-非中心城区</t>
    <phoneticPr fontId="232" type="noConversion"/>
  </si>
  <si>
    <t>季度连乘</t>
    <phoneticPr fontId="225"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</si>
  <si>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</si>
  <si>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</si>
  <si>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</si>
  <si>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</si>
  <si>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</si>
  <si>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公共服务</t>
    <phoneticPr fontId="4" type="noConversion"/>
  </si>
  <si>
    <t>季度连乘</t>
    <phoneticPr fontId="225" type="noConversion"/>
  </si>
  <si>
    <t>平均</t>
    <phoneticPr fontId="4" type="noConversion"/>
  </si>
  <si>
    <t>商业</t>
    <phoneticPr fontId="4" type="noConversion"/>
  </si>
  <si>
    <t>公共服务</t>
    <phoneticPr fontId="4" type="noConversion"/>
  </si>
  <si>
    <t>平均增幅</t>
    <phoneticPr fontId="225" type="noConversion"/>
  </si>
  <si>
    <t>办公</t>
    <phoneticPr fontId="225" type="noConversion"/>
  </si>
  <si>
    <t>公共服务</t>
    <phoneticPr fontId="4" type="noConversion"/>
  </si>
  <si>
    <t>北京市区片基准地价表（楼面地价）</t>
    <phoneticPr fontId="4" type="noConversion"/>
  </si>
  <si>
    <t xml:space="preserve">基准日期：2021年1月1日                                                             </t>
    <phoneticPr fontId="4" type="noConversion"/>
  </si>
  <si>
    <t>单位：元/平方米</t>
    <phoneticPr fontId="4" type="noConversion"/>
  </si>
  <si>
    <t>级别</t>
    <phoneticPr fontId="4" type="noConversion"/>
  </si>
  <si>
    <t>办公</t>
    <phoneticPr fontId="4" type="noConversion"/>
  </si>
  <si>
    <t>工业</t>
    <phoneticPr fontId="4" type="noConversion"/>
  </si>
  <si>
    <t>区片编号</t>
    <phoneticPr fontId="4" type="noConversion"/>
  </si>
  <si>
    <t>区片价格</t>
    <phoneticPr fontId="4"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</si>
  <si>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</si>
  <si>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</si>
  <si>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</si>
  <si>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</si>
  <si>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</si>
  <si>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</si>
  <si>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</si>
  <si>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</si>
  <si>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</si>
  <si>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</si>
  <si>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</si>
  <si>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</si>
  <si>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</si>
  <si>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</si>
  <si>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</si>
  <si>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</si>
  <si>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</si>
  <si>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</si>
  <si>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</si>
  <si>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</si>
  <si>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</si>
  <si>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</si>
  <si>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</si>
  <si>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</si>
  <si>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</si>
  <si>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</si>
  <si>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</si>
  <si>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</si>
  <si>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</si>
  <si>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</si>
  <si>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</si>
  <si>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</si>
  <si>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</si>
  <si>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</si>
  <si>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</si>
  <si>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</si>
  <si>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</si>
  <si>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</si>
  <si>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</si>
  <si>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</si>
  <si>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</si>
  <si>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</si>
  <si>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</si>
  <si>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</si>
  <si>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</si>
  <si>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</si>
  <si>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</si>
  <si>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</si>
  <si>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</si>
  <si>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</si>
  <si>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</si>
  <si>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</si>
  <si>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</si>
  <si>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</si>
  <si>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</si>
  <si>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</si>
  <si>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</si>
  <si>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</si>
  <si>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</si>
  <si>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</si>
  <si>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</si>
  <si>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</si>
  <si>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</si>
  <si>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</si>
  <si>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</si>
  <si>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</si>
  <si>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</si>
  <si>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</si>
  <si>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</si>
  <si>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</si>
  <si>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</si>
  <si>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</si>
  <si>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</si>
  <si>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</si>
  <si>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</si>
  <si>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</si>
  <si>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</si>
  <si>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</si>
  <si>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</si>
  <si>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</si>
  <si>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</si>
  <si>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</si>
  <si>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</si>
  <si>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</si>
  <si>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</si>
  <si>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</si>
  <si>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</si>
  <si>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</si>
  <si>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</si>
  <si>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</si>
  <si>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</si>
  <si>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</si>
  <si>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</si>
  <si>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</si>
  <si>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</si>
  <si>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</si>
  <si>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</si>
  <si>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</si>
  <si>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</si>
  <si>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</si>
  <si>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</si>
  <si>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</si>
  <si>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</si>
  <si>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</si>
  <si>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</si>
  <si>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</si>
  <si>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</si>
  <si>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</si>
  <si>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</si>
  <si>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</si>
  <si>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</si>
  <si>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</si>
  <si>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</si>
  <si>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</si>
  <si>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</si>
  <si>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</si>
  <si>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</si>
  <si>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</si>
  <si>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</si>
  <si>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</si>
  <si>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</si>
  <si>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</si>
  <si>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</si>
  <si>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</si>
  <si>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</si>
  <si>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</si>
  <si>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</si>
  <si>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</si>
  <si>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</si>
  <si>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</si>
  <si>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</si>
  <si>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</si>
  <si>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</si>
  <si>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</si>
  <si>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</si>
  <si>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</si>
  <si>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</si>
  <si>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</si>
  <si>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</si>
  <si>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</si>
  <si>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</si>
  <si>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</si>
  <si>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</si>
  <si>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</si>
  <si>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</si>
  <si>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</si>
  <si>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</si>
  <si>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</si>
  <si>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</si>
  <si>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</si>
  <si>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</si>
  <si>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</si>
  <si>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</si>
  <si>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</si>
  <si>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</si>
  <si>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</si>
  <si>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</si>
  <si>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</si>
  <si>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</si>
  <si>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</si>
  <si>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</si>
  <si>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</si>
  <si>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</si>
  <si>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</si>
  <si>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</si>
  <si>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</si>
  <si>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</si>
  <si>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</si>
  <si>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</si>
  <si>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</si>
  <si>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</si>
  <si>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</si>
  <si>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</si>
  <si>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</si>
  <si>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</si>
  <si>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</si>
  <si>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</si>
  <si>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</si>
  <si>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</si>
  <si>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</si>
  <si>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</si>
  <si>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</si>
  <si>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</si>
  <si>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</si>
  <si>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</si>
  <si>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</si>
  <si>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</si>
  <si>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</si>
  <si>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</si>
  <si>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</si>
  <si>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</si>
  <si>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</si>
  <si>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</si>
  <si>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</si>
  <si>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</si>
  <si>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</si>
  <si>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</si>
  <si>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</si>
  <si>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</si>
  <si>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</si>
  <si>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</si>
  <si>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</si>
  <si>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</si>
  <si>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</si>
  <si>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</si>
  <si>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</si>
  <si>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</si>
  <si>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</si>
  <si>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</si>
  <si>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</si>
  <si>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公共服务</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</si>
  <si>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</si>
  <si>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</si>
  <si>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</si>
  <si>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</si>
  <si>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</si>
  <si>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</si>
  <si>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</si>
  <si>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</si>
  <si>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三级</t>
    <phoneticPr fontId="4" type="noConversion"/>
  </si>
  <si>
    <t>Ⅳ-01</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</si>
  <si>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</si>
  <si>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</si>
  <si>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</si>
  <si>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</si>
  <si>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</si>
  <si>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</si>
  <si>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</si>
  <si>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</si>
  <si>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Ⅴ-亦1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</si>
  <si>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</si>
  <si>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</si>
  <si>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</si>
  <si>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</si>
  <si>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</si>
  <si>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</si>
  <si>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</si>
  <si>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</si>
  <si>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</si>
  <si>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</si>
  <si>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</si>
  <si>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</si>
  <si>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</si>
  <si>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</si>
  <si>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</si>
  <si>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</si>
  <si>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</si>
  <si>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</si>
  <si>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</si>
  <si>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</si>
  <si>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</si>
  <si>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</si>
  <si>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</si>
  <si>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</si>
  <si>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</si>
  <si>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</si>
  <si>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</si>
  <si>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</si>
  <si>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</si>
  <si>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</si>
  <si>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</si>
  <si>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</si>
  <si>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</si>
  <si>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</si>
  <si>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</si>
  <si>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</si>
  <si>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</si>
  <si>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</si>
  <si>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</si>
  <si>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</si>
  <si>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</si>
  <si>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</si>
  <si>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</si>
  <si>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</si>
  <si>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</si>
  <si>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</si>
  <si>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t>Ⅶ-良乡开发区A</t>
    <phoneticPr fontId="4" type="noConversion"/>
  </si>
  <si>
    <t>Ⅶ-良乡开发区B</t>
    <phoneticPr fontId="4" type="noConversion"/>
  </si>
  <si>
    <t>Ⅶ-良乡开发区C</t>
    <phoneticPr fontId="4" type="noConversion"/>
  </si>
  <si>
    <t>Ⅶ-林河开发区</t>
    <phoneticPr fontId="4" type="noConversion"/>
  </si>
  <si>
    <t>Ⅶ-空港北区A</t>
    <phoneticPr fontId="4" type="noConversion"/>
  </si>
  <si>
    <t>Ⅶ-昌平园北Ⅰ</t>
    <phoneticPr fontId="4" type="noConversion"/>
  </si>
  <si>
    <t>Ⅶ-BDA南</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</si>
  <si>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</si>
  <si>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</si>
  <si>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</si>
  <si>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</si>
  <si>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</si>
  <si>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</si>
  <si>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</si>
  <si>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</si>
  <si>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</si>
  <si>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</si>
  <si>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</si>
  <si>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</si>
  <si>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</si>
  <si>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</si>
  <si>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</si>
  <si>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</si>
  <si>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</si>
  <si>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</si>
  <si>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</si>
  <si>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</si>
  <si>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</si>
  <si>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</si>
  <si>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</si>
  <si>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</si>
  <si>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</si>
  <si>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</si>
  <si>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</si>
  <si>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</si>
  <si>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</si>
  <si>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</si>
  <si>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</si>
  <si>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</si>
  <si>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</si>
  <si>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</si>
  <si>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</si>
  <si>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</si>
  <si>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</si>
  <si>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</si>
  <si>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</si>
  <si>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</si>
  <si>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</si>
  <si>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</si>
  <si>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</si>
  <si>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</si>
  <si>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</si>
  <si>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</si>
  <si>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</si>
  <si>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</si>
  <si>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</si>
  <si>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</si>
  <si>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</si>
  <si>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</si>
  <si>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</si>
  <si>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</si>
  <si>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</si>
  <si>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</si>
  <si>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</si>
  <si>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</si>
  <si>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</si>
  <si>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</si>
  <si>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</si>
  <si>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</si>
  <si>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</si>
  <si>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</si>
  <si>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</si>
  <si>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</si>
  <si>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</si>
  <si>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</si>
  <si>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</si>
  <si>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</si>
  <si>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</si>
  <si>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</si>
  <si>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</si>
  <si>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</si>
  <si>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</si>
  <si>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</si>
  <si>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十二级</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</si>
  <si>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</si>
  <si>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</si>
  <si>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</si>
  <si>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</si>
  <si>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</si>
  <si>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用途</t>
  </si>
  <si>
    <t>居住</t>
  </si>
  <si>
    <t>北京市级别基准地价表（楼面地价）</t>
    <phoneticPr fontId="225" type="noConversion"/>
  </si>
  <si>
    <t>（一）北京市级别基准地价表</t>
    <phoneticPr fontId="225" type="noConversion"/>
  </si>
  <si>
    <t xml:space="preserve">基准期日：2021年１月１日                        </t>
    <phoneticPr fontId="225" type="noConversion"/>
  </si>
  <si>
    <t>单位：元／平方米</t>
    <phoneticPr fontId="225" type="noConversion"/>
  </si>
  <si>
    <t>公共服务</t>
    <phoneticPr fontId="225" type="noConversion"/>
  </si>
  <si>
    <t>（2）</t>
    <phoneticPr fontId="4" type="noConversion"/>
  </si>
  <si>
    <t>（3）</t>
    <phoneticPr fontId="4"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</si>
  <si>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</si>
  <si>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</si>
  <si>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</si>
  <si>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4" type="noConversion"/>
  </si>
  <si>
    <r>
      <rPr>
        <sz val="10"/>
        <rFont val="宋体"/>
        <family val="3"/>
        <charset val="134"/>
      </rPr>
      <t>需根据项目情况调整公式修正项</t>
    </r>
    <phoneticPr fontId="4" type="noConversion"/>
  </si>
  <si>
    <r>
      <rPr>
        <sz val="10"/>
        <color indexed="8"/>
        <rFont val="宋体"/>
        <family val="3"/>
        <charset val="134"/>
      </rPr>
      <t>轨道交通站点周边</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</si>
  <si>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</si>
  <si>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4"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</si>
  <si>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</si>
  <si>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</si>
  <si>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</si>
  <si>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</si>
  <si>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</si>
  <si>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</si>
  <si>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</si>
  <si>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</si>
  <si>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</si>
  <si>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</si>
  <si>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抵押</t>
  </si>
  <si>
    <t>楼面熟地价=适用的基准地价×用途修正系数×期日修正系数×年期修正系数×（容积率修正系数或楼层修正系数）×因素修正系数</t>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</si>
  <si>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</si>
  <si>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</si>
  <si>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r>
      <t>6</t>
    </r>
    <r>
      <rPr>
        <sz val="10"/>
        <color theme="1"/>
        <rFont val="宋体"/>
        <family val="3"/>
        <charset val="134"/>
      </rPr>
      <t>层及以上</t>
    </r>
    <phoneticPr fontId="122" type="noConversion"/>
  </si>
  <si>
    <t>城市规划及区域土地利用方向</t>
    <phoneticPr fontId="4" type="noConversion"/>
  </si>
  <si>
    <t>公共服务</t>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</si>
  <si>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</si>
  <si>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</si>
  <si>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</si>
  <si>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</si>
  <si>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</si>
  <si>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</si>
  <si>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</si>
  <si>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t>公共服务</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</si>
  <si>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</si>
  <si>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</si>
  <si>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</si>
  <si>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</si>
  <si>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</si>
  <si>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等级</t>
    </r>
    <phoneticPr fontId="4" type="noConversion"/>
  </si>
  <si>
    <t>6层及以上</t>
    <phoneticPr fontId="122"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</si>
  <si>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</si>
  <si>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</si>
  <si>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</si>
  <si>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</si>
  <si>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公共服务</t>
    <phoneticPr fontId="122"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</si>
  <si>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</si>
  <si>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</si>
  <si>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</si>
  <si>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</si>
  <si>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</si>
  <si>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工程进度</t>
  </si>
  <si>
    <t>按租金收入计税</t>
  </si>
  <si>
    <t>2022-3</t>
    <phoneticPr fontId="4" type="noConversion"/>
  </si>
  <si>
    <t>2022-2</t>
    <phoneticPr fontId="4" type="noConversion"/>
  </si>
  <si>
    <t>2022-4</t>
    <phoneticPr fontId="4" type="noConversion"/>
  </si>
  <si>
    <t>2022-3</t>
    <phoneticPr fontId="4" type="noConversion"/>
  </si>
  <si>
    <t>2023-2</t>
  </si>
  <si>
    <t>2023-4</t>
  </si>
  <si>
    <t>2023-3</t>
  </si>
  <si>
    <t>中心城区：城六区，对应北京市地价动态监测结果的国家级样点和市级样点中办公（市区）</t>
    <phoneticPr fontId="232" type="noConversion"/>
  </si>
  <si>
    <r>
      <t>非中心城区：除城六区外其余十一区，对应北京市地价动态监测结果的市级样点，即</t>
    </r>
    <r>
      <rPr>
        <sz val="10"/>
        <rFont val="楷体_GB2312"/>
        <family val="3"/>
        <charset val="134"/>
      </rPr>
      <t>规划新城</t>
    </r>
    <phoneticPr fontId="232" type="noConversion"/>
  </si>
  <si>
    <t>地块名称</t>
  </si>
  <si>
    <t>城市</t>
  </si>
  <si>
    <t>地块编号</t>
  </si>
  <si>
    <t>省份</t>
  </si>
  <si>
    <t>区县</t>
  </si>
  <si>
    <t>板块</t>
  </si>
  <si>
    <t>土地位置</t>
  </si>
  <si>
    <t>用地性质</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</si>
  <si>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</si>
  <si>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</si>
  <si>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</si>
  <si>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</si>
  <si>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</si>
  <si>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</si>
  <si>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</si>
  <si>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</si>
  <si>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</si>
  <si>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</si>
  <si>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</si>
  <si>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</si>
  <si>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</si>
  <si>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</si>
  <si>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</si>
  <si>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</si>
  <si>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</si>
  <si>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</si>
  <si>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</si>
  <si>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</si>
  <si>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</si>
  <si>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</si>
  <si>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</si>
  <si>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</si>
  <si>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</si>
  <si>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</si>
  <si>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</si>
  <si>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</si>
  <si>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</si>
  <si>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</si>
  <si>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</si>
  <si>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</si>
  <si>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</si>
  <si>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</si>
  <si>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</si>
  <si>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</si>
  <si>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</si>
  <si>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</si>
  <si>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</si>
  <si>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</si>
  <si>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</si>
  <si>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</si>
  <si>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</si>
  <si>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两江新区鱼嘴组团O分区O59-1地块</t>
  </si>
  <si>
    <t>重庆市</t>
  </si>
  <si>
    <t>22054</t>
  </si>
  <si>
    <t xml:space="preserve"> 重庆</t>
  </si>
  <si>
    <t xml:space="preserve"> 渝北区</t>
  </si>
  <si>
    <t xml:space="preserve"> 鱼复</t>
  </si>
  <si>
    <t xml:space="preserve"> 两江新区鱼嘴组团O分区O59-1地块</t>
  </si>
  <si>
    <t xml:space="preserve"> 住宅用地</t>
  </si>
  <si>
    <t xml:space="preserve"> ≤1.20</t>
  </si>
  <si>
    <t xml:space="preserve"> 拍卖</t>
  </si>
  <si>
    <t xml:space="preserve"> 二类居住用地</t>
  </si>
  <si>
    <t xml:space="preserve">2022年第3批次 </t>
  </si>
  <si>
    <t xml:space="preserve"> -- </t>
  </si>
  <si>
    <t xml:space="preserve"> ≤35%</t>
  </si>
  <si>
    <t xml:space="preserve"> --</t>
  </si>
  <si>
    <t xml:space="preserve"> 限地价,摇号/摇珠/抽签</t>
  </si>
  <si>
    <t xml:space="preserve"> 限地价</t>
  </si>
  <si>
    <t xml:space="preserve"> 渝[2022]50号</t>
  </si>
  <si>
    <t xml:space="preserve"> 已成交</t>
  </si>
  <si>
    <t xml:space="preserve"> 重庆两江新区新盛置业发展有限公司  </t>
  </si>
  <si>
    <t xml:space="preserve"> 两江集团</t>
  </si>
  <si>
    <t xml:space="preserve"> 地方国有企业</t>
  </si>
  <si>
    <t>2022-12-13 12:00</t>
  </si>
  <si>
    <t xml:space="preserve"> 50年</t>
  </si>
  <si>
    <t xml:space="preserve"> 未触达</t>
  </si>
  <si>
    <t>渝北区两路组团S分区S12-1/03、S07-1/03、S09-1/03地块</t>
  </si>
  <si>
    <t>22028</t>
  </si>
  <si>
    <t xml:space="preserve"> 中央公园北</t>
  </si>
  <si>
    <t xml:space="preserve"> 渝北区两路组团S分区S12-1/03、S07-1/03、S09-1/03地块</t>
  </si>
  <si>
    <t xml:space="preserve"> ≤1.46</t>
  </si>
  <si>
    <t xml:space="preserve"> 挂牌</t>
  </si>
  <si>
    <t xml:space="preserve">2022年第2批次 </t>
  </si>
  <si>
    <t xml:space="preserve"> 渝[2022]25号</t>
  </si>
  <si>
    <t xml:space="preserve"> 重庆林畔花园置业有限公司  </t>
  </si>
  <si>
    <t xml:space="preserve"> 万科</t>
  </si>
  <si>
    <t xml:space="preserve"> 混合所有制</t>
  </si>
  <si>
    <t>2022-07-06 12:00</t>
  </si>
  <si>
    <t>渝北区人和组团B分区B32-3/04、B33-1/04地块</t>
  </si>
  <si>
    <t>22026</t>
  </si>
  <si>
    <t xml:space="preserve"> 回兴</t>
  </si>
  <si>
    <t xml:space="preserve"> 渝北区人和组团B分区B32-3/04、B33-1/04地块</t>
  </si>
  <si>
    <t xml:space="preserve"> ≤1.70</t>
  </si>
  <si>
    <t xml:space="preserve"> 重庆建工集团房地产开发有限公司  </t>
  </si>
  <si>
    <t xml:space="preserve"> 重庆建工集团房地产开发</t>
  </si>
  <si>
    <t xml:space="preserve"> 民营企业</t>
  </si>
  <si>
    <t xml:space="preserve"> 触达</t>
  </si>
  <si>
    <t>渝北区两路组团F分区F38-1-1/03、F38-1-2/03、F35-3-1/05、F35-3-2/05、F36-1/04、F36-3/03地块</t>
  </si>
  <si>
    <t>22027</t>
  </si>
  <si>
    <t xml:space="preserve"> 两路</t>
  </si>
  <si>
    <t xml:space="preserve"> 渝北区两路组团F分区F38-1-1/03、F38-1-2/03、F35-3-1/05、F35-3-2/05、F36-1/04、F36-3/03地块</t>
  </si>
  <si>
    <t xml:space="preserve"> ≤1.53</t>
  </si>
  <si>
    <t xml:space="preserve"> 保亿置业集团有限公司  </t>
  </si>
  <si>
    <t xml:space="preserve"> 保亿置业</t>
  </si>
  <si>
    <t>渝北区两路组团F分区F10-1/03、F08-1-2/04、F05-3/03地块</t>
  </si>
  <si>
    <t>22025</t>
  </si>
  <si>
    <t xml:space="preserve"> 渝北区两路组团F分区F10-1/03、F08-1-2/04、F05-3/03地块</t>
  </si>
  <si>
    <t xml:space="preserve"> ≤1.57</t>
  </si>
  <si>
    <t xml:space="preserve"> 中海地产集团有限责任公司  </t>
  </si>
  <si>
    <t xml:space="preserve"> 中海地产</t>
  </si>
  <si>
    <t xml:space="preserve"> 中央国有企业</t>
  </si>
  <si>
    <t>渝北区两路组团F分区F152-2/02、F154-2/02、F155-2/02、F156-2/02、F156-3/02、F157-5/03地块</t>
  </si>
  <si>
    <t>22013</t>
  </si>
  <si>
    <t xml:space="preserve"> 中央公园南</t>
  </si>
  <si>
    <t xml:space="preserve"> 渝北区两路组团F分区205亩</t>
  </si>
  <si>
    <t xml:space="preserve"> ≤1.2</t>
  </si>
  <si>
    <t xml:space="preserve">2022年第1批次 </t>
  </si>
  <si>
    <t xml:space="preserve"> 渝[2022]9号</t>
  </si>
  <si>
    <t xml:space="preserve"> 重庆天拓置业发展有限公司  </t>
  </si>
  <si>
    <t xml:space="preserve"> 华润置地</t>
  </si>
  <si>
    <t xml:space="preserve"> 住宅50年</t>
  </si>
  <si>
    <t>渝北区两路组团F分区F22-2/05、F22-6/04地块</t>
  </si>
  <si>
    <t>22012</t>
  </si>
  <si>
    <t xml:space="preserve"> 渝北区两路组团F分区89亩</t>
  </si>
  <si>
    <t xml:space="preserve"> f22-2/05≤2.2,f22-6/04≤2</t>
  </si>
  <si>
    <t>两江新区两路组团C、F标准分区C03-2、C05-1、F140-3地块</t>
  </si>
  <si>
    <t>22009</t>
  </si>
  <si>
    <t xml:space="preserve"> 两江新区两路组团C、F标准分区134亩</t>
  </si>
  <si>
    <t xml:space="preserve"> c03-2≤1.2,c05-1、f140-3≤1.5</t>
  </si>
  <si>
    <t xml:space="preserve"> C03-2≤40%,C05-1、F140-3≤35%</t>
  </si>
  <si>
    <t xml:space="preserve"> 重庆泽悦实业有限公司  </t>
  </si>
  <si>
    <t xml:space="preserve"> 大悦城</t>
  </si>
  <si>
    <t>两江新区两路组团C标准分区C08-1、C08-2、C11-1、C24-1、C31-1-1地块</t>
  </si>
  <si>
    <t>21128</t>
  </si>
  <si>
    <t xml:space="preserve"> 两江新区两路组团C标准分区C08-1、C08-2、C11-1、C24-1、C31-1-1地块</t>
  </si>
  <si>
    <t xml:space="preserve"> c08-1、c08-2≤1,c24-1≤1.2,c11-1、c31-1-1≤1.5</t>
  </si>
  <si>
    <t xml:space="preserve">2021年第3批次 </t>
  </si>
  <si>
    <t xml:space="preserve"> C08-1、C08-2、C24-1、C11-1≤40%,C31-1-1≤35%</t>
  </si>
  <si>
    <t xml:space="preserve"> 自持租赁住房用地</t>
  </si>
  <si>
    <t xml:space="preserve"> 市场化租赁住房</t>
  </si>
  <si>
    <t xml:space="preserve"> 渝[2021]52号</t>
  </si>
  <si>
    <t xml:space="preserve"> 重庆康田置业(集团)有限公司  </t>
  </si>
  <si>
    <t xml:space="preserve"> 康田集团</t>
  </si>
  <si>
    <t>2021-12-10 18:00</t>
  </si>
  <si>
    <t>渝北区唐家沱组团C分区C1-3/05、C1-5/06、C1-9/05、C1-10/05、C1-18-1/04、C1-18-2/04地块</t>
  </si>
  <si>
    <t>21134</t>
  </si>
  <si>
    <t xml:space="preserve"> 台商工业园</t>
  </si>
  <si>
    <t xml:space="preserve"> 渝北区唐家沱组团C分区C1-3/05、C1-5/06、C1-9/05、C1-10/05、C1-18-1/04、C1-18-2/04地块</t>
  </si>
  <si>
    <t xml:space="preserve"> c1-3/05、c1-5/06、c1-18-1/04≤1.5,c1-18-2/04≤1.58,c1-10/05≤2.2,c1-9/05≤2.3</t>
  </si>
  <si>
    <t xml:space="preserve"> 重庆颐天康养产业发展有限公司  </t>
  </si>
  <si>
    <t xml:space="preserve"> 重庆城建</t>
  </si>
  <si>
    <t>两江新区悦来组团D分区D31-1、D37-1、D37-4、D37-6、D37-7、D41-2、D42-1、D42-2、D43-1、D44-1、D45-1地块</t>
  </si>
  <si>
    <t>21127</t>
  </si>
  <si>
    <t xml:space="preserve"> 悦来</t>
  </si>
  <si>
    <t xml:space="preserve"> 两江新区悦来组团D分区D31-1、D37-1、D37-4、D37-6、D37-7、D41-2、D42-1、D42-2、D43-1、D44-1、D45-1地块</t>
  </si>
  <si>
    <t xml:space="preserve"> 综合用地(含住宅)</t>
  </si>
  <si>
    <t xml:space="preserve"> d42-2≤0.46,d41-2、d43-1、d45-1≤1,d42-1、d44-1≤1.01,d31-1、d37-1、d37-4≤1.2,d37-6、d37-7≤1.5</t>
  </si>
  <si>
    <t xml:space="preserve"> 二类居住用地、商业用地、商业商务用地、二类居住兼容公园绿地、服务设施兼容商业用地</t>
  </si>
  <si>
    <t xml:space="preserve"> D37-6、D37-7、D42-1、D44-1≤35%,D31-1、D37-1、D37-4、D43-1、D45-1≤55%,D41-2≤60%,D42-2按规划要求</t>
  </si>
  <si>
    <t xml:space="preserve"> 限地价,竞自持,摇号/摇珠/抽签</t>
  </si>
  <si>
    <t xml:space="preserve"> 重庆万悦置业有限公司  </t>
  </si>
  <si>
    <t xml:space="preserve"> 成都万华</t>
  </si>
  <si>
    <t xml:space="preserve"> 住宅50年、商业40年、商务40年</t>
  </si>
  <si>
    <t>两江新区龙兴组团C分区C7-2(部分)地块</t>
  </si>
  <si>
    <t>21118</t>
  </si>
  <si>
    <t xml:space="preserve"> 龙兴</t>
  </si>
  <si>
    <t xml:space="preserve"> 两江新区龙兴组团C分区C7-2(部分)地块</t>
  </si>
  <si>
    <t xml:space="preserve"> ≤1.80</t>
  </si>
  <si>
    <t xml:space="preserve"> 二类居住用地、商业用地、商务用地</t>
  </si>
  <si>
    <t xml:space="preserve">2021年第2批次 </t>
  </si>
  <si>
    <t xml:space="preserve"> 限地价,竞自持</t>
  </si>
  <si>
    <t xml:space="preserve"> 保障性租赁住房</t>
  </si>
  <si>
    <t xml:space="preserve"> 渝[2021]32号</t>
  </si>
  <si>
    <t xml:space="preserve"> 重庆两江新区龙兴工业园建设投资有限公司  </t>
  </si>
  <si>
    <t>2021-09-23 12:00</t>
  </si>
  <si>
    <t xml:space="preserve"> 商业40年、商务40年、住宅50年</t>
  </si>
  <si>
    <t>渝北区两路组团I分区I23-1/04、I23-2/06、I24/04地块</t>
  </si>
  <si>
    <t>21087</t>
  </si>
  <si>
    <t xml:space="preserve"> 空港</t>
  </si>
  <si>
    <t xml:space="preserve"> 渝北区两路组团I分区I23-1/04、I23-2/06、I24/04地块</t>
  </si>
  <si>
    <t xml:space="preserve"> ≤1.50</t>
  </si>
  <si>
    <t xml:space="preserve"> 中国葛洲坝集团房地产开发有限公司 、北控宁生城市投资发展有限公司 、宁夏新科青龙管道有限公司  </t>
  </si>
  <si>
    <t xml:space="preserve"> 中能建城市投资</t>
  </si>
  <si>
    <t>两江新区龙兴组团C分区C50-1-1地块</t>
  </si>
  <si>
    <t>21119</t>
  </si>
  <si>
    <t xml:space="preserve"> 两江新区龙兴组团C分区C50-1-1地块</t>
  </si>
  <si>
    <t xml:space="preserve"> ≤1.40</t>
  </si>
  <si>
    <t xml:space="preserve"> 重庆市桥达茂旭房地产开发有限公司  </t>
  </si>
  <si>
    <t xml:space="preserve"> 重庆桥达房地产</t>
  </si>
  <si>
    <t>两江新区两路组团C标准分区C112-1、C116-1、C117-1、C118-1地块</t>
  </si>
  <si>
    <t>21058</t>
  </si>
  <si>
    <t xml:space="preserve"> 两江新区两路组团C标准分区C112-1、C116-1、C117-1、C118-1地块</t>
  </si>
  <si>
    <t xml:space="preserve"> c112-1≤6.0,c116-1、c117-1≤2.5,c118-1≤1.5</t>
  </si>
  <si>
    <t xml:space="preserve">2021年第1批次 </t>
  </si>
  <si>
    <t xml:space="preserve"> C112-1≤45%,C116-1、C117-1、C118-1≤35%</t>
  </si>
  <si>
    <t xml:space="preserve"> 配建保障房用地</t>
  </si>
  <si>
    <t xml:space="preserve"> 定向安置房</t>
  </si>
  <si>
    <t xml:space="preserve"> 渝[2021]10号</t>
  </si>
  <si>
    <t xml:space="preserve"> 重庆康田置业(集团)有限公司 、重庆康田星樾房地产开发有限公司  </t>
  </si>
  <si>
    <t>2021-04-27 12:00</t>
  </si>
  <si>
    <t xml:space="preserve"> 住宅50年、商业40年、办公40年</t>
  </si>
  <si>
    <t>渝北区两路组团E分区E88-1地块</t>
  </si>
  <si>
    <t>21040</t>
  </si>
  <si>
    <t xml:space="preserve"> 渝北区两路组团E分区E88-1地块</t>
  </si>
  <si>
    <t xml:space="preserve"> ≤2</t>
  </si>
  <si>
    <t xml:space="preserve"> 重庆蜀驰房地产开发有限公司  </t>
  </si>
  <si>
    <t xml:space="preserve"> 海成集团</t>
  </si>
  <si>
    <t>渝北区两路组团F分区F27-1/04地块</t>
  </si>
  <si>
    <t>21041</t>
  </si>
  <si>
    <t xml:space="preserve"> 渝北区两路组团F分区F27-1/04地块</t>
  </si>
  <si>
    <t xml:space="preserve"> ≤1.5</t>
  </si>
  <si>
    <t xml:space="preserve"> 重庆融创置地有限公司 、重庆霖楠房地产开发有限公司  </t>
  </si>
  <si>
    <t xml:space="preserve"> 融创中国</t>
  </si>
  <si>
    <t>渝北区两路组团E分区E01-8-5、E01-9、E01-8-6、E09-1-1地块</t>
  </si>
  <si>
    <t>21039</t>
  </si>
  <si>
    <t xml:space="preserve"> 渝北区两路组团E分区E01-8-5、E01-9、E01-8-6、E09-1-1地块</t>
  </si>
  <si>
    <t xml:space="preserve"> 重庆昌赫房地产开发有限公司 、重庆和智齐商务信息咨询有限公司  </t>
  </si>
  <si>
    <t xml:space="preserve"> 旭辉集团</t>
  </si>
  <si>
    <t>两江新区悦来组团Q分区Q10-1、Q10-2、Q11-1、Q13-1、Q13-4、Q26-1、Q26-3地块</t>
  </si>
  <si>
    <t>21054</t>
  </si>
  <si>
    <t xml:space="preserve"> 两江新区悦来组团Q分区Q10-1、Q10-2、Q11-1、Q13-1、Q13-4、Q26-1、Q26-3地块</t>
  </si>
  <si>
    <t xml:space="preserve"> q10-1、q10-2、q11-1、q26-1、q26-3≤1.5,q13-1、q13-4≤1.2</t>
  </si>
  <si>
    <t xml:space="preserve"> 一类居住用地、二类居住用地、商业用地、商务用地、社会停车场用地</t>
  </si>
  <si>
    <t xml:space="preserve"> Q10-1、Q10-2、Q11-1、Q13-1、Q13-4≤40%,Q26-1、Q26-3≤35%</t>
  </si>
  <si>
    <t xml:space="preserve"> 中铁房地产集团西南有限公司  </t>
  </si>
  <si>
    <t xml:space="preserve"> 中国铁建</t>
  </si>
  <si>
    <t>渝北区两路组团S分区S23-1/02、S23-2/02地块</t>
  </si>
  <si>
    <t>21044</t>
  </si>
  <si>
    <t xml:space="preserve"> 渝北区两路组团S分区S23-1/02、S23-2/02地块</t>
  </si>
  <si>
    <t xml:space="preserve"> 重庆龙湖地产发展有限公司  </t>
  </si>
  <si>
    <t xml:space="preserve"> 龙湖集团</t>
  </si>
  <si>
    <t>两江新区悦来组团Q分区Q02-1、Q04-1、Q08-1、Q09-1地块</t>
  </si>
  <si>
    <t>21057</t>
  </si>
  <si>
    <t xml:space="preserve"> 两江新区悦来组团Q分区Q02-1、Q04-1、Q08-1、Q09-1地块</t>
  </si>
  <si>
    <t xml:space="preserve"> q02-1、q04-1≤1.2,q08-1≤1.3,q09-1≤1.5</t>
  </si>
  <si>
    <t xml:space="preserve"> 一类居住用地、二类居住用地</t>
  </si>
  <si>
    <t xml:space="preserve"> ≤40%</t>
  </si>
  <si>
    <t xml:space="preserve"> 重庆中交西北置业有限公司 、重庆得胜建设项目管理合伙企业(有限合伙)  </t>
  </si>
  <si>
    <t xml:space="preserve"> 中交地产</t>
  </si>
  <si>
    <t>21056</t>
  </si>
  <si>
    <t xml:space="preserve"> 两江新区悦来组团Q分区Q14-1、Q14-2、Q26-6、Q28-1、Q29-2地块</t>
  </si>
  <si>
    <t xml:space="preserve"> q14-1、q14-2、q26-6、q29-2≤1.2,q28-1≤1.5</t>
  </si>
  <si>
    <t xml:space="preserve"> Q14-1、Q14-2、Q26-6、Q29-2≤40%,Q28-1≤35%</t>
  </si>
  <si>
    <t xml:space="preserve"> 浙江佳源房地产集团有限公司 、重庆祥源企业管理有限公司  </t>
  </si>
  <si>
    <t xml:space="preserve"> 佳源房产</t>
  </si>
  <si>
    <t>渝北区两路组团S分区S37-3/03(东侧部分)、S37-5/03地块</t>
  </si>
  <si>
    <t>21050</t>
  </si>
  <si>
    <t xml:space="preserve"> 渝北区两路组团S分区S37-3/03(东侧部分)、S37-5/03地块</t>
  </si>
  <si>
    <t xml:space="preserve"> 重庆象屿置业有限公司 、昆山屿赋企业管理咨询有限公司  </t>
  </si>
  <si>
    <t xml:space="preserve"> 象屿地产</t>
  </si>
  <si>
    <t>渝北区两路组团S分区S22-1/02、S22-3/02地块</t>
  </si>
  <si>
    <t>21046</t>
  </si>
  <si>
    <t xml:space="preserve"> 渝北区两路组团S分区S22-1/02、S22-3/02地块</t>
  </si>
  <si>
    <t xml:space="preserve"> 西安嘉鹏房地产开发有限公司 、成都朗臻企业管理咨询有限公司  </t>
  </si>
  <si>
    <t xml:space="preserve"> 朗诗地产</t>
  </si>
  <si>
    <t>渝北区两路组团S分区S24-1/02、S24-3/02地块</t>
  </si>
  <si>
    <t>21047</t>
  </si>
  <si>
    <t xml:space="preserve"> 渝北区两路组团S分区S24-1/02、S24-3/02地块</t>
  </si>
  <si>
    <t xml:space="preserve"> 成都兴露合能置业有限公司 、成都荣崇企业咨询管理有限公司  </t>
  </si>
  <si>
    <t xml:space="preserve"> 合能集团</t>
  </si>
  <si>
    <t>渝北区两路组团F分区F27-2-1、F27-2-2地块</t>
  </si>
  <si>
    <t>21042</t>
  </si>
  <si>
    <t xml:space="preserve"> 渝北区两路组团F分区F27-2-1、F27-2-2地块</t>
  </si>
  <si>
    <t>渝北区观音桥组团C分区C20-1/04地块</t>
  </si>
  <si>
    <t>21045</t>
  </si>
  <si>
    <t xml:space="preserve"> 新牌坊</t>
  </si>
  <si>
    <t xml:space="preserve"> 渝北区观音桥组团C分区C20-1/04地块</t>
  </si>
  <si>
    <t xml:space="preserve"> ≤2.5</t>
  </si>
  <si>
    <t xml:space="preserve"> 中信房地产集团有限公司  </t>
  </si>
  <si>
    <t>渝北区两路组团A分区A121地块</t>
  </si>
  <si>
    <t>21043</t>
  </si>
  <si>
    <t xml:space="preserve"> 渝北区两路组团A分区A121地块</t>
  </si>
  <si>
    <t xml:space="preserve"> ≤1.3</t>
  </si>
  <si>
    <t xml:space="preserve"> 重庆溯源置业有限公司 、浙江佳源房地产集团有限公司  </t>
  </si>
  <si>
    <t>渝北区两路组团S分区S25-1/02、S25-2/02地块</t>
  </si>
  <si>
    <t>21048</t>
  </si>
  <si>
    <t xml:space="preserve"> 渝北区两路组团S分区S25-1/02、S25-2/02地块</t>
  </si>
  <si>
    <t xml:space="preserve"> 重庆华悦锦合实业有限公司  </t>
  </si>
  <si>
    <t>两江新区两路组团C标准分区C17-1、C19-1、C16-4地块</t>
  </si>
  <si>
    <t>21053</t>
  </si>
  <si>
    <t xml:space="preserve"> 两江新区两路组团C标准分区C17-1、C19-1、C16-4地块</t>
  </si>
  <si>
    <t xml:space="preserve"> 重庆融创地产有限公司 、重庆沙融企业管理咨询有限责任公司  </t>
  </si>
  <si>
    <t>渝北区两路组团S分区S37-2/05、S37-4/05地块</t>
  </si>
  <si>
    <t>21049</t>
  </si>
  <si>
    <t xml:space="preserve"> 渝北区两路组团S分区S37-2/05、S37-4/05地块</t>
  </si>
  <si>
    <t xml:space="preserve"> 重庆业璟企业管理有限公司 、重庆业瑞房地产开发有限公司  </t>
  </si>
  <si>
    <t xml:space="preserve"> 华宇集团</t>
  </si>
  <si>
    <t>渝北区两路组团Ga分区Ga9-1-3地块</t>
  </si>
  <si>
    <t>21052</t>
  </si>
  <si>
    <t xml:space="preserve"> 渝北区两路组团Ga分区Ga9-1-3地块</t>
  </si>
  <si>
    <t xml:space="preserve"> ≤1.1</t>
  </si>
  <si>
    <t xml:space="preserve"> 重庆越嘉房地产开发有限公司  </t>
  </si>
  <si>
    <t xml:space="preserve"> 越秀地产</t>
  </si>
  <si>
    <t>渝北区唐家沱组团C分区C3-2-2、C3-2-6地块</t>
  </si>
  <si>
    <t>21051</t>
  </si>
  <si>
    <t xml:space="preserve"> 渝北区唐家沱组团C分区C3-2-2、C3-2-6地块</t>
  </si>
  <si>
    <t xml:space="preserve"> 重庆唐捷房地产开发有限公司 、重庆金科汇茂房地产开发有限公司  </t>
  </si>
  <si>
    <t xml:space="preserve"> 大唐集团控股,金科股份</t>
  </si>
  <si>
    <t xml:space="preserve"> 民营企业,民营企业</t>
  </si>
  <si>
    <t>两江新区悦来组团Q分区Q03-1、Q03-2、Q16-2、Q17-1地块</t>
  </si>
  <si>
    <t>21055</t>
  </si>
  <si>
    <t xml:space="preserve"> 两江新区悦来组团Q分区Q03-1、Q03-2、Q16-2、Q17-1地块</t>
  </si>
  <si>
    <t xml:space="preserve"> q03-1、q03-2≤1.2,q16-2、q17-1≤1.5</t>
  </si>
  <si>
    <t xml:space="preserve"> Q03-1、Q03-2≤40%,Q16-2、Q17-1≤35%</t>
  </si>
  <si>
    <t xml:space="preserve"> 中交重庆中交西北置业有限公司 、重庆得胜建设项目管理合伙企业(有限合伙)  </t>
  </si>
  <si>
    <t>两江新区两路组团C标准分区C04-3、C07-3、C09-1、C09-5地块</t>
  </si>
  <si>
    <t>21059</t>
  </si>
  <si>
    <t xml:space="preserve"> 两江新区两路组团C标准分区C04-3、C07-3、C09-1、C09-5地块</t>
  </si>
  <si>
    <t xml:space="preserve"> c04-3≤1.2,c07-3、c09-5≤1.5,c09-1≤1.3</t>
  </si>
  <si>
    <t xml:space="preserve"> 保利(重庆)投资实业有限公司  </t>
  </si>
  <si>
    <t xml:space="preserve"> 保利发展,大悦城</t>
  </si>
  <si>
    <t xml:space="preserve"> 中央国有企业,中央国有企业</t>
  </si>
  <si>
    <t>两江新区龙兴组团K分区K21-2、K23-1、K24-3、K25-1地块</t>
  </si>
  <si>
    <t>20178</t>
  </si>
  <si>
    <t xml:space="preserve"> 两江新区龙兴组团K分区K21-2、K23-1、K24-3、K25-1地块</t>
  </si>
  <si>
    <t xml:space="preserve"> k21-2、k25-1≤1.1,k23-1≤1.5,k24-3≤1</t>
  </si>
  <si>
    <t xml:space="preserve"> 二类居住用地、商业用地</t>
  </si>
  <si>
    <t xml:space="preserve">-- </t>
  </si>
  <si>
    <t xml:space="preserve"> 渝[2020]82号-3</t>
  </si>
  <si>
    <t>2021-01-18 12:00</t>
  </si>
  <si>
    <t>渝北区两路组团Ga分区Ga8-1-1、Ga8-1-2、Ga24-1-1地块</t>
  </si>
  <si>
    <t>20171</t>
  </si>
  <si>
    <t xml:space="preserve"> 渝北区两路组团Ga分区Ga8-1-1、Ga8-1-2、Ga24-1-1地块</t>
  </si>
  <si>
    <t xml:space="preserve"> 住宅用地≤1.2,商办用地≤1.5</t>
  </si>
  <si>
    <t xml:space="preserve"> 住宅用地≤35%,商办用地≤50%</t>
  </si>
  <si>
    <t xml:space="preserve"> 渝[2020]80号-1</t>
  </si>
  <si>
    <t xml:space="preserve"> 广州城建开发南沙房地产有限公司 、杭州樾盛房地产开发有限公司  </t>
  </si>
  <si>
    <t>2021-01-11 12:00</t>
  </si>
  <si>
    <t>两江新区龙兴组团C分区C1-2地块</t>
  </si>
  <si>
    <t>20163</t>
  </si>
  <si>
    <t xml:space="preserve"> 两江新区龙兴组团C分区C1-2地块</t>
  </si>
  <si>
    <t xml:space="preserve"> 渝[2020]76号</t>
  </si>
  <si>
    <t xml:space="preserve"> 两江新区龙兴工业园区建设投资有限公司  </t>
  </si>
  <si>
    <t>2020-12-25 12:00</t>
  </si>
  <si>
    <t>两江新区龙兴组团K分区K13-1、K14-1、K14-3、K14-6、K15-1、K15-9、K16-6、K17-1、K18-1、K18-6地块</t>
  </si>
  <si>
    <t>20160</t>
  </si>
  <si>
    <t xml:space="preserve"> 两江新区龙兴组团K分区K13-1、K14-1、K14-3、K14-6、K15-1、K15-9、K16-6、K17-1、K18-1、K18-6地块</t>
  </si>
  <si>
    <t xml:space="preserve"> k13-1、k14-1≤1.5,k14-3、k15-1、k17-1、k18-1、k18-6≤1.1,k14-6、k16-6≤1.2,k15-9≤1</t>
  </si>
  <si>
    <t xml:space="preserve"> 渝[2020]74号-2</t>
  </si>
  <si>
    <t>2020-12-22 12:00</t>
  </si>
  <si>
    <t xml:space="preserve"> 住宅50年、商业40年</t>
  </si>
  <si>
    <t>两江新区龙兴组团K分区K11-3、K12-1、K19-1、K20-1、K20-2地块</t>
  </si>
  <si>
    <t>20143</t>
  </si>
  <si>
    <t xml:space="preserve"> 两江新区龙兴组团K分区K11-3、K12-1、K19-1、K20-1、K20-2地块</t>
  </si>
  <si>
    <t xml:space="preserve"> k11-3、k19-1、k20-1、k20-2≤1,k12-1≤1.2</t>
  </si>
  <si>
    <t xml:space="preserve"> 商业用地、二类居住用地</t>
  </si>
  <si>
    <t xml:space="preserve"> K11-3≤40%,K12-1、K19-1、K20-1、K20-2≤35%</t>
  </si>
  <si>
    <t xml:space="preserve"> 渝[2020]68号-2</t>
  </si>
  <si>
    <t xml:space="preserve"> 常德竹胜园房地产有限公司  </t>
  </si>
  <si>
    <t xml:space="preserve"> 上海竹胜园地产</t>
  </si>
  <si>
    <t>2020-12-08 12:00</t>
  </si>
  <si>
    <t xml:space="preserve"> 商业40年、住宅50年</t>
  </si>
  <si>
    <t>渝北区两路组团S分区S31-3/03地块</t>
  </si>
  <si>
    <t>20138</t>
  </si>
  <si>
    <t xml:space="preserve"> 渝北区两路组团S分区S31-3/03地块</t>
  </si>
  <si>
    <t xml:space="preserve"> &gt;1并且≤1.5</t>
  </si>
  <si>
    <t xml:space="preserve"> 渝[2020]66号-2</t>
  </si>
  <si>
    <t xml:space="preserve"> 重庆悦万置业有限公司  </t>
  </si>
  <si>
    <t>2020-11-27 12:00</t>
  </si>
  <si>
    <t>两江新区悦来组团C、D分区C44-1-1、C56、D05-1、D05-3、D05-4地块</t>
  </si>
  <si>
    <t>20135</t>
  </si>
  <si>
    <t xml:space="preserve"> 两江新区悦来组团C、D分区C44-1-1、C56、D05-1、D05-3、D05-4地块</t>
  </si>
  <si>
    <t xml:space="preserve"> c44-1-1≤1,c56≤1.2,d05-1、d05-4≤1.1,d05-3≤3.4</t>
  </si>
  <si>
    <t xml:space="preserve"> 二类居住用地、商业商务混合用地</t>
  </si>
  <si>
    <t xml:space="preserve"> C44-1-1、C56≤40%,D05-1、D05-3、D05-4≤55%</t>
  </si>
  <si>
    <t xml:space="preserve"> 渝[2020]65号-2</t>
  </si>
  <si>
    <t xml:space="preserve"> 重庆悦来兴城资产经营管理有限公司  </t>
  </si>
  <si>
    <t xml:space="preserve"> 重庆悦来</t>
  </si>
  <si>
    <t>2020-11-25 12:00</t>
  </si>
  <si>
    <t xml:space="preserve"> 住宅50年商业40年办公40年</t>
  </si>
  <si>
    <t>渝北区两路组团A分区A122-1、A122-2、A122-3地块</t>
  </si>
  <si>
    <t>20134</t>
  </si>
  <si>
    <t xml:space="preserve"> 渝北区两路组团A分区A122-1、A122-2、A122-3地块</t>
  </si>
  <si>
    <t xml:space="preserve"> a122-1、a122-2≤1.1,a122-3≤1.3</t>
  </si>
  <si>
    <t xml:space="preserve"> A122-1、A122-2≤35%,A122-3≤55%</t>
  </si>
  <si>
    <t xml:space="preserve"> 渝[2020]65号-1</t>
  </si>
  <si>
    <t xml:space="preserve"> 浙江佳源房地产集团有限公司 、重庆溯源置业有限公司  </t>
  </si>
  <si>
    <t xml:space="preserve"> 住宅50年 商业40年 办公40年</t>
  </si>
  <si>
    <t>两江新区悦来组团C分区C04-3、C09-1、C18-2-1、C18-2-2地块</t>
  </si>
  <si>
    <t>20133</t>
  </si>
  <si>
    <t xml:space="preserve"> 两江新区悦来组团C分区C04-3、C09-1、C18-2-1、C18-2-2地块</t>
  </si>
  <si>
    <t xml:space="preserve"> c04-3≤2.1,c09-1≤2.5,c18-2-1≤1.6,c18-2-2≤1.5</t>
  </si>
  <si>
    <t xml:space="preserve"> 渝[2020]64号-3</t>
  </si>
  <si>
    <t xml:space="preserve"> 保利发展</t>
  </si>
  <si>
    <t>2020-11-24 12:00</t>
  </si>
  <si>
    <t>两江新区龙兴组团J分区J35-2、J35-4、J36-1、J39-1、J40-1地块</t>
  </si>
  <si>
    <t>20131</t>
  </si>
  <si>
    <t xml:space="preserve"> 两江新区龙兴组团J分区J35-2、J35-4、J36-1、J39-1、J40-1地块</t>
  </si>
  <si>
    <t xml:space="preserve"> j35-2、j36-1、j39-1≤1.5,j35-4、j40-1≤1.8</t>
  </si>
  <si>
    <t xml:space="preserve"> 商业用地、服务设施用地、商务用地、二类居住用地</t>
  </si>
  <si>
    <t xml:space="preserve"> 渝[2020]63号-3</t>
  </si>
  <si>
    <t xml:space="preserve"> 重庆两江协同创新区建设投资发展有限公司  </t>
  </si>
  <si>
    <t>2020-11-23 12:00</t>
  </si>
  <si>
    <t>渝北区两路组团F分区F25-1地块</t>
  </si>
  <si>
    <t>20121</t>
  </si>
  <si>
    <t xml:space="preserve"> 渝北区两路组团F分区F25-1地块</t>
  </si>
  <si>
    <t xml:space="preserve"> 渝[2020]59号-2</t>
  </si>
  <si>
    <t>2020-10-20 12:00</t>
  </si>
  <si>
    <t>渝北区两路组团F分区F25-2地块</t>
  </si>
  <si>
    <t>20122</t>
  </si>
  <si>
    <t xml:space="preserve"> 渝北区两路组团F分区F25-2地块</t>
  </si>
  <si>
    <t xml:space="preserve"> 渝[2020]59号-3</t>
  </si>
  <si>
    <t>渝北区观音桥组团D分区D10-5-1/02地块</t>
  </si>
  <si>
    <t>20118</t>
  </si>
  <si>
    <t xml:space="preserve"> 渝北区观音桥组团D分区D10-5-1/02地块</t>
  </si>
  <si>
    <t xml:space="preserve"> &gt;1并且≤3.5</t>
  </si>
  <si>
    <t xml:space="preserve"> NaN </t>
  </si>
  <si>
    <t xml:space="preserve"> 渝[2020]57号-3</t>
  </si>
  <si>
    <t>2020-10-10 12:00</t>
  </si>
  <si>
    <t>渝北区两路组团S分区S34-2、S34-5、S34-6、S33-6地块</t>
  </si>
  <si>
    <t>20109</t>
  </si>
  <si>
    <t xml:space="preserve"> 渝北区两路组团S分区S34-2、S34-5、S34-6、S33-6地块</t>
  </si>
  <si>
    <t xml:space="preserve"> 渝[2020]53号-3</t>
  </si>
  <si>
    <t xml:space="preserve"> 广州城建开发南沙房地产有限公司  </t>
  </si>
  <si>
    <t>2020-09-24 12:00</t>
  </si>
  <si>
    <t>渝北区两路组团F分区F23-2地块</t>
  </si>
  <si>
    <t>20071</t>
  </si>
  <si>
    <t xml:space="preserve"> 渝北区两路组团F分区F23-2地块</t>
  </si>
  <si>
    <t xml:space="preserve"> &gt;1并且≤2</t>
  </si>
  <si>
    <t xml:space="preserve"> 渝[2020]35-1</t>
  </si>
  <si>
    <t xml:space="preserve"> 重庆海成实业(集团)有限公司  </t>
  </si>
  <si>
    <t>2020-06-28 12:00</t>
  </si>
  <si>
    <t>20065</t>
  </si>
  <si>
    <t xml:space="preserve"> 渝北区两路组团S分区S31-2/03、S32-2/03地块</t>
  </si>
  <si>
    <t xml:space="preserve"> 渝[2020]33号-1</t>
  </si>
  <si>
    <t xml:space="preserve"> 万科(重庆)企业有限公司  </t>
  </si>
  <si>
    <t>2020-06-22 12:00</t>
  </si>
  <si>
    <t>渝北区两路组团S分区S38-4/03、S38-5/03、S38-6/03地块</t>
  </si>
  <si>
    <t>20066</t>
  </si>
  <si>
    <t xml:space="preserve"> 渝北区两路组团S分区S38-4/03、S38-5/03、S38-6/03地块</t>
  </si>
  <si>
    <t xml:space="preserve"> 渝[2020]33号-2</t>
  </si>
  <si>
    <t xml:space="preserve"> 重庆融创置地有限公司 、重庆融创昂麒房地产经纪有限公司  </t>
  </si>
  <si>
    <t>渝北区两路组团G分区G49-1/03、G49-3/03地块</t>
  </si>
  <si>
    <t>20058</t>
  </si>
  <si>
    <t xml:space="preserve"> 渝北区两路组团G分区G49-1/03、G49-3/03地块</t>
  </si>
  <si>
    <t xml:space="preserve"> g49-1/03≤2,g49-3/03≤1.5</t>
  </si>
  <si>
    <t xml:space="preserve"> 商业用地、商务用地、二类居住用地</t>
  </si>
  <si>
    <t xml:space="preserve"> G49-1/03≤40%,G49-3/03≤35%</t>
  </si>
  <si>
    <t xml:space="preserve"> 渝[2020]29号-2</t>
  </si>
  <si>
    <t xml:space="preserve"> 博创城市建设开发有限公司  </t>
  </si>
  <si>
    <t xml:space="preserve"> 保定长城</t>
  </si>
  <si>
    <t>2020-05-29 12:00</t>
  </si>
  <si>
    <t xml:space="preserve"> 商业40年、办公40年、住宅50年</t>
  </si>
  <si>
    <t>两江新区龙兴组团H分区H17-1、H17-2、H21-1、H26-4、H28-3、H29-1地块</t>
  </si>
  <si>
    <t>20055</t>
  </si>
  <si>
    <t xml:space="preserve"> 两江新区龙兴组团H分区H17-1、H17-2、H21-1、H26-4、H28-3、H29-1地块</t>
  </si>
  <si>
    <t xml:space="preserve"> h17-1≤1.25,h17-2≤0.58,h21-1、h26-4、h28-3、h29-1≤1.01</t>
  </si>
  <si>
    <t xml:space="preserve"> 二类居住用地、商业用地、服务设施用地</t>
  </si>
  <si>
    <t xml:space="preserve"> H17-1≤35%,H17-2按规划要求,H21-1、H26-4、H28-3、H29-1≤40%</t>
  </si>
  <si>
    <t xml:space="preserve"> 住宅用地≥30%,H17-2按规划要求</t>
  </si>
  <si>
    <t xml:space="preserve"> 渝[2020]28号-1</t>
  </si>
  <si>
    <t xml:space="preserve"> 重庆昆翔房地产开发有限责任公司 、重庆太平洋屋业发展有限公司  </t>
  </si>
  <si>
    <t xml:space="preserve"> 昆翔地产</t>
  </si>
  <si>
    <t>2020-05-28 12:00</t>
  </si>
  <si>
    <t>两江新区龙兴组团H分区H15-1、H16-1、H19-1、H20-1、H26-1、H26-2、H26-3地块</t>
  </si>
  <si>
    <t>20056</t>
  </si>
  <si>
    <t xml:space="preserve"> 两江新区龙兴组团H分区H15-1、H16-1、H19-1、H20-1、H26-1、H26-2、H26-3地块</t>
  </si>
  <si>
    <t xml:space="preserve"> h15-1、h16-1≤1.3,h19-1、h20-1、h26-1、h26-2≤1.01,h26-3≤1</t>
  </si>
  <si>
    <t xml:space="preserve"> H15-1、H16-1≤35%,H19-1、H20-1、H26-1、H26-2、H26-3≤40%</t>
  </si>
  <si>
    <t xml:space="preserve"> 渝[2020]28号-2</t>
  </si>
  <si>
    <t xml:space="preserve"> 重庆融创凯旋置业有限公司 、重庆仁融熠企业管理咨询有限责任公司  </t>
  </si>
  <si>
    <t>渝北区两路组团I分区I21-2-1/04地块</t>
  </si>
  <si>
    <t>20045</t>
  </si>
  <si>
    <t xml:space="preserve"> 渝北区两路组团I分区I21-2-1/04地块</t>
  </si>
  <si>
    <t xml:space="preserve"> 渝[2020]24号-4</t>
  </si>
  <si>
    <t xml:space="preserve"> 昆明市海伦堡房地产开发有限公司  </t>
  </si>
  <si>
    <t xml:space="preserve"> 海伦堡地产</t>
  </si>
  <si>
    <t>2020-05-15 12:00</t>
  </si>
  <si>
    <t>两江新区两路组团I分区I47-1地块、I47-2地块</t>
  </si>
  <si>
    <t>20027</t>
  </si>
  <si>
    <t xml:space="preserve"> 两江新区两路组团I分区I47-1地块、I47-2地块</t>
  </si>
  <si>
    <t xml:space="preserve"> i47-1≤1.2,i47-2≤1.35</t>
  </si>
  <si>
    <t xml:space="preserve"> 渝[2020]16号-2</t>
  </si>
  <si>
    <t xml:space="preserve"> 重庆尖置房地产有限公司  </t>
  </si>
  <si>
    <t xml:space="preserve"> 中国恒大</t>
  </si>
  <si>
    <t>2020-04-17 12:00</t>
  </si>
  <si>
    <t>两江新区两路组团I分区I39-1地块、I39-2地块、I39-3地块</t>
  </si>
  <si>
    <t>20026</t>
  </si>
  <si>
    <t xml:space="preserve"> 两江新区两路组团I分区I39-1地块、I39-2地块、I39-3地块</t>
  </si>
  <si>
    <t xml:space="preserve"> i39-1≤1.2,i39-2、i39-3≤1.5</t>
  </si>
  <si>
    <t xml:space="preserve"> 渝[2020]16号-1</t>
  </si>
  <si>
    <t>两江新区龙兴组团I分区I07地块、I10-1地块、I11地块、I13-1地块、I14-1-3地块</t>
  </si>
  <si>
    <t>20025</t>
  </si>
  <si>
    <t xml:space="preserve"> 两江新区龙兴组团I分区I07地块、I10-1地块、I11地块、I13-1地块、I14-1-3地块</t>
  </si>
  <si>
    <t xml:space="preserve"> ≥1并且≤1.5</t>
  </si>
  <si>
    <t xml:space="preserve"> 住宅≤35%,商业商务≤50%</t>
  </si>
  <si>
    <t xml:space="preserve"> 渝[2020]15号</t>
  </si>
  <si>
    <t xml:space="preserve"> 重庆两江新区置业发展有限公司  </t>
  </si>
  <si>
    <t>2020-04-10 12:00</t>
  </si>
  <si>
    <t>渝北区两路组团F分区F37-3/04地块</t>
  </si>
  <si>
    <t>20019</t>
  </si>
  <si>
    <t xml:space="preserve"> 渝北区两路组团F分区F37-3/04地块</t>
  </si>
  <si>
    <t xml:space="preserve"> 渝[2020]11号-2</t>
  </si>
  <si>
    <t xml:space="preserve"> 重庆柏景铭厦置业有限公司  </t>
  </si>
  <si>
    <t xml:space="preserve"> 弘阳地产</t>
  </si>
  <si>
    <t>2020-03-25 12:00</t>
  </si>
  <si>
    <t>渝北区两路组团F分区F35-1/03、F35-2-1/04、F35-2-2/04地块</t>
  </si>
  <si>
    <t>20018</t>
  </si>
  <si>
    <t xml:space="preserve"> 渝北区两路组团F分区F35-1/03、F35-2-1/04、F35-2-2/04地块</t>
  </si>
  <si>
    <t xml:space="preserve"> ≥1并且≤2</t>
  </si>
  <si>
    <t xml:space="preserve"> 渝[2020]11号-1</t>
  </si>
  <si>
    <t xml:space="preserve"> 重庆荣盛坤创房地产开发有限公司  </t>
  </si>
  <si>
    <t xml:space="preserve"> 荣盛发展</t>
  </si>
  <si>
    <t>两江新区龙兴组团J分区J44-8、J45-1地块</t>
  </si>
  <si>
    <t>20017</t>
  </si>
  <si>
    <t xml:space="preserve"> 两江新区龙兴组团J分区J44-8、J45-1地块</t>
  </si>
  <si>
    <t xml:space="preserve"> j44-8地块≤1,j45-1地块1.5</t>
  </si>
  <si>
    <t xml:space="preserve"> 渝[2020]10号-1</t>
  </si>
  <si>
    <t xml:space="preserve"> 重庆两江新区新太置业发展有限公司  </t>
  </si>
  <si>
    <t>2020-03-20 12:00</t>
  </si>
  <si>
    <t>渝北区两路组团S分区S31-2/03、S32-2/03地块</t>
    <phoneticPr fontId="225" type="noConversion"/>
  </si>
  <si>
    <t>《不动产权证书》</t>
    <phoneticPr fontId="225" type="noConversion"/>
  </si>
  <si>
    <t>发证日期</t>
    <phoneticPr fontId="225" type="noConversion"/>
  </si>
  <si>
    <t>登记机构</t>
    <phoneticPr fontId="225" type="noConversion"/>
  </si>
  <si>
    <t>重庆市规划和自然资源局</t>
    <phoneticPr fontId="225" type="noConversion"/>
  </si>
  <si>
    <t>证号</t>
    <phoneticPr fontId="225" type="noConversion"/>
  </si>
  <si>
    <t>权利人</t>
    <phoneticPr fontId="225" type="noConversion"/>
  </si>
  <si>
    <t>重庆嘉熹房地产开发有限公司</t>
    <phoneticPr fontId="225" type="noConversion"/>
  </si>
  <si>
    <t>共有情况</t>
    <phoneticPr fontId="225" type="noConversion"/>
  </si>
  <si>
    <t>单独所有</t>
    <phoneticPr fontId="225" type="noConversion"/>
  </si>
  <si>
    <t>坐落</t>
    <phoneticPr fontId="225" type="noConversion"/>
  </si>
  <si>
    <t>不动产单元号</t>
    <phoneticPr fontId="225" type="noConversion"/>
  </si>
  <si>
    <t>权利类型</t>
    <phoneticPr fontId="225" type="noConversion"/>
  </si>
  <si>
    <t>国有建设用地使用权</t>
    <phoneticPr fontId="225" type="noConversion"/>
  </si>
  <si>
    <t>权利性质</t>
    <phoneticPr fontId="225" type="noConversion"/>
  </si>
  <si>
    <t>出让</t>
    <phoneticPr fontId="225" type="noConversion"/>
  </si>
  <si>
    <t>用途</t>
    <phoneticPr fontId="225" type="noConversion"/>
  </si>
  <si>
    <t>城镇住宅用地</t>
    <phoneticPr fontId="225" type="noConversion"/>
  </si>
  <si>
    <t>面积</t>
    <phoneticPr fontId="225" type="noConversion"/>
  </si>
  <si>
    <t>使用期限</t>
    <phoneticPr fontId="225" type="noConversion"/>
  </si>
  <si>
    <t>渝（2021）两江新区不动产权第000840407号</t>
    <phoneticPr fontId="225" type="noConversion"/>
  </si>
  <si>
    <t>500112310002GB00013</t>
    <phoneticPr fontId="225" type="noConversion"/>
  </si>
  <si>
    <t>渝（2021）两江新区不动产权第000840319号</t>
    <phoneticPr fontId="225" type="noConversion"/>
  </si>
  <si>
    <t>500112310002GB00011</t>
    <phoneticPr fontId="225" type="noConversion"/>
  </si>
  <si>
    <t>2071年6月21日止</t>
    <phoneticPr fontId="225" type="noConversion"/>
  </si>
  <si>
    <t>《建设用地规划许可证》</t>
    <phoneticPr fontId="225" type="noConversion"/>
  </si>
  <si>
    <t>核发机关</t>
    <phoneticPr fontId="225" type="noConversion"/>
  </si>
  <si>
    <t>重庆两江新区规划和自然资源局</t>
    <phoneticPr fontId="225" type="noConversion"/>
  </si>
  <si>
    <t>地字第500141202200016号</t>
    <phoneticPr fontId="225" type="noConversion"/>
  </si>
  <si>
    <t>用地单位</t>
    <phoneticPr fontId="225" type="noConversion"/>
  </si>
  <si>
    <t>项目名称</t>
    <phoneticPr fontId="225" type="noConversion"/>
  </si>
  <si>
    <t>两江新区悦来组团Q组分区Q03-1、Q03-2、Q16-2、Q17-1地块</t>
    <phoneticPr fontId="225" type="noConversion"/>
  </si>
  <si>
    <t>用地位置</t>
    <phoneticPr fontId="225" type="noConversion"/>
  </si>
  <si>
    <t>用地面积</t>
    <phoneticPr fontId="225" type="noConversion"/>
  </si>
  <si>
    <t>建设规模</t>
    <phoneticPr fontId="225" type="noConversion"/>
  </si>
  <si>
    <t>不得大于227234.03（总计容建筑面积）</t>
    <phoneticPr fontId="225" type="noConversion"/>
  </si>
  <si>
    <t>悦来组团Q组分区Q03-1地块</t>
    <phoneticPr fontId="225" type="noConversion"/>
  </si>
  <si>
    <t>用地性质</t>
    <phoneticPr fontId="225" type="noConversion"/>
  </si>
  <si>
    <t>R1-一类居住用地</t>
    <phoneticPr fontId="225" type="noConversion"/>
  </si>
  <si>
    <t>建设用地面积</t>
    <phoneticPr fontId="225" type="noConversion"/>
  </si>
  <si>
    <t>计容建筑面积</t>
    <phoneticPr fontId="225" type="noConversion"/>
  </si>
  <si>
    <t>容积率</t>
    <phoneticPr fontId="225" type="noConversion"/>
  </si>
  <si>
    <t>不得大于1.2</t>
    <phoneticPr fontId="225" type="noConversion"/>
  </si>
  <si>
    <t>不得大于39627.72</t>
    <phoneticPr fontId="225" type="noConversion"/>
  </si>
  <si>
    <t>建筑密度</t>
    <phoneticPr fontId="225" type="noConversion"/>
  </si>
  <si>
    <t>不得大于40%</t>
    <phoneticPr fontId="225" type="noConversion"/>
  </si>
  <si>
    <t>强制性建筑限高</t>
    <phoneticPr fontId="225" type="noConversion"/>
  </si>
  <si>
    <t>不大于20米</t>
    <phoneticPr fontId="225" type="noConversion"/>
  </si>
  <si>
    <t>地块</t>
    <phoneticPr fontId="225" type="noConversion"/>
  </si>
  <si>
    <t>悦来组团Q组分区Q03-2地块</t>
    <phoneticPr fontId="225" type="noConversion"/>
  </si>
  <si>
    <t>不得大于55317.41</t>
    <phoneticPr fontId="225" type="noConversion"/>
  </si>
  <si>
    <t>悦来组团Q组分区Q16-2地块</t>
    <phoneticPr fontId="225" type="noConversion"/>
  </si>
  <si>
    <t>R2-二类居住用地</t>
    <phoneticPr fontId="225" type="noConversion"/>
  </si>
  <si>
    <t>不得大于104673.75</t>
    <phoneticPr fontId="225" type="noConversion"/>
  </si>
  <si>
    <t>不得大于1.5</t>
    <phoneticPr fontId="225" type="noConversion"/>
  </si>
  <si>
    <t>不得大于35%</t>
    <phoneticPr fontId="225" type="noConversion"/>
  </si>
  <si>
    <t>不得大于30米</t>
    <phoneticPr fontId="225" type="noConversion"/>
  </si>
  <si>
    <t>悦来组团Q组分区Q17-1地块</t>
    <phoneticPr fontId="225" type="noConversion"/>
  </si>
  <si>
    <t>不得大于27615.15</t>
    <phoneticPr fontId="225" type="noConversion"/>
  </si>
  <si>
    <t>《建设工程规划许可证》</t>
    <phoneticPr fontId="225" type="noConversion"/>
  </si>
  <si>
    <t>建设单位</t>
    <phoneticPr fontId="225" type="noConversion"/>
  </si>
  <si>
    <t>建设项目名称</t>
    <phoneticPr fontId="225" type="noConversion"/>
  </si>
  <si>
    <t>建设位置</t>
    <phoneticPr fontId="225" type="noConversion"/>
  </si>
  <si>
    <t>两江新区悦来组团Q组分区Q09-1地块</t>
  </si>
  <si>
    <t>两江新区悦来组团Q组分区Q09-1地块</t>
    <phoneticPr fontId="225" type="noConversion"/>
  </si>
  <si>
    <t>两江新区悦来组团Q组分区Q08-1地块</t>
    <phoneticPr fontId="225" type="noConversion"/>
  </si>
  <si>
    <t>证号</t>
    <phoneticPr fontId="225" type="noConversion"/>
  </si>
  <si>
    <t>建字第500141202100200号</t>
    <phoneticPr fontId="225" type="noConversion"/>
  </si>
  <si>
    <t>建字第500141202100230号</t>
    <phoneticPr fontId="225" type="noConversion"/>
  </si>
  <si>
    <t>《国有建设用地使用权出让合同》</t>
    <phoneticPr fontId="225" type="noConversion"/>
  </si>
  <si>
    <t>电子监管号</t>
    <phoneticPr fontId="225" type="noConversion"/>
  </si>
  <si>
    <t>5001122021B00935</t>
    <phoneticPr fontId="225" type="noConversion"/>
  </si>
  <si>
    <t>合同编号</t>
    <phoneticPr fontId="225" type="noConversion"/>
  </si>
  <si>
    <t>渝地（2021）合字（两江）第131号</t>
    <phoneticPr fontId="225" type="noConversion"/>
  </si>
  <si>
    <t>出让人</t>
    <phoneticPr fontId="225" type="noConversion"/>
  </si>
  <si>
    <t>受让人</t>
    <phoneticPr fontId="225" type="noConversion"/>
  </si>
  <si>
    <t>宗地编号</t>
    <phoneticPr fontId="225" type="noConversion"/>
  </si>
  <si>
    <t>LJXQ-5-36</t>
    <phoneticPr fontId="225" type="noConversion"/>
  </si>
  <si>
    <t>出让宗地面积</t>
    <phoneticPr fontId="225" type="noConversion"/>
  </si>
  <si>
    <t>坐落</t>
    <phoneticPr fontId="225" type="noConversion"/>
  </si>
  <si>
    <t>宗地用途</t>
    <phoneticPr fontId="225" type="noConversion"/>
  </si>
  <si>
    <t>一类居住用地、二类居住用地</t>
    <phoneticPr fontId="225" type="noConversion"/>
  </si>
  <si>
    <t>交付条件</t>
    <phoneticPr fontId="225" type="noConversion"/>
  </si>
  <si>
    <t>现状土地条件</t>
    <phoneticPr fontId="225" type="noConversion"/>
  </si>
  <si>
    <t>出让年期</t>
    <phoneticPr fontId="225" type="noConversion"/>
  </si>
  <si>
    <t>出让价款</t>
    <phoneticPr fontId="225" type="noConversion"/>
  </si>
  <si>
    <t>开竣工</t>
    <phoneticPr fontId="225" type="noConversion"/>
  </si>
  <si>
    <t>交地后9个月内开工、在开工后3年内竣工</t>
    <phoneticPr fontId="225" type="noConversion"/>
  </si>
  <si>
    <t>交地时间</t>
    <phoneticPr fontId="225" type="noConversion"/>
  </si>
  <si>
    <t>签订出让合同并交清土地出让价款后5个工作日内交地</t>
    <phoneticPr fontId="225" type="noConversion"/>
  </si>
  <si>
    <t>住宅50年</t>
    <phoneticPr fontId="225" type="noConversion"/>
  </si>
  <si>
    <t>Q03-1</t>
  </si>
  <si>
    <t>Q03-2</t>
  </si>
  <si>
    <t>Q16-2</t>
  </si>
  <si>
    <t>Q17-1</t>
  </si>
  <si>
    <t>建筑总面积（住宅）</t>
    <phoneticPr fontId="225" type="noConversion"/>
  </si>
  <si>
    <t>地下空间</t>
    <phoneticPr fontId="225" type="noConversion"/>
  </si>
  <si>
    <t>补缴</t>
    <phoneticPr fontId="225" type="noConversion"/>
  </si>
  <si>
    <t>签订日期</t>
    <phoneticPr fontId="225" type="noConversion"/>
  </si>
  <si>
    <t>设计参数（经济指标参数）</t>
  </si>
  <si>
    <t>项目内容</t>
  </si>
  <si>
    <t>单位</t>
  </si>
  <si>
    <t>数量</t>
  </si>
  <si>
    <t>备注</t>
  </si>
  <si>
    <t>总用地面积</t>
  </si>
  <si>
    <t>㎡</t>
  </si>
  <si>
    <t>总建筑面积</t>
  </si>
  <si>
    <t>计入容积率建筑面积</t>
  </si>
  <si>
    <t>其中：</t>
  </si>
  <si>
    <t>三叠拼（141/138/135)</t>
  </si>
  <si>
    <t>T2洋房（140）</t>
  </si>
  <si>
    <t>二、三叠(143)</t>
  </si>
  <si>
    <t>T4洋房(99)</t>
  </si>
  <si>
    <t>T2洋房(99)</t>
  </si>
  <si>
    <t>T2洋房(115)</t>
  </si>
  <si>
    <t>三叠(143/140/131)</t>
  </si>
  <si>
    <t>物业管理用房</t>
  </si>
  <si>
    <t>社区服务用房</t>
  </si>
  <si>
    <t>门卫房/电梯/入口大堂</t>
  </si>
  <si>
    <t>消控室</t>
  </si>
  <si>
    <t>公厕/井道</t>
  </si>
  <si>
    <t>不计入容积率建筑面积</t>
  </si>
  <si>
    <t>架空投影面积</t>
  </si>
  <si>
    <t>地下室建筑面积</t>
  </si>
  <si>
    <t>其他不计容面积</t>
  </si>
  <si>
    <t>设备用房</t>
  </si>
  <si>
    <t>建筑占地面积</t>
  </si>
  <si>
    <t>绿地面积</t>
  </si>
  <si>
    <t>绿地率</t>
  </si>
  <si>
    <t>手写</t>
  </si>
  <si>
    <t>总户数</t>
  </si>
  <si>
    <t>户</t>
  </si>
  <si>
    <t>机动车停车位</t>
  </si>
  <si>
    <t>辆</t>
  </si>
  <si>
    <t>地上机动车停车位</t>
  </si>
  <si>
    <t>地下机动车停车位</t>
  </si>
  <si>
    <t>非机动车停车位</t>
  </si>
  <si>
    <t>销售参数</t>
  </si>
  <si>
    <t>可售面积</t>
  </si>
  <si>
    <t>t2叠拼</t>
  </si>
  <si>
    <t>T2洋房（99）</t>
  </si>
  <si>
    <t>T4洋房（99）</t>
  </si>
  <si>
    <t>车位</t>
  </si>
  <si>
    <t>其他</t>
  </si>
  <si>
    <t>均价</t>
  </si>
  <si>
    <t>住宅（高层）</t>
  </si>
  <si>
    <t>办公（公寓）</t>
  </si>
  <si>
    <t>开发参数</t>
  </si>
  <si>
    <t>分期描术</t>
  </si>
  <si>
    <t>其他参数：</t>
  </si>
  <si>
    <t>5001122021B00977</t>
    <phoneticPr fontId="225" type="noConversion"/>
  </si>
  <si>
    <t>渝地（2021）合字（两江）第133号</t>
    <phoneticPr fontId="225" type="noConversion"/>
  </si>
  <si>
    <t>LJXQ-5-38</t>
    <phoneticPr fontId="225" type="noConversion"/>
  </si>
  <si>
    <t>两江新区悦来组团Q组分区Q02-1、Q04-1、Q08-1、Q09-1地块</t>
    <phoneticPr fontId="225" type="noConversion"/>
  </si>
  <si>
    <t>Q02-1</t>
    <phoneticPr fontId="225" type="noConversion"/>
  </si>
  <si>
    <t>Q04-1</t>
    <phoneticPr fontId="225" type="noConversion"/>
  </si>
  <si>
    <t>Q08-1</t>
    <phoneticPr fontId="225" type="noConversion"/>
  </si>
  <si>
    <t>Q09-1</t>
    <phoneticPr fontId="225" type="noConversion"/>
  </si>
  <si>
    <t>《商品房预售（预租）许可证》</t>
    <phoneticPr fontId="225" type="noConversion"/>
  </si>
  <si>
    <t>渝住建委（2021）预字第（1937）号</t>
    <phoneticPr fontId="225" type="noConversion"/>
  </si>
  <si>
    <t>发证机关</t>
    <phoneticPr fontId="225" type="noConversion"/>
  </si>
  <si>
    <t>重庆市住房和城乡建设委员会</t>
    <phoneticPr fontId="225" type="noConversion"/>
  </si>
  <si>
    <t>规划批准的项目名称</t>
    <phoneticPr fontId="225" type="noConversion"/>
  </si>
  <si>
    <t>幢号</t>
    <phoneticPr fontId="225" type="noConversion"/>
  </si>
  <si>
    <t>8、10</t>
    <phoneticPr fontId="225" type="noConversion"/>
  </si>
  <si>
    <t>渝住建委（2022）预字第（601）号</t>
    <phoneticPr fontId="225" type="noConversion"/>
  </si>
  <si>
    <t>渝住建委（2022）预字第（373）号</t>
    <phoneticPr fontId="225" type="noConversion"/>
  </si>
  <si>
    <t>比较法-住宅、综合</t>
  </si>
  <si>
    <t>剩余法-待开发</t>
  </si>
  <si>
    <t>项目局部</t>
  </si>
  <si>
    <t>土地</t>
  </si>
  <si>
    <t>是</t>
  </si>
  <si>
    <t>土地</t>
    <phoneticPr fontId="225" type="noConversion"/>
  </si>
  <si>
    <t>建面</t>
    <phoneticPr fontId="225" type="noConversion"/>
  </si>
  <si>
    <t>商业</t>
    <phoneticPr fontId="225" type="noConversion"/>
  </si>
  <si>
    <t>Q11-1</t>
    <phoneticPr fontId="225" type="noConversion"/>
  </si>
  <si>
    <t>Q13-1</t>
    <phoneticPr fontId="225" type="noConversion"/>
  </si>
  <si>
    <t>Q13-4</t>
    <phoneticPr fontId="225" type="noConversion"/>
  </si>
  <si>
    <t>Q26-1</t>
    <phoneticPr fontId="225" type="noConversion"/>
  </si>
  <si>
    <t>Q26-3</t>
    <phoneticPr fontId="225" type="noConversion"/>
  </si>
  <si>
    <r>
      <t>Q10-2</t>
    </r>
    <r>
      <rPr>
        <sz val="11"/>
        <color theme="1"/>
        <rFont val="宋体"/>
        <family val="2"/>
        <charset val="134"/>
        <scheme val="minor"/>
      </rPr>
      <t/>
    </r>
  </si>
  <si>
    <t>Q10-1</t>
    <phoneticPr fontId="225" type="noConversion"/>
  </si>
  <si>
    <t xml:space="preserve"> </t>
    <phoneticPr fontId="225" type="noConversion"/>
  </si>
  <si>
    <t>时间</t>
  </si>
  <si>
    <t>成交套数(套)</t>
  </si>
  <si>
    <t>成交面积(㎡)</t>
  </si>
  <si>
    <t>成交价格(元/㎡)</t>
  </si>
  <si>
    <t>成交金额(万元)</t>
  </si>
  <si>
    <t>批准上市套数(套)</t>
  </si>
  <si>
    <t>批准上市面积(㎡)</t>
  </si>
  <si>
    <t>当页汇总</t>
  </si>
  <si>
    <t>2023-03</t>
  </si>
  <si>
    <t>2023-02</t>
  </si>
  <si>
    <t>2023-01</t>
  </si>
  <si>
    <t>2022-12</t>
  </si>
  <si>
    <t>2022-11</t>
  </si>
  <si>
    <t>2022-10</t>
  </si>
  <si>
    <t>2022-09</t>
  </si>
  <si>
    <t>2022-08</t>
  </si>
  <si>
    <t>2022-07</t>
  </si>
  <si>
    <t>2022-06</t>
  </si>
  <si>
    <t>2022-05</t>
  </si>
  <si>
    <t>2022-04</t>
  </si>
  <si>
    <t>中国铁建山语桃源</t>
    <phoneticPr fontId="225" type="noConversion"/>
  </si>
  <si>
    <t>花园洋房</t>
    <phoneticPr fontId="225" type="noConversion"/>
  </si>
  <si>
    <t>车库</t>
    <phoneticPr fontId="225" type="noConversion"/>
  </si>
  <si>
    <t>个均</t>
    <phoneticPr fontId="225" type="noConversion"/>
  </si>
  <si>
    <t>万科城市花园</t>
    <phoneticPr fontId="225" type="noConversion"/>
  </si>
  <si>
    <t>2022-03</t>
  </si>
  <si>
    <t>2022-02</t>
  </si>
  <si>
    <t>2022-01</t>
  </si>
  <si>
    <t>普通住宅</t>
    <phoneticPr fontId="225" type="noConversion"/>
  </si>
  <si>
    <t>车库</t>
    <phoneticPr fontId="225" type="noConversion"/>
  </si>
  <si>
    <t>东原月印万川</t>
    <phoneticPr fontId="225" type="noConversion"/>
  </si>
  <si>
    <t xml:space="preserve">中交拾园雅集 </t>
    <phoneticPr fontId="225" type="noConversion"/>
  </si>
  <si>
    <t>旭辉·铂宸中央</t>
    <phoneticPr fontId="225" type="noConversion"/>
  </si>
  <si>
    <t>弘阳昕悦棠</t>
    <phoneticPr fontId="225" type="noConversion"/>
  </si>
  <si>
    <t>2021-10</t>
  </si>
  <si>
    <t>2021-07</t>
  </si>
  <si>
    <t>2021-06</t>
  </si>
  <si>
    <t>2021-05</t>
  </si>
  <si>
    <t>2021-04</t>
  </si>
  <si>
    <t>2021-03</t>
  </si>
  <si>
    <t>2021-02</t>
  </si>
  <si>
    <t>2021-01</t>
  </si>
  <si>
    <t>2020-12</t>
  </si>
  <si>
    <t>2020-11</t>
  </si>
  <si>
    <t>2020-10</t>
  </si>
  <si>
    <t>2021-08</t>
  </si>
  <si>
    <t>荣盛鹿山府</t>
    <phoneticPr fontId="225" type="noConversion"/>
  </si>
  <si>
    <t>2021-11</t>
  </si>
  <si>
    <t>2021-09</t>
  </si>
  <si>
    <t>2021-12</t>
  </si>
  <si>
    <t>重庆中央公园悦府</t>
    <phoneticPr fontId="225" type="noConversion"/>
  </si>
  <si>
    <t>正常</t>
  </si>
  <si>
    <t>地上</t>
  </si>
  <si>
    <t>地下</t>
  </si>
  <si>
    <t>楼面地价</t>
  </si>
  <si>
    <t>较好</t>
  </si>
  <si>
    <t>一般</t>
  </si>
  <si>
    <t>住宅、商业</t>
  </si>
  <si>
    <t>住宅、商业</t>
    <phoneticPr fontId="27" type="noConversion"/>
  </si>
  <si>
    <t>住宅</t>
    <phoneticPr fontId="8" type="noConversion"/>
  </si>
  <si>
    <t>商业</t>
    <phoneticPr fontId="8" type="noConversion"/>
  </si>
  <si>
    <t>地下车库</t>
  </si>
  <si>
    <t>地下车库</t>
    <phoneticPr fontId="8" type="noConversion"/>
  </si>
  <si>
    <t>地上楼面价</t>
    <phoneticPr fontId="10" type="noConversion"/>
  </si>
  <si>
    <t>重庆市监测指标情况一览表</t>
  </si>
  <si>
    <t>水平值</t>
  </si>
  <si>
    <t>环比增长率</t>
  </si>
  <si>
    <t>指数</t>
  </si>
  <si>
    <t>两江新区悦来组团Q分区Q16-2地块</t>
    <phoneticPr fontId="225" type="noConversion"/>
  </si>
  <si>
    <t>两江新区悦来组团Q分区Q17-1地块</t>
    <phoneticPr fontId="225" type="noConversion"/>
  </si>
  <si>
    <t>售价</t>
  </si>
  <si>
    <t>2023年均</t>
    <phoneticPr fontId="225" type="noConversion"/>
  </si>
  <si>
    <t>住宅</t>
    <phoneticPr fontId="22" type="noConversion"/>
  </si>
  <si>
    <t>多层</t>
  </si>
  <si>
    <t>多层</t>
    <phoneticPr fontId="22" type="noConversion"/>
  </si>
  <si>
    <t>小高层</t>
  </si>
  <si>
    <t>小高层</t>
    <phoneticPr fontId="22" type="noConversion"/>
  </si>
  <si>
    <t>钢混</t>
  </si>
  <si>
    <t>钢混</t>
    <phoneticPr fontId="22" type="noConversion"/>
  </si>
  <si>
    <t>中档</t>
  </si>
  <si>
    <t>中档</t>
    <phoneticPr fontId="22" type="noConversion"/>
  </si>
  <si>
    <t>精装修</t>
  </si>
  <si>
    <t>精装修</t>
    <phoneticPr fontId="22" type="noConversion"/>
  </si>
  <si>
    <t>专业</t>
  </si>
  <si>
    <t>专业</t>
    <phoneticPr fontId="22" type="noConversion"/>
  </si>
  <si>
    <t>六通</t>
  </si>
  <si>
    <t>六通</t>
    <phoneticPr fontId="22" type="noConversion"/>
  </si>
  <si>
    <t>平层</t>
  </si>
  <si>
    <t>平层</t>
    <phoneticPr fontId="22" type="noConversion"/>
  </si>
  <si>
    <t>精装</t>
  </si>
  <si>
    <t>精装</t>
    <phoneticPr fontId="22" type="noConversion"/>
  </si>
  <si>
    <t>简装</t>
    <phoneticPr fontId="22" type="noConversion"/>
  </si>
  <si>
    <t>毛坯</t>
    <phoneticPr fontId="22" type="noConversion"/>
  </si>
  <si>
    <t>土地（套用方法）</t>
  </si>
  <si>
    <t>不动产收益法</t>
  </si>
  <si>
    <t>元/车位</t>
  </si>
  <si>
    <t>地下车库</t>
    <phoneticPr fontId="28" type="noConversion"/>
  </si>
  <si>
    <t>专业</t>
    <phoneticPr fontId="28" type="noConversion"/>
  </si>
  <si>
    <t>普通</t>
  </si>
  <si>
    <t>普通</t>
    <phoneticPr fontId="28" type="noConversion"/>
  </si>
  <si>
    <t>是</t>
    <phoneticPr fontId="28" type="noConversion"/>
  </si>
  <si>
    <t>精装修</t>
    <phoneticPr fontId="28" type="noConversion"/>
  </si>
  <si>
    <t>1:1.17</t>
    <phoneticPr fontId="28" type="noConversion"/>
  </si>
  <si>
    <t>1:1.51</t>
    <phoneticPr fontId="28" type="noConversion"/>
  </si>
  <si>
    <t>各宗地面积</t>
    <phoneticPr fontId="27" type="noConversion"/>
  </si>
  <si>
    <r>
      <t xml:space="preserve">21929.31 </t>
    </r>
    <r>
      <rPr>
        <sz val="11"/>
        <rFont val="宋体"/>
        <family val="3"/>
        <charset val="134"/>
      </rPr>
      <t>至</t>
    </r>
    <r>
      <rPr>
        <sz val="11"/>
        <rFont val="Arial"/>
        <family val="2"/>
      </rPr>
      <t>45853.9</t>
    </r>
    <phoneticPr fontId="27" type="noConversion"/>
  </si>
  <si>
    <r>
      <t xml:space="preserve">21705.67 </t>
    </r>
    <r>
      <rPr>
        <sz val="11"/>
        <rFont val="宋体"/>
        <family val="3"/>
        <charset val="134"/>
      </rPr>
      <t>至</t>
    </r>
    <r>
      <rPr>
        <sz val="11"/>
        <rFont val="Arial"/>
        <family val="2"/>
      </rPr>
      <t>56666.3</t>
    </r>
    <phoneticPr fontId="27" type="noConversion"/>
  </si>
  <si>
    <r>
      <t xml:space="preserve">9290 </t>
    </r>
    <r>
      <rPr>
        <sz val="11"/>
        <rFont val="宋体"/>
        <family val="3"/>
        <charset val="134"/>
      </rPr>
      <t>至</t>
    </r>
    <r>
      <rPr>
        <sz val="11"/>
        <rFont val="Arial"/>
        <family val="2"/>
      </rPr>
      <t>39908</t>
    </r>
    <phoneticPr fontId="27" type="noConversion"/>
  </si>
  <si>
    <t>较规则</t>
    <phoneticPr fontId="27" type="noConversion"/>
  </si>
  <si>
    <t>较不规则</t>
  </si>
  <si>
    <t>较不规则</t>
    <phoneticPr fontId="27" type="noConversion"/>
  </si>
  <si>
    <t>六通一平</t>
  </si>
  <si>
    <t>较好</t>
    <phoneticPr fontId="27" type="noConversion"/>
  </si>
  <si>
    <t>六通一平</t>
    <phoneticPr fontId="27" type="noConversion"/>
  </si>
  <si>
    <r>
      <t xml:space="preserve">18410.1 </t>
    </r>
    <r>
      <rPr>
        <sz val="11"/>
        <rFont val="宋体"/>
        <family val="3"/>
        <charset val="134"/>
      </rPr>
      <t>至</t>
    </r>
    <r>
      <rPr>
        <sz val="11"/>
        <rFont val="Arial"/>
        <family val="2"/>
      </rPr>
      <t>69782.5</t>
    </r>
    <phoneticPr fontId="27" type="noConversion"/>
  </si>
  <si>
    <t>中信信托有限责任公司</t>
    <phoneticPr fontId="7" type="noConversion"/>
  </si>
  <si>
    <t>抵押价格</t>
  </si>
  <si>
    <t>其他：</t>
  </si>
  <si>
    <t>企业</t>
  </si>
  <si>
    <t>重庆市</t>
    <phoneticPr fontId="7" type="noConversion"/>
  </si>
  <si>
    <t>住宅、商业及地下车库</t>
    <phoneticPr fontId="7" type="noConversion"/>
  </si>
  <si>
    <t>不一致</t>
  </si>
  <si>
    <t>符合</t>
  </si>
  <si>
    <t>否</t>
  </si>
  <si>
    <t>居住项目</t>
  </si>
  <si>
    <t>无</t>
  </si>
  <si>
    <t>王鹏</t>
  </si>
  <si>
    <t>郑燚</t>
  </si>
  <si>
    <t>省会市名称</t>
  </si>
  <si>
    <t>建筑型式</t>
  </si>
  <si>
    <t>说明</t>
  </si>
  <si>
    <t>高层</t>
  </si>
  <si>
    <t>重庆</t>
  </si>
  <si>
    <r>
      <rPr>
        <sz val="10"/>
        <rFont val="宋体"/>
        <family val="3"/>
        <charset val="134"/>
      </rPr>
      <t>备注：</t>
    </r>
    <r>
      <rPr>
        <sz val="10"/>
        <rFont val="Arial"/>
        <family val="2"/>
      </rPr>
      <t xml:space="preserve">1. </t>
    </r>
    <r>
      <rPr>
        <sz val="10"/>
        <rFont val="宋体"/>
        <family val="3"/>
        <charset val="134"/>
      </rPr>
      <t xml:space="preserve">本单方造价综合指标的多层为砖混结构，小高层为框架结构，高层为框剪结构。
</t>
    </r>
    <r>
      <rPr>
        <sz val="10"/>
        <rFont val="Arial"/>
        <family val="2"/>
      </rPr>
      <t>2.</t>
    </r>
    <r>
      <rPr>
        <sz val="10"/>
        <rFont val="宋体"/>
        <family val="3"/>
        <charset val="134"/>
      </rPr>
      <t xml:space="preserve">本单方造价综合指标包含了建筑物基础部分，基础形式综合考虑，不包括平基土石方、水电安装、二次精装修及小区或建筑周边环境等内容。
</t>
    </r>
    <r>
      <rPr>
        <sz val="10"/>
        <rFont val="Arial"/>
        <family val="2"/>
      </rPr>
      <t>3.</t>
    </r>
    <r>
      <rPr>
        <sz val="10"/>
        <rFont val="宋体"/>
        <family val="3"/>
        <charset val="134"/>
      </rPr>
      <t>本单方造价综合指标的参考范围为渝中区、江北区、沙坪坝区、南岸区、九龙坡区、大渡口区、北碚区、渝北区、巴南区、两江新区、经开区、高新区。</t>
    </r>
    <phoneticPr fontId="4" type="noConversion"/>
  </si>
  <si>
    <r>
      <t xml:space="preserve">http://www.cq.gov.cn/index/detail.html?policyId=185
</t>
    </r>
    <r>
      <rPr>
        <sz val="11"/>
        <color indexed="8"/>
        <rFont val="宋体"/>
        <family val="3"/>
        <charset val="134"/>
      </rPr>
      <t>《重庆市人民政府关于城市建设配套费征收标准的通知》</t>
    </r>
    <r>
      <rPr>
        <sz val="11"/>
        <color indexed="8"/>
        <rFont val="Arial"/>
        <family val="2"/>
      </rPr>
      <t>[</t>
    </r>
    <r>
      <rPr>
        <sz val="11"/>
        <color indexed="8"/>
        <rFont val="宋体"/>
        <family val="3"/>
        <charset val="134"/>
      </rPr>
      <t>渝府发</t>
    </r>
    <r>
      <rPr>
        <sz val="11"/>
        <color indexed="8"/>
        <rFont val="Arial"/>
        <family val="2"/>
      </rPr>
      <t>[2015]53</t>
    </r>
    <r>
      <rPr>
        <sz val="11"/>
        <color indexed="8"/>
        <rFont val="宋体"/>
        <family val="3"/>
        <charset val="134"/>
      </rPr>
      <t>号</t>
    </r>
    <r>
      <rPr>
        <sz val="11"/>
        <color indexed="8"/>
        <rFont val="Arial"/>
        <family val="2"/>
      </rPr>
      <t>]</t>
    </r>
    <phoneticPr fontId="4" type="noConversion"/>
  </si>
  <si>
    <t>https://www.64365.com/zs/952819.aspx</t>
    <phoneticPr fontId="4" type="noConversion"/>
  </si>
  <si>
    <t xml:space="preserve"> </t>
    <phoneticPr fontId="225" type="noConversion"/>
  </si>
  <si>
    <t>https://ghzrzyj.cq.gov.cn/zwxx_186/tzgg/202201/t20220121_10324769.html</t>
    <phoneticPr fontId="225" type="noConversion"/>
  </si>
  <si>
    <t>https://ghzrzyj.cq.gov.cn/zwgk_186/fdzdgknr/gggs/dzkc/202212/t20221226_11418471.html</t>
    <phoneticPr fontId="225" type="noConversion"/>
  </si>
  <si>
    <t>http://www.cq.gov.cn/zwgk/zfxxgkml/wlzcxx/qyjf/wqszfbm/201608/t20160813_8805708.html</t>
    <phoneticPr fontId="225" type="noConversion"/>
  </si>
  <si>
    <r>
      <t xml:space="preserve">《重庆市国有建设用地使用权宗地地价确定规则》的通知 </t>
    </r>
    <r>
      <rPr>
        <sz val="11"/>
        <color theme="1"/>
        <rFont val="宋体"/>
        <family val="3"/>
        <charset val="134"/>
        <scheme val="minor"/>
      </rPr>
      <t xml:space="preserve">  </t>
    </r>
    <r>
      <rPr>
        <sz val="11"/>
        <color theme="1"/>
        <rFont val="宋体"/>
        <family val="3"/>
        <charset val="134"/>
        <scheme val="minor"/>
      </rPr>
      <t>渝国土房管规发〔2016〕6号</t>
    </r>
    <phoneticPr fontId="225" type="noConversion"/>
  </si>
  <si>
    <t>毛坯</t>
  </si>
  <si>
    <t>不动产收益法 (2)</t>
  </si>
  <si>
    <r>
      <t>不动产收益法</t>
    </r>
    <r>
      <rPr>
        <sz val="11"/>
        <color theme="1"/>
        <rFont val="Arial"/>
        <family val="2"/>
      </rPr>
      <t xml:space="preserve"> (2)</t>
    </r>
  </si>
  <si>
    <t>两江新区悦来组团Q分区Q14-1、Q14-2、Q26-6、Q28-1、Q29-2地块</t>
    <phoneticPr fontId="225" type="noConversion"/>
  </si>
  <si>
    <t xml:space="preserve"> 两路</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</si>
</sst>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14">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2"/>
      <color theme="1"/>
      <name val="宋体"/>
      <family val="2"/>
      <scheme val="minor"/>
    </font>
    <font>
      <sz val="10.5"/>
      <color theme="1"/>
      <name val="宋体"/>
      <family val="2"/>
      <scheme val="minor"/>
    </font>
    <font>
      <b/>
      <sz val="10.5"/>
      <color theme="1"/>
      <name val="宋体"/>
      <family val="3"/>
      <charset val="134"/>
      <scheme val="minor"/>
    </font>
    <font>
      <sz val="10.5"/>
      <color theme="1"/>
      <name val="华文细黑"/>
      <family val="3"/>
      <charset val="134"/>
    </font>
    <font>
      <b/>
      <sz val="10.5"/>
      <color theme="1"/>
      <name val="华文细黑"/>
      <family val="3"/>
      <charset val="134"/>
    </font>
    <font>
      <i/>
      <sz val="10.5"/>
      <color theme="1"/>
      <name val="华文细黑"/>
      <family val="3"/>
      <charset val="134"/>
    </font>
    <font>
      <b/>
      <sz val="10"/>
      <name val="宋体"/>
      <family val="3"/>
      <charset val="134"/>
      <scheme val="minor"/>
    </font>
    <font>
      <b/>
      <sz val="10"/>
      <color rgb="FFFF0000"/>
      <name val="宋体"/>
      <family val="3"/>
      <charset val="134"/>
      <scheme val="minor"/>
    </font>
    <font>
      <b/>
      <sz val="11"/>
      <name val="宋体"/>
      <family val="3"/>
      <charset val="134"/>
      <scheme val="minor"/>
    </font>
    <font>
      <sz val="10"/>
      <name val="宋体"/>
      <family val="3"/>
      <charset val="134"/>
      <scheme val="minor"/>
    </font>
    <font>
      <sz val="10"/>
      <color indexed="10"/>
      <name val="宋体"/>
      <family val="3"/>
      <charset val="134"/>
      <scheme val="minor"/>
    </font>
    <font>
      <sz val="12"/>
      <color indexed="8"/>
      <name val="宋体"/>
      <family val="3"/>
      <charset val="134"/>
    </font>
    <font>
      <sz val="11"/>
      <color theme="1"/>
      <name val="华文细黑"/>
      <family val="3"/>
      <charset val="134"/>
    </font>
    <font>
      <u/>
      <sz val="11"/>
      <color theme="10"/>
      <name val="宋体"/>
      <family val="3"/>
      <charset val="134"/>
      <scheme val="minor"/>
    </font>
  </fonts>
  <fills count="3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9" tint="0.79989013336588644"/>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5"/>
        <bgColor indexed="64"/>
      </patternFill>
    </fill>
    <fill>
      <patternFill patternType="solid">
        <fgColor theme="3" tint="0.79998168889431442"/>
        <bgColor indexed="64"/>
      </patternFill>
    </fill>
    <fill>
      <patternFill patternType="solid">
        <fgColor theme="5"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3" fillId="0" borderId="0"/>
    <xf numFmtId="0" fontId="142" fillId="0" borderId="0">
      <alignment vertical="center"/>
    </xf>
    <xf numFmtId="0" fontId="142" fillId="0" borderId="0"/>
    <xf numFmtId="0" fontId="142" fillId="0" borderId="0">
      <alignment vertical="center"/>
    </xf>
    <xf numFmtId="0" fontId="3" fillId="0" borderId="0">
      <alignment vertical="center"/>
    </xf>
    <xf numFmtId="9" fontId="33" fillId="0" borderId="0" applyFont="0" applyFill="0" applyBorder="0" applyAlignment="0" applyProtection="0">
      <alignment vertical="center"/>
    </xf>
    <xf numFmtId="0" fontId="142" fillId="0" borderId="0">
      <alignment vertical="center"/>
    </xf>
    <xf numFmtId="0" fontId="2" fillId="0" borderId="0">
      <alignment vertical="center"/>
    </xf>
    <xf numFmtId="0" fontId="251" fillId="0" borderId="0"/>
    <xf numFmtId="0" fontId="2" fillId="0" borderId="0">
      <alignment vertical="center"/>
    </xf>
    <xf numFmtId="9" fontId="280" fillId="0" borderId="0" applyFont="0" applyFill="0" applyBorder="0" applyAlignment="0" applyProtection="0">
      <alignment vertical="center"/>
    </xf>
    <xf numFmtId="195" fontId="142" fillId="0" borderId="0">
      <alignment vertical="center"/>
    </xf>
    <xf numFmtId="0" fontId="300" fillId="0" borderId="0"/>
    <xf numFmtId="0" fontId="313" fillId="0" borderId="0" applyNumberFormat="0" applyFill="0" applyBorder="0" applyAlignment="0" applyProtection="0">
      <alignment vertical="center"/>
    </xf>
  </cellStyleXfs>
  <cellXfs count="4071">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43" fillId="5" borderId="31" xfId="3" applyFont="1" applyFill="1" applyBorder="1" applyProtection="1">
      <alignment vertical="center"/>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64" fillId="5" borderId="0" xfId="3" applyFont="1" applyFill="1" applyBorder="1" applyProtection="1">
      <alignment vertical="center"/>
    </xf>
    <xf numFmtId="0" fontId="165" fillId="5" borderId="0" xfId="3" applyFont="1" applyFill="1" applyProtection="1">
      <alignment vertical="center"/>
    </xf>
    <xf numFmtId="0" fontId="164" fillId="5" borderId="0" xfId="3" applyFont="1" applyFill="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162" fillId="5" borderId="21" xfId="3" applyFont="1" applyFill="1" applyBorder="1" applyAlignment="1" applyProtection="1">
      <alignment horizontal="left" vertical="center" wrapText="1"/>
    </xf>
    <xf numFmtId="0" fontId="40" fillId="5" borderId="0" xfId="3" applyFont="1" applyFill="1" applyBorder="1" applyAlignment="1" applyProtection="1">
      <alignment vertical="center" wrapText="1"/>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0" fontId="75" fillId="8" borderId="8" xfId="0" applyFont="1" applyFill="1" applyBorder="1" applyAlignment="1" applyProtection="1">
      <alignment vertical="center" wrapText="1"/>
      <protection locked="0"/>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0" fontId="75" fillId="5" borderId="2" xfId="0"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2"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2" fillId="5" borderId="2" xfId="0" applyFont="1" applyFill="1" applyBorder="1" applyAlignment="1" applyProtection="1">
      <alignment horizontal="center" vertical="center" wrapText="1"/>
    </xf>
    <xf numFmtId="0" fontId="162" fillId="5" borderId="10" xfId="0" applyFont="1" applyFill="1" applyBorder="1" applyAlignment="1" applyProtection="1">
      <alignment horizontal="center" vertical="center" wrapText="1"/>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68"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2"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9"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8"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8"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8"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8" fillId="12" borderId="0" xfId="0" applyFont="1" applyFill="1" applyAlignment="1" applyProtection="1">
      <alignment horizontal="center" vertical="center"/>
      <protection locked="0"/>
    </xf>
    <xf numFmtId="180" fontId="18"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4"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4"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3"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4"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0" fillId="0" borderId="0" xfId="0" applyNumberFormat="1">
      <alignment vertical="center"/>
    </xf>
    <xf numFmtId="49" fontId="75" fillId="5" borderId="2" xfId="0" applyNumberFormat="1" applyFont="1" applyFill="1" applyBorder="1" applyAlignment="1" applyProtection="1">
      <alignment horizontal="center" vertical="center" wrapText="1"/>
    </xf>
    <xf numFmtId="0" fontId="200"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200"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1" fillId="5" borderId="11" xfId="0" applyFont="1" applyFill="1" applyBorder="1" applyAlignment="1" applyProtection="1">
      <alignment horizontal="left" vertical="center"/>
    </xf>
    <xf numFmtId="0" fontId="281" fillId="5" borderId="2" xfId="0" applyFont="1" applyFill="1" applyBorder="1" applyAlignment="1" applyProtection="1">
      <alignment horizontal="left" vertical="center"/>
    </xf>
    <xf numFmtId="0" fontId="281" fillId="5" borderId="12" xfId="0" applyFont="1" applyFill="1" applyBorder="1" applyAlignment="1" applyProtection="1">
      <alignment horizontal="left" vertical="center"/>
    </xf>
    <xf numFmtId="0" fontId="281" fillId="0" borderId="2" xfId="0" applyFont="1" applyBorder="1" applyAlignment="1" applyProtection="1">
      <alignment horizontal="left" vertical="center"/>
      <protection locked="0"/>
    </xf>
    <xf numFmtId="9" fontId="281" fillId="0" borderId="2" xfId="0" applyNumberFormat="1" applyFont="1" applyBorder="1" applyAlignment="1" applyProtection="1">
      <alignment horizontal="left" vertical="center"/>
      <protection locked="0"/>
    </xf>
    <xf numFmtId="0" fontId="281" fillId="5" borderId="11" xfId="0" applyFont="1" applyFill="1" applyBorder="1" applyAlignment="1" applyProtection="1">
      <alignment horizontal="left" vertical="center"/>
      <protection locked="0"/>
    </xf>
    <xf numFmtId="0" fontId="281" fillId="5" borderId="31" xfId="0" applyFont="1" applyFill="1" applyBorder="1" applyAlignment="1" applyProtection="1">
      <alignment horizontal="left" vertical="center"/>
      <protection locked="0"/>
    </xf>
    <xf numFmtId="0" fontId="281" fillId="5" borderId="0" xfId="0" applyFont="1" applyFill="1" applyBorder="1" applyAlignment="1" applyProtection="1">
      <alignment horizontal="left" vertical="center"/>
      <protection locked="0"/>
    </xf>
    <xf numFmtId="0" fontId="281" fillId="5" borderId="65" xfId="0" applyFont="1" applyFill="1" applyBorder="1" applyAlignment="1" applyProtection="1">
      <alignment horizontal="left" vertical="center"/>
      <protection locked="0"/>
    </xf>
    <xf numFmtId="0" fontId="281" fillId="5" borderId="31" xfId="0" applyFont="1" applyFill="1" applyBorder="1" applyAlignment="1" applyProtection="1">
      <alignment horizontal="left" vertical="center"/>
    </xf>
    <xf numFmtId="0" fontId="281" fillId="5" borderId="0" xfId="0" applyFont="1" applyFill="1" applyBorder="1" applyAlignment="1" applyProtection="1">
      <alignment horizontal="left" vertical="center"/>
    </xf>
    <xf numFmtId="0" fontId="281" fillId="5" borderId="65" xfId="0" applyFont="1" applyFill="1" applyBorder="1" applyAlignment="1" applyProtection="1">
      <alignment horizontal="left" vertical="center"/>
    </xf>
    <xf numFmtId="0" fontId="281" fillId="5" borderId="31" xfId="0" applyFont="1" applyFill="1" applyBorder="1" applyAlignment="1" applyProtection="1">
      <alignment horizontal="left"/>
    </xf>
    <xf numFmtId="0" fontId="281" fillId="5" borderId="0" xfId="0" applyFont="1" applyFill="1" applyBorder="1" applyAlignment="1" applyProtection="1">
      <alignment horizontal="left"/>
    </xf>
    <xf numFmtId="0" fontId="281" fillId="5" borderId="65" xfId="0" applyFont="1" applyFill="1" applyBorder="1" applyAlignment="1" applyProtection="1">
      <alignment horizontal="left"/>
    </xf>
    <xf numFmtId="0" fontId="281" fillId="5" borderId="11" xfId="0" applyFont="1" applyFill="1" applyBorder="1" applyAlignment="1" applyProtection="1">
      <alignment horizontal="left"/>
    </xf>
    <xf numFmtId="0" fontId="281" fillId="21" borderId="2" xfId="0" applyFont="1" applyFill="1" applyBorder="1" applyAlignment="1" applyProtection="1">
      <alignment horizontal="left"/>
    </xf>
    <xf numFmtId="0" fontId="281" fillId="5" borderId="2" xfId="0" applyFont="1" applyFill="1" applyBorder="1" applyAlignment="1" applyProtection="1">
      <alignment horizontal="left"/>
    </xf>
    <xf numFmtId="0" fontId="281" fillId="5" borderId="5" xfId="0" applyFont="1" applyFill="1" applyBorder="1" applyAlignment="1" applyProtection="1">
      <alignment horizontal="left"/>
    </xf>
    <xf numFmtId="0" fontId="281" fillId="5" borderId="8" xfId="0" applyFont="1" applyFill="1" applyBorder="1" applyAlignment="1" applyProtection="1">
      <alignment horizontal="left"/>
    </xf>
    <xf numFmtId="0" fontId="281" fillId="5" borderId="16" xfId="0" applyFont="1" applyFill="1" applyBorder="1" applyAlignment="1" applyProtection="1">
      <alignment horizontal="left"/>
    </xf>
    <xf numFmtId="9" fontId="281" fillId="5" borderId="2" xfId="0" applyNumberFormat="1" applyFont="1" applyFill="1" applyBorder="1" applyAlignment="1" applyProtection="1">
      <alignment horizontal="left"/>
    </xf>
    <xf numFmtId="0" fontId="281" fillId="5" borderId="43" xfId="0" applyFont="1" applyFill="1" applyBorder="1" applyAlignment="1" applyProtection="1">
      <alignment horizontal="left"/>
    </xf>
    <xf numFmtId="0" fontId="281" fillId="21" borderId="44" xfId="0" applyFont="1" applyFill="1" applyBorder="1" applyAlignment="1" applyProtection="1">
      <alignment horizontal="left"/>
    </xf>
    <xf numFmtId="0" fontId="281" fillId="5" borderId="44" xfId="0" applyFont="1" applyFill="1" applyBorder="1" applyAlignment="1" applyProtection="1">
      <alignment horizontal="left"/>
    </xf>
    <xf numFmtId="0" fontId="281" fillId="5" borderId="61" xfId="0" applyFont="1" applyFill="1" applyBorder="1" applyAlignment="1" applyProtection="1">
      <alignment horizontal="left"/>
    </xf>
    <xf numFmtId="0" fontId="281" fillId="5" borderId="66" xfId="0" applyFont="1" applyFill="1" applyBorder="1" applyAlignment="1" applyProtection="1">
      <alignment horizontal="left"/>
    </xf>
    <xf numFmtId="184" fontId="47" fillId="0" borderId="2" xfId="0" applyNumberFormat="1" applyFont="1" applyFill="1" applyBorder="1" applyAlignment="1" applyProtection="1">
      <alignment horizontal="center" vertical="center"/>
      <protection locked="0"/>
    </xf>
    <xf numFmtId="0" fontId="75" fillId="6" borderId="10" xfId="0" applyFont="1" applyFill="1" applyBorder="1" applyAlignment="1" applyProtection="1">
      <alignment horizontal="left" vertical="center" wrapText="1"/>
      <protection locked="0"/>
    </xf>
    <xf numFmtId="0" fontId="164" fillId="5" borderId="0" xfId="0" applyFont="1" applyFill="1" applyAlignment="1" applyProtection="1">
      <alignment horizontal="center" vertical="center"/>
    </xf>
    <xf numFmtId="178" fontId="78" fillId="0" borderId="2" xfId="2" applyNumberFormat="1" applyFont="1" applyFill="1" applyBorder="1" applyAlignment="1" applyProtection="1">
      <alignment vertical="center"/>
      <protection locked="0"/>
    </xf>
    <xf numFmtId="0" fontId="166" fillId="5" borderId="0" xfId="3" applyFont="1" applyFill="1" applyAlignment="1" applyProtection="1">
      <alignment vertical="center"/>
    </xf>
    <xf numFmtId="177" fontId="283" fillId="0" borderId="0" xfId="5" applyNumberFormat="1" applyFont="1" applyBorder="1" applyAlignment="1" applyProtection="1">
      <alignment horizontal="left" vertical="center"/>
    </xf>
    <xf numFmtId="0" fontId="154" fillId="0" borderId="148" xfId="13" applyNumberFormat="1" applyFont="1" applyBorder="1" applyAlignment="1" applyProtection="1">
      <alignment horizontal="left" vertical="center"/>
    </xf>
    <xf numFmtId="0" fontId="284" fillId="15" borderId="0" xfId="13" applyNumberFormat="1" applyFont="1" applyFill="1" applyAlignment="1" applyProtection="1">
      <alignment horizontal="left" vertical="center"/>
    </xf>
    <xf numFmtId="0" fontId="154" fillId="0" borderId="0" xfId="13" applyNumberFormat="1" applyFont="1" applyFill="1" applyAlignment="1" applyProtection="1">
      <alignment horizontal="left" vertical="center"/>
    </xf>
    <xf numFmtId="0" fontId="83" fillId="5" borderId="2" xfId="13" applyNumberFormat="1" applyFont="1" applyFill="1" applyBorder="1" applyAlignment="1" applyProtection="1">
      <alignment horizontal="left" vertical="center" wrapText="1"/>
    </xf>
    <xf numFmtId="0" fontId="92" fillId="22" borderId="2" xfId="13" applyNumberFormat="1" applyFont="1" applyFill="1" applyBorder="1" applyAlignment="1" applyProtection="1">
      <alignment horizontal="left" vertical="center" wrapText="1"/>
    </xf>
    <xf numFmtId="0" fontId="83" fillId="16" borderId="159" xfId="13" applyNumberFormat="1" applyFont="1" applyFill="1" applyBorder="1" applyAlignment="1" applyProtection="1">
      <alignment horizontal="left" vertical="center" wrapText="1"/>
    </xf>
    <xf numFmtId="0" fontId="154" fillId="0" borderId="0" xfId="13" applyNumberFormat="1" applyFont="1" applyAlignment="1" applyProtection="1">
      <alignment horizontal="left" vertical="center"/>
    </xf>
    <xf numFmtId="0" fontId="231" fillId="0" borderId="0" xfId="13" applyNumberFormat="1" applyFont="1" applyAlignment="1" applyProtection="1">
      <alignment vertical="center"/>
    </xf>
    <xf numFmtId="0" fontId="154" fillId="0" borderId="0" xfId="13" applyNumberFormat="1" applyFont="1" applyAlignment="1" applyProtection="1">
      <alignment vertical="center"/>
    </xf>
    <xf numFmtId="0" fontId="154" fillId="23" borderId="0" xfId="13" applyNumberFormat="1" applyFont="1" applyFill="1" applyAlignment="1" applyProtection="1">
      <alignment horizontal="left" vertical="center"/>
    </xf>
    <xf numFmtId="0" fontId="154" fillId="5" borderId="149" xfId="13" applyNumberFormat="1" applyFont="1" applyFill="1" applyBorder="1" applyAlignment="1" applyProtection="1">
      <alignment horizontal="left" vertical="center"/>
    </xf>
    <xf numFmtId="0" fontId="154" fillId="5" borderId="148" xfId="13" applyNumberFormat="1" applyFont="1" applyFill="1" applyBorder="1" applyAlignment="1" applyProtection="1">
      <alignment horizontal="left" vertical="center"/>
    </xf>
    <xf numFmtId="0" fontId="156" fillId="5" borderId="148" xfId="1" applyNumberFormat="1" applyFont="1" applyFill="1" applyBorder="1" applyAlignment="1" applyProtection="1">
      <alignment horizontal="left" vertical="center"/>
    </xf>
    <xf numFmtId="0" fontId="18" fillId="5" borderId="148" xfId="1" applyNumberFormat="1" applyFont="1" applyFill="1" applyBorder="1" applyAlignment="1" applyProtection="1">
      <alignment horizontal="left" vertical="center"/>
    </xf>
    <xf numFmtId="0" fontId="154" fillId="23" borderId="148" xfId="13" applyNumberFormat="1" applyFont="1" applyFill="1" applyBorder="1" applyAlignment="1" applyProtection="1">
      <alignment horizontal="left" vertical="center"/>
    </xf>
    <xf numFmtId="0" fontId="278" fillId="15" borderId="122" xfId="13" applyNumberFormat="1" applyFont="1" applyFill="1" applyBorder="1" applyAlignment="1" applyProtection="1">
      <alignment horizontal="left" vertical="center"/>
    </xf>
    <xf numFmtId="0" fontId="278" fillId="15" borderId="0" xfId="13" applyNumberFormat="1" applyFont="1" applyFill="1" applyBorder="1" applyAlignment="1" applyProtection="1">
      <alignment horizontal="left" vertical="center"/>
    </xf>
    <xf numFmtId="0" fontId="278" fillId="23" borderId="0" xfId="13" applyNumberFormat="1" applyFont="1" applyFill="1" applyAlignment="1" applyProtection="1">
      <alignment horizontal="left" vertical="center"/>
    </xf>
    <xf numFmtId="10" fontId="278" fillId="15" borderId="122" xfId="13" applyNumberFormat="1" applyFont="1" applyFill="1" applyBorder="1" applyAlignment="1" applyProtection="1">
      <alignment horizontal="left" vertical="center"/>
    </xf>
    <xf numFmtId="10" fontId="278" fillId="15" borderId="0" xfId="13" applyNumberFormat="1" applyFont="1" applyFill="1" applyAlignment="1" applyProtection="1">
      <alignment horizontal="left" vertical="center"/>
    </xf>
    <xf numFmtId="0" fontId="154" fillId="0" borderId="122" xfId="13" applyNumberFormat="1" applyFont="1" applyFill="1" applyBorder="1" applyAlignment="1" applyProtection="1">
      <alignment horizontal="left" vertical="center"/>
    </xf>
    <xf numFmtId="0" fontId="154" fillId="0" borderId="0" xfId="13" applyNumberFormat="1" applyFont="1" applyFill="1" applyBorder="1" applyAlignment="1" applyProtection="1">
      <alignment horizontal="left" vertical="center"/>
    </xf>
    <xf numFmtId="10" fontId="154" fillId="0" borderId="122" xfId="13" applyNumberFormat="1" applyFont="1" applyFill="1" applyBorder="1" applyAlignment="1" applyProtection="1">
      <alignment horizontal="left" vertical="center"/>
    </xf>
    <xf numFmtId="10" fontId="154" fillId="0" borderId="0" xfId="13" applyNumberFormat="1" applyFont="1" applyFill="1" applyAlignment="1" applyProtection="1">
      <alignment horizontal="left" vertical="center"/>
    </xf>
    <xf numFmtId="0" fontId="149" fillId="23" borderId="0" xfId="13" applyNumberFormat="1" applyFont="1" applyFill="1" applyAlignment="1" applyProtection="1">
      <alignment horizontal="left" vertical="center"/>
    </xf>
    <xf numFmtId="10" fontId="149" fillId="0" borderId="122" xfId="13" applyNumberFormat="1" applyFont="1" applyBorder="1" applyAlignment="1" applyProtection="1">
      <alignment horizontal="left" vertical="center"/>
    </xf>
    <xf numFmtId="10" fontId="149" fillId="0" borderId="0" xfId="13" applyNumberFormat="1" applyFont="1" applyAlignment="1" applyProtection="1">
      <alignment horizontal="left" vertical="center"/>
    </xf>
    <xf numFmtId="0" fontId="154" fillId="22" borderId="0" xfId="13" applyNumberFormat="1" applyFont="1" applyFill="1" applyAlignment="1" applyProtection="1">
      <alignment horizontal="left" vertical="center"/>
    </xf>
    <xf numFmtId="10" fontId="154" fillId="22" borderId="122" xfId="13" applyNumberFormat="1" applyFont="1" applyFill="1" applyBorder="1" applyAlignment="1" applyProtection="1">
      <alignment horizontal="left" vertical="center"/>
    </xf>
    <xf numFmtId="10" fontId="154" fillId="22" borderId="0" xfId="13" applyNumberFormat="1" applyFont="1" applyFill="1" applyAlignment="1" applyProtection="1">
      <alignment horizontal="left" vertical="center"/>
    </xf>
    <xf numFmtId="0" fontId="149" fillId="23" borderId="164" xfId="13" applyNumberFormat="1" applyFont="1" applyFill="1" applyBorder="1" applyAlignment="1" applyProtection="1">
      <alignment horizontal="left" vertical="center"/>
    </xf>
    <xf numFmtId="10" fontId="149" fillId="16" borderId="165" xfId="13" applyNumberFormat="1" applyFont="1" applyFill="1" applyBorder="1" applyAlignment="1" applyProtection="1">
      <alignment horizontal="left" vertical="center"/>
    </xf>
    <xf numFmtId="10" fontId="149" fillId="16" borderId="164" xfId="13" applyNumberFormat="1" applyFont="1" applyFill="1" applyBorder="1" applyAlignment="1" applyProtection="1">
      <alignment horizontal="left" vertical="center"/>
    </xf>
    <xf numFmtId="0" fontId="142" fillId="0" borderId="0" xfId="0" applyNumberFormat="1" applyFont="1">
      <alignment vertical="center"/>
    </xf>
    <xf numFmtId="0" fontId="258" fillId="15" borderId="0" xfId="13" applyNumberFormat="1" applyFont="1" applyFill="1" applyAlignment="1" applyProtection="1">
      <alignment horizontal="left" vertical="center"/>
    </xf>
    <xf numFmtId="0" fontId="258" fillId="15" borderId="166" xfId="13" applyNumberFormat="1" applyFont="1" applyFill="1" applyBorder="1" applyAlignment="1" applyProtection="1">
      <alignment horizontal="left" vertical="center"/>
    </xf>
    <xf numFmtId="0" fontId="149" fillId="0" borderId="0" xfId="13" applyNumberFormat="1" applyFont="1" applyAlignment="1" applyProtection="1">
      <alignment horizontal="left" vertical="center"/>
    </xf>
    <xf numFmtId="0" fontId="149" fillId="0" borderId="166" xfId="13" applyNumberFormat="1" applyFont="1" applyBorder="1" applyAlignment="1" applyProtection="1">
      <alignment horizontal="left" vertical="center"/>
    </xf>
    <xf numFmtId="0" fontId="149" fillId="0" borderId="167" xfId="13" applyNumberFormat="1" applyFont="1" applyBorder="1" applyAlignment="1" applyProtection="1">
      <alignment horizontal="left" vertical="center"/>
    </xf>
    <xf numFmtId="0" fontId="149" fillId="0" borderId="168" xfId="13" applyNumberFormat="1" applyFont="1" applyBorder="1" applyAlignment="1" applyProtection="1">
      <alignment horizontal="left" vertical="center"/>
    </xf>
    <xf numFmtId="0" fontId="149" fillId="0" borderId="0" xfId="13" applyNumberFormat="1" applyFont="1" applyFill="1" applyAlignment="1" applyProtection="1">
      <alignment horizontal="left" vertical="center"/>
    </xf>
    <xf numFmtId="0" fontId="149" fillId="16" borderId="164" xfId="13" applyNumberFormat="1" applyFont="1" applyFill="1" applyBorder="1" applyAlignment="1" applyProtection="1">
      <alignment horizontal="left" vertical="center"/>
    </xf>
    <xf numFmtId="10" fontId="258" fillId="15" borderId="0" xfId="13" applyNumberFormat="1" applyFont="1" applyFill="1" applyAlignment="1" applyProtection="1">
      <alignment horizontal="left" vertical="center"/>
    </xf>
    <xf numFmtId="10" fontId="258" fillId="15" borderId="166" xfId="13" applyNumberFormat="1" applyFont="1" applyFill="1" applyBorder="1" applyAlignment="1" applyProtection="1">
      <alignment horizontal="left" vertical="center"/>
    </xf>
    <xf numFmtId="10" fontId="258" fillId="15" borderId="167" xfId="13" applyNumberFormat="1" applyFont="1" applyFill="1" applyBorder="1" applyAlignment="1" applyProtection="1">
      <alignment horizontal="left" vertical="center"/>
    </xf>
    <xf numFmtId="10" fontId="258" fillId="15" borderId="168" xfId="13" applyNumberFormat="1" applyFont="1" applyFill="1" applyBorder="1" applyAlignment="1" applyProtection="1">
      <alignment horizontal="left" vertical="center"/>
    </xf>
    <xf numFmtId="10" fontId="149" fillId="0" borderId="166" xfId="13" applyNumberFormat="1" applyFont="1" applyBorder="1" applyAlignment="1" applyProtection="1">
      <alignment horizontal="left" vertical="center"/>
    </xf>
    <xf numFmtId="10" fontId="149" fillId="0" borderId="167" xfId="13" applyNumberFormat="1" applyFont="1" applyBorder="1" applyAlignment="1" applyProtection="1">
      <alignment horizontal="left" vertical="center"/>
    </xf>
    <xf numFmtId="10" fontId="149" fillId="0" borderId="168" xfId="13" applyNumberFormat="1" applyFont="1" applyBorder="1" applyAlignment="1" applyProtection="1">
      <alignment horizontal="left" vertical="center"/>
    </xf>
    <xf numFmtId="10" fontId="149" fillId="0" borderId="0" xfId="13" applyNumberFormat="1" applyFont="1" applyFill="1" applyAlignment="1" applyProtection="1">
      <alignment horizontal="left" vertical="center"/>
    </xf>
    <xf numFmtId="10" fontId="149" fillId="0" borderId="166" xfId="13" applyNumberFormat="1" applyFont="1" applyFill="1" applyBorder="1" applyAlignment="1" applyProtection="1">
      <alignment horizontal="left" vertical="center"/>
    </xf>
    <xf numFmtId="10" fontId="149" fillId="0" borderId="168" xfId="13" applyNumberFormat="1" applyFont="1" applyFill="1" applyBorder="1" applyAlignment="1" applyProtection="1">
      <alignment horizontal="left" vertical="center"/>
    </xf>
    <xf numFmtId="10" fontId="149" fillId="0" borderId="167" xfId="13" applyNumberFormat="1" applyFont="1" applyFill="1" applyBorder="1" applyAlignment="1" applyProtection="1">
      <alignment horizontal="left" vertical="center"/>
    </xf>
    <xf numFmtId="10" fontId="154" fillId="22" borderId="166" xfId="13" applyNumberFormat="1" applyFont="1" applyFill="1" applyBorder="1" applyAlignment="1" applyProtection="1">
      <alignment horizontal="left" vertical="center"/>
    </xf>
    <xf numFmtId="10" fontId="154" fillId="22" borderId="167" xfId="13" applyNumberFormat="1" applyFont="1" applyFill="1" applyBorder="1" applyAlignment="1" applyProtection="1">
      <alignment horizontal="left" vertical="center"/>
    </xf>
    <xf numFmtId="10" fontId="154" fillId="22" borderId="168" xfId="13" applyNumberFormat="1" applyFont="1" applyFill="1" applyBorder="1" applyAlignment="1" applyProtection="1">
      <alignment horizontal="left" vertical="center"/>
    </xf>
    <xf numFmtId="10" fontId="149" fillId="16" borderId="169" xfId="13" applyNumberFormat="1" applyFont="1" applyFill="1" applyBorder="1" applyAlignment="1" applyProtection="1">
      <alignment horizontal="left" vertical="center"/>
    </xf>
    <xf numFmtId="10" fontId="149" fillId="16" borderId="170" xfId="13" applyNumberFormat="1" applyFont="1" applyFill="1" applyBorder="1" applyAlignment="1" applyProtection="1">
      <alignment horizontal="left" vertical="center"/>
    </xf>
    <xf numFmtId="10" fontId="149"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4" fillId="0" borderId="122" xfId="13" applyNumberFormat="1" applyFont="1" applyFill="1" applyBorder="1" applyAlignment="1" applyProtection="1">
      <alignment horizontal="left" vertical="center"/>
      <protection locked="0"/>
    </xf>
    <xf numFmtId="0" fontId="154" fillId="0" borderId="0" xfId="13" applyNumberFormat="1" applyFont="1" applyFill="1" applyBorder="1" applyAlignment="1" applyProtection="1">
      <alignment horizontal="left" vertical="center"/>
      <protection locked="0"/>
    </xf>
    <xf numFmtId="0" fontId="233" fillId="11" borderId="123" xfId="13" applyNumberFormat="1" applyFont="1" applyFill="1" applyBorder="1" applyAlignment="1" applyProtection="1">
      <alignment horizontal="left" vertical="center" wrapText="1"/>
      <protection locked="0"/>
    </xf>
    <xf numFmtId="0" fontId="233" fillId="12" borderId="124" xfId="13" applyNumberFormat="1" applyFont="1" applyFill="1" applyBorder="1" applyAlignment="1" applyProtection="1">
      <alignment horizontal="left" vertical="center" wrapText="1"/>
      <protection locked="0"/>
    </xf>
    <xf numFmtId="0" fontId="233" fillId="12" borderId="128" xfId="13" applyNumberFormat="1" applyFont="1" applyFill="1" applyBorder="1" applyAlignment="1" applyProtection="1">
      <alignment horizontal="left" vertical="center" wrapText="1"/>
      <protection locked="0"/>
    </xf>
    <xf numFmtId="0" fontId="285" fillId="22" borderId="123" xfId="13" applyNumberFormat="1" applyFont="1" applyFill="1" applyBorder="1" applyAlignment="1" applyProtection="1">
      <alignment horizontal="left" vertical="center" wrapText="1"/>
      <protection locked="0"/>
    </xf>
    <xf numFmtId="0" fontId="285" fillId="22" borderId="124" xfId="13" applyNumberFormat="1" applyFont="1" applyFill="1" applyBorder="1" applyAlignment="1" applyProtection="1">
      <alignment horizontal="left" vertical="center" wrapText="1"/>
      <protection locked="0"/>
    </xf>
    <xf numFmtId="0" fontId="285" fillId="22" borderId="133" xfId="13" applyNumberFormat="1" applyFont="1" applyFill="1" applyBorder="1" applyAlignment="1" applyProtection="1">
      <alignment horizontal="left" vertical="center" wrapText="1"/>
      <protection locked="0"/>
    </xf>
    <xf numFmtId="0" fontId="285" fillId="22" borderId="128" xfId="13" applyNumberFormat="1" applyFont="1" applyFill="1" applyBorder="1" applyAlignment="1" applyProtection="1">
      <alignment horizontal="left" vertical="center" wrapText="1"/>
      <protection locked="0"/>
    </xf>
    <xf numFmtId="0" fontId="233" fillId="12" borderId="133" xfId="13" applyNumberFormat="1" applyFont="1" applyFill="1" applyBorder="1" applyAlignment="1" applyProtection="1">
      <alignment horizontal="left" vertical="center" wrapText="1"/>
      <protection locked="0"/>
    </xf>
    <xf numFmtId="0" fontId="233" fillId="16" borderId="160" xfId="13" applyNumberFormat="1" applyFont="1" applyFill="1" applyBorder="1" applyAlignment="1" applyProtection="1">
      <alignment horizontal="left" vertical="center" wrapText="1"/>
      <protection locked="0"/>
    </xf>
    <xf numFmtId="0" fontId="233" fillId="16" borderId="161" xfId="13" applyNumberFormat="1" applyFont="1" applyFill="1" applyBorder="1" applyAlignment="1" applyProtection="1">
      <alignment horizontal="left" vertical="center" wrapText="1"/>
      <protection locked="0"/>
    </xf>
    <xf numFmtId="0" fontId="233" fillId="16" borderId="162" xfId="13" applyNumberFormat="1" applyFont="1" applyFill="1" applyBorder="1" applyAlignment="1" applyProtection="1">
      <alignment horizontal="left" vertical="center" wrapText="1"/>
      <protection locked="0"/>
    </xf>
    <xf numFmtId="0" fontId="233" fillId="16" borderId="163" xfId="13" applyNumberFormat="1" applyFont="1" applyFill="1" applyBorder="1" applyAlignment="1" applyProtection="1">
      <alignment horizontal="left" vertical="center" wrapText="1"/>
      <protection locked="0"/>
    </xf>
    <xf numFmtId="0" fontId="287" fillId="5" borderId="66" xfId="0" applyNumberFormat="1" applyFont="1" applyFill="1" applyBorder="1" applyAlignment="1" applyProtection="1">
      <alignment horizontal="right" vertical="center"/>
    </xf>
    <xf numFmtId="0" fontId="288" fillId="5" borderId="28" xfId="0" applyNumberFormat="1" applyFont="1" applyFill="1" applyBorder="1" applyAlignment="1" applyProtection="1">
      <alignment horizontal="left" vertical="center"/>
    </xf>
    <xf numFmtId="0" fontId="286" fillId="5" borderId="29" xfId="0" applyNumberFormat="1" applyFont="1" applyFill="1" applyBorder="1" applyAlignment="1" applyProtection="1">
      <alignment horizontal="left" vertical="center"/>
    </xf>
    <xf numFmtId="0" fontId="286" fillId="5" borderId="44" xfId="0" applyNumberFormat="1" applyFont="1" applyFill="1" applyBorder="1" applyAlignment="1" applyProtection="1">
      <alignment horizontal="left" vertical="center"/>
    </xf>
    <xf numFmtId="0" fontId="286" fillId="5" borderId="45" xfId="0" applyNumberFormat="1" applyFont="1" applyFill="1" applyBorder="1" applyAlignment="1" applyProtection="1">
      <alignment horizontal="left" vertical="center"/>
    </xf>
    <xf numFmtId="0" fontId="287" fillId="5" borderId="61" xfId="0" applyNumberFormat="1" applyFont="1" applyFill="1" applyBorder="1" applyAlignment="1" applyProtection="1">
      <alignment horizontal="left" vertical="center"/>
    </xf>
    <xf numFmtId="0" fontId="162" fillId="5" borderId="53" xfId="3" applyFont="1" applyFill="1" applyBorder="1" applyAlignment="1" applyProtection="1">
      <alignment horizontal="left" vertical="center" wrapText="1"/>
    </xf>
    <xf numFmtId="0" fontId="162" fillId="5" borderId="6" xfId="3" applyFont="1" applyFill="1" applyBorder="1" applyAlignment="1" applyProtection="1">
      <alignment horizontal="left" vertical="center" wrapText="1"/>
    </xf>
    <xf numFmtId="0" fontId="162" fillId="5" borderId="29" xfId="3" applyFont="1" applyFill="1" applyBorder="1" applyAlignment="1" applyProtection="1">
      <alignment horizontal="left" vertical="center" wrapText="1"/>
    </xf>
    <xf numFmtId="0" fontId="162" fillId="5" borderId="2" xfId="3" applyFont="1" applyFill="1" applyBorder="1" applyAlignment="1" applyProtection="1">
      <alignment horizontal="left" vertical="center" wrapText="1"/>
    </xf>
    <xf numFmtId="0" fontId="162" fillId="5" borderId="17" xfId="3" applyFont="1" applyFill="1" applyBorder="1" applyAlignment="1" applyProtection="1">
      <alignment horizontal="left" vertical="center" wrapText="1"/>
    </xf>
    <xf numFmtId="0" fontId="162" fillId="5" borderId="55" xfId="3" applyFont="1" applyFill="1" applyBorder="1" applyAlignment="1" applyProtection="1">
      <alignment horizontal="left" vertical="center" wrapText="1"/>
    </xf>
    <xf numFmtId="0" fontId="162" fillId="5" borderId="44" xfId="3" applyFont="1" applyFill="1" applyBorder="1" applyAlignment="1" applyProtection="1">
      <alignment horizontal="left" vertical="center" wrapText="1"/>
    </xf>
    <xf numFmtId="0" fontId="162" fillId="5" borderId="45" xfId="3" applyFont="1" applyFill="1" applyBorder="1" applyAlignment="1" applyProtection="1">
      <alignment horizontal="left" vertical="center" wrapText="1"/>
    </xf>
    <xf numFmtId="0" fontId="157" fillId="5" borderId="45" xfId="3" applyFont="1" applyFill="1" applyBorder="1" applyAlignment="1" applyProtection="1">
      <alignment horizontal="left" vertical="center"/>
    </xf>
    <xf numFmtId="0" fontId="162" fillId="5" borderId="5" xfId="3" applyFont="1" applyFill="1" applyBorder="1" applyAlignment="1" applyProtection="1">
      <alignment horizontal="left" vertical="center" wrapText="1"/>
    </xf>
    <xf numFmtId="0" fontId="157" fillId="5" borderId="5" xfId="3" applyFont="1" applyFill="1" applyBorder="1" applyAlignment="1" applyProtection="1">
      <alignment horizontal="left" vertical="center"/>
    </xf>
    <xf numFmtId="0" fontId="142" fillId="5" borderId="5" xfId="3" applyFill="1" applyBorder="1" applyAlignment="1" applyProtection="1">
      <alignment horizontal="left" vertical="center"/>
    </xf>
    <xf numFmtId="0" fontId="142" fillId="5" borderId="2" xfId="3" applyFill="1" applyBorder="1" applyAlignment="1" applyProtection="1">
      <alignment horizontal="left" vertical="center"/>
    </xf>
    <xf numFmtId="0" fontId="142" fillId="5" borderId="0" xfId="3" applyFill="1" applyAlignment="1" applyProtection="1">
      <alignment horizontal="left" vertical="center"/>
    </xf>
    <xf numFmtId="0" fontId="162" fillId="5" borderId="4" xfId="3" applyFont="1" applyFill="1" applyBorder="1" applyAlignment="1" applyProtection="1">
      <alignment horizontal="left" vertical="center" wrapText="1"/>
    </xf>
    <xf numFmtId="0" fontId="157" fillId="5" borderId="4" xfId="3" applyFont="1" applyFill="1" applyBorder="1" applyAlignment="1" applyProtection="1">
      <alignment horizontal="left" vertical="center"/>
    </xf>
    <xf numFmtId="0" fontId="162" fillId="5" borderId="12" xfId="3" applyFont="1" applyFill="1" applyBorder="1" applyAlignment="1" applyProtection="1">
      <alignment horizontal="left" vertical="center" wrapText="1"/>
    </xf>
    <xf numFmtId="0" fontId="162" fillId="5" borderId="24" xfId="3" applyFont="1" applyFill="1" applyBorder="1" applyAlignment="1" applyProtection="1">
      <alignment horizontal="left" vertical="center" wrapText="1"/>
    </xf>
    <xf numFmtId="0" fontId="162" fillId="5" borderId="43" xfId="3" applyFont="1" applyFill="1" applyBorder="1" applyAlignment="1" applyProtection="1">
      <alignment horizontal="left" vertical="center" wrapText="1"/>
    </xf>
    <xf numFmtId="0" fontId="162" fillId="5" borderId="46" xfId="3" applyFont="1" applyFill="1" applyBorder="1" applyAlignment="1" applyProtection="1">
      <alignment horizontal="left" vertical="center" wrapText="1"/>
    </xf>
    <xf numFmtId="0" fontId="142" fillId="5" borderId="17" xfId="3" applyFill="1" applyBorder="1" applyAlignment="1" applyProtection="1">
      <alignment horizontal="left" vertical="center"/>
    </xf>
    <xf numFmtId="0" fontId="142" fillId="5" borderId="4" xfId="3" applyFill="1" applyBorder="1" applyAlignment="1" applyProtection="1">
      <alignment horizontal="left" vertical="center"/>
    </xf>
    <xf numFmtId="0" fontId="142" fillId="5" borderId="46" xfId="3" applyFill="1" applyBorder="1" applyAlignment="1" applyProtection="1">
      <alignment horizontal="left" vertical="center"/>
    </xf>
    <xf numFmtId="0" fontId="162" fillId="5" borderId="11" xfId="3" applyFont="1" applyFill="1" applyBorder="1" applyAlignment="1" applyProtection="1">
      <alignment horizontal="left" vertical="center" wrapText="1"/>
    </xf>
    <xf numFmtId="0" fontId="142" fillId="5" borderId="12" xfId="3" applyFill="1" applyBorder="1" applyAlignment="1" applyProtection="1">
      <alignment horizontal="left" vertical="center"/>
    </xf>
    <xf numFmtId="0" fontId="142" fillId="5" borderId="0" xfId="3" applyFill="1" applyBorder="1" applyProtection="1">
      <alignment vertical="center"/>
    </xf>
    <xf numFmtId="0" fontId="162" fillId="5" borderId="13" xfId="3" applyFont="1" applyFill="1" applyBorder="1" applyAlignment="1" applyProtection="1">
      <alignment horizontal="left" vertical="center" wrapText="1"/>
    </xf>
    <xf numFmtId="0" fontId="142" fillId="5" borderId="44" xfId="3" applyFill="1" applyBorder="1" applyAlignment="1" applyProtection="1">
      <alignment horizontal="left" vertical="center"/>
    </xf>
    <xf numFmtId="0" fontId="142" fillId="5" borderId="10" xfId="3" applyFill="1" applyBorder="1" applyAlignment="1" applyProtection="1">
      <alignment horizontal="left" vertical="center"/>
    </xf>
    <xf numFmtId="0" fontId="142" fillId="5" borderId="1" xfId="3" applyFill="1" applyBorder="1" applyAlignment="1" applyProtection="1">
      <alignment horizontal="left" vertical="center"/>
    </xf>
    <xf numFmtId="0" fontId="142" fillId="5" borderId="6" xfId="3" applyFill="1" applyBorder="1" applyAlignment="1" applyProtection="1">
      <alignment horizontal="left" vertical="center"/>
    </xf>
    <xf numFmtId="0" fontId="142" fillId="5" borderId="7" xfId="3" applyFill="1" applyBorder="1" applyAlignment="1" applyProtection="1">
      <alignment horizontal="left" vertical="center"/>
    </xf>
    <xf numFmtId="0" fontId="142" fillId="5" borderId="11" xfId="3" applyFill="1" applyBorder="1" applyAlignment="1" applyProtection="1">
      <alignment horizontal="left" vertical="center"/>
    </xf>
    <xf numFmtId="0" fontId="142" fillId="5" borderId="43" xfId="3" applyFill="1" applyBorder="1" applyAlignment="1" applyProtection="1">
      <alignment horizontal="left" vertical="center"/>
    </xf>
    <xf numFmtId="0" fontId="142" fillId="5" borderId="22" xfId="3" applyFill="1" applyBorder="1" applyAlignment="1" applyProtection="1">
      <alignment horizontal="left" vertical="center"/>
    </xf>
    <xf numFmtId="0" fontId="142" fillId="5" borderId="25" xfId="3" applyFill="1" applyBorder="1" applyAlignment="1" applyProtection="1">
      <alignment horizontal="left" vertical="center"/>
    </xf>
    <xf numFmtId="0" fontId="142" fillId="5" borderId="53" xfId="3" applyFill="1" applyBorder="1" applyAlignment="1" applyProtection="1">
      <alignment horizontal="left" vertical="center"/>
    </xf>
    <xf numFmtId="0" fontId="142" fillId="5" borderId="27" xfId="3" applyFill="1" applyBorder="1" applyAlignment="1" applyProtection="1">
      <alignment horizontal="left" vertical="center"/>
    </xf>
    <xf numFmtId="0" fontId="142" fillId="5" borderId="41" xfId="3" applyFill="1" applyBorder="1" applyAlignment="1" applyProtection="1">
      <alignment horizontal="left" vertical="center"/>
    </xf>
    <xf numFmtId="0" fontId="142" fillId="5" borderId="31" xfId="3" applyFill="1" applyBorder="1" applyAlignment="1" applyProtection="1">
      <alignment horizontal="left" vertical="center"/>
    </xf>
    <xf numFmtId="0" fontId="162" fillId="5" borderId="9" xfId="3" applyFont="1" applyFill="1" applyBorder="1" applyAlignment="1" applyProtection="1">
      <alignment horizontal="left" vertical="center" wrapText="1"/>
    </xf>
    <xf numFmtId="0" fontId="162" fillId="5" borderId="20" xfId="3" applyFont="1" applyFill="1" applyBorder="1" applyAlignment="1" applyProtection="1">
      <alignment horizontal="left" vertical="center" wrapText="1"/>
    </xf>
    <xf numFmtId="0" fontId="207"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6" fillId="5" borderId="0" xfId="0" applyFont="1" applyFill="1" applyAlignment="1" applyProtection="1">
      <alignment horizontal="left" vertical="center"/>
    </xf>
    <xf numFmtId="0" fontId="163" fillId="5" borderId="40" xfId="0" applyFont="1" applyFill="1" applyBorder="1" applyAlignment="1" applyProtection="1">
      <alignment horizontal="left" vertical="center"/>
    </xf>
    <xf numFmtId="0" fontId="163" fillId="5" borderId="53" xfId="0" applyFont="1" applyFill="1" applyBorder="1" applyAlignment="1" applyProtection="1">
      <alignment horizontal="left" vertical="center" wrapText="1"/>
    </xf>
    <xf numFmtId="0" fontId="163" fillId="5" borderId="10" xfId="0" applyFont="1" applyFill="1" applyBorder="1" applyAlignment="1" applyProtection="1">
      <alignment horizontal="left" vertical="center"/>
    </xf>
    <xf numFmtId="0" fontId="162" fillId="5" borderId="1" xfId="0" applyFont="1" applyFill="1" applyBorder="1" applyAlignment="1" applyProtection="1">
      <alignment horizontal="left" vertical="center" wrapText="1"/>
    </xf>
    <xf numFmtId="0" fontId="289" fillId="5" borderId="6" xfId="0" applyFont="1" applyFill="1" applyBorder="1" applyAlignment="1" applyProtection="1">
      <alignment horizontal="left" vertical="center" wrapText="1"/>
    </xf>
    <xf numFmtId="10" fontId="290" fillId="5" borderId="6" xfId="0" applyNumberFormat="1" applyFont="1" applyFill="1" applyBorder="1" applyAlignment="1">
      <alignment horizontal="left" vertical="center" wrapText="1"/>
    </xf>
    <xf numFmtId="10" fontId="290" fillId="5" borderId="7" xfId="0" applyNumberFormat="1" applyFont="1" applyFill="1" applyBorder="1" applyAlignment="1">
      <alignment horizontal="left" vertical="center" wrapText="1"/>
    </xf>
    <xf numFmtId="0" fontId="162" fillId="5" borderId="11" xfId="0" applyFont="1" applyFill="1" applyBorder="1" applyAlignment="1" applyProtection="1">
      <alignment horizontal="left" vertical="center" wrapText="1"/>
    </xf>
    <xf numFmtId="0" fontId="289" fillId="5" borderId="2" xfId="0" applyFont="1" applyFill="1" applyBorder="1" applyAlignment="1" applyProtection="1">
      <alignment horizontal="left" vertical="center" wrapText="1"/>
    </xf>
    <xf numFmtId="10" fontId="290" fillId="5" borderId="2" xfId="0" applyNumberFormat="1" applyFont="1" applyFill="1" applyBorder="1" applyAlignment="1">
      <alignment horizontal="left" vertical="center" wrapText="1"/>
    </xf>
    <xf numFmtId="10" fontId="290" fillId="5" borderId="12" xfId="0" applyNumberFormat="1" applyFont="1" applyFill="1" applyBorder="1" applyAlignment="1">
      <alignment horizontal="left" vertical="center" wrapText="1"/>
    </xf>
    <xf numFmtId="0" fontId="162" fillId="5" borderId="22" xfId="0" applyFont="1" applyFill="1" applyBorder="1" applyAlignment="1" applyProtection="1">
      <alignment horizontal="left" vertical="center" wrapText="1"/>
    </xf>
    <xf numFmtId="0" fontId="289" fillId="5" borderId="10" xfId="0" applyFont="1" applyFill="1" applyBorder="1" applyAlignment="1" applyProtection="1">
      <alignment horizontal="left" vertical="center" wrapText="1"/>
    </xf>
    <xf numFmtId="10" fontId="290"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90" fillId="5" borderId="25" xfId="0" applyNumberFormat="1" applyFont="1" applyFill="1" applyBorder="1" applyAlignment="1">
      <alignment horizontal="left" vertical="center" wrapText="1"/>
    </xf>
    <xf numFmtId="0" fontId="291" fillId="5" borderId="2" xfId="0" applyFont="1" applyFill="1" applyBorder="1" applyAlignment="1">
      <alignment horizontal="left" vertical="center" wrapText="1"/>
    </xf>
    <xf numFmtId="0" fontId="291" fillId="5" borderId="10" xfId="0" applyFont="1" applyFill="1" applyBorder="1" applyAlignment="1">
      <alignment horizontal="left" vertical="center" wrapText="1"/>
    </xf>
    <xf numFmtId="0" fontId="289" fillId="5" borderId="1" xfId="0" applyFont="1" applyFill="1" applyBorder="1" applyAlignment="1" applyProtection="1">
      <alignment horizontal="left" vertical="center" wrapText="1"/>
    </xf>
    <xf numFmtId="0" fontId="289"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9" fillId="5" borderId="22" xfId="0" applyFont="1" applyFill="1" applyBorder="1" applyAlignment="1" applyProtection="1">
      <alignment horizontal="left" vertical="center" wrapText="1"/>
    </xf>
    <xf numFmtId="10" fontId="149"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9" fillId="5" borderId="2" xfId="0" applyNumberFormat="1" applyFont="1" applyFill="1" applyBorder="1" applyAlignment="1">
      <alignment horizontal="left" vertical="center" wrapText="1"/>
    </xf>
    <xf numFmtId="10" fontId="149" fillId="5" borderId="12" xfId="0" applyNumberFormat="1" applyFont="1" applyFill="1" applyBorder="1" applyAlignment="1">
      <alignment horizontal="left" vertical="center" wrapText="1"/>
    </xf>
    <xf numFmtId="10" fontId="149" fillId="5" borderId="25" xfId="0" applyNumberFormat="1" applyFont="1" applyFill="1" applyBorder="1" applyAlignment="1">
      <alignment horizontal="left" vertical="center" wrapText="1"/>
    </xf>
    <xf numFmtId="195" fontId="289" fillId="5" borderId="2" xfId="17" applyFont="1" applyFill="1" applyBorder="1" applyAlignment="1" applyProtection="1">
      <alignment horizontal="left" vertical="center" wrapText="1"/>
    </xf>
    <xf numFmtId="0" fontId="289" fillId="5" borderId="43" xfId="0" applyFont="1" applyFill="1" applyBorder="1" applyAlignment="1" applyProtection="1">
      <alignment horizontal="left" vertical="center" wrapText="1"/>
    </xf>
    <xf numFmtId="0" fontId="289" fillId="5" borderId="44" xfId="0" applyFont="1" applyFill="1" applyBorder="1" applyAlignment="1" applyProtection="1">
      <alignment horizontal="left" vertical="center" wrapText="1"/>
    </xf>
    <xf numFmtId="10" fontId="290" fillId="5" borderId="44" xfId="0" applyNumberFormat="1" applyFont="1" applyFill="1" applyBorder="1" applyAlignment="1">
      <alignment horizontal="left" vertical="center" wrapText="1"/>
    </xf>
    <xf numFmtId="10" fontId="290"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2"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2" fillId="0" borderId="0" xfId="0" applyNumberFormat="1" applyFont="1" applyFill="1" applyAlignment="1">
      <alignment horizontal="right" vertical="center"/>
    </xf>
    <xf numFmtId="0" fontId="293" fillId="0" borderId="2" xfId="0" applyNumberFormat="1" applyFont="1" applyFill="1" applyBorder="1" applyAlignment="1">
      <alignment horizontal="left" vertical="center"/>
    </xf>
    <xf numFmtId="0" fontId="293" fillId="0" borderId="2" xfId="0" applyNumberFormat="1" applyFont="1" applyFill="1" applyBorder="1" applyAlignment="1">
      <alignment horizontal="left" vertical="center" wrapText="1"/>
    </xf>
    <xf numFmtId="0" fontId="294" fillId="0" borderId="2" xfId="0" applyNumberFormat="1" applyFont="1" applyFill="1" applyBorder="1" applyAlignment="1">
      <alignment horizontal="left" vertical="center"/>
    </xf>
    <xf numFmtId="0" fontId="295" fillId="0" borderId="2" xfId="0" applyNumberFormat="1" applyFont="1" applyFill="1" applyBorder="1" applyAlignment="1">
      <alignment horizontal="left" vertical="center" wrapText="1"/>
    </xf>
    <xf numFmtId="0" fontId="92" fillId="5" borderId="83" xfId="0" applyNumberFormat="1" applyFont="1" applyFill="1" applyBorder="1" applyAlignment="1" applyProtection="1">
      <alignment horizontal="left" vertical="center" wrapText="1"/>
    </xf>
    <xf numFmtId="0" fontId="83" fillId="5" borderId="49" xfId="0" applyNumberFormat="1" applyFont="1" applyFill="1" applyBorder="1" applyAlignment="1" applyProtection="1">
      <alignment horizontal="left" vertical="center" wrapText="1"/>
    </xf>
    <xf numFmtId="0" fontId="124" fillId="5" borderId="49"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wrapText="1"/>
      <protection locked="0"/>
    </xf>
    <xf numFmtId="0" fontId="83" fillId="5" borderId="38" xfId="0" applyNumberFormat="1" applyFont="1" applyFill="1" applyBorder="1" applyAlignment="1" applyProtection="1">
      <alignment horizontal="left" vertical="center" wrapText="1"/>
      <protection locked="0"/>
    </xf>
    <xf numFmtId="0" fontId="83" fillId="0" borderId="49" xfId="0" applyNumberFormat="1" applyFont="1" applyFill="1" applyBorder="1" applyAlignment="1" applyProtection="1">
      <alignment horizontal="left" vertical="center" wrapText="1"/>
      <protection locked="0"/>
    </xf>
    <xf numFmtId="0" fontId="83" fillId="0" borderId="10" xfId="0" applyNumberFormat="1" applyFont="1" applyFill="1" applyBorder="1" applyAlignment="1" applyProtection="1">
      <alignment horizontal="left" vertical="center" wrapText="1"/>
      <protection locked="0"/>
    </xf>
    <xf numFmtId="0" fontId="83" fillId="0" borderId="25" xfId="0" applyNumberFormat="1" applyFont="1" applyFill="1" applyBorder="1" applyAlignment="1" applyProtection="1">
      <alignment horizontal="left" vertical="center" wrapText="1"/>
      <protection locked="0"/>
    </xf>
    <xf numFmtId="0" fontId="76" fillId="5" borderId="17" xfId="0" applyNumberFormat="1" applyFont="1" applyFill="1" applyBorder="1" applyAlignment="1" applyProtection="1">
      <alignment horizontal="left" vertical="center"/>
    </xf>
    <xf numFmtId="0" fontId="81" fillId="5" borderId="0" xfId="0" applyNumberFormat="1" applyFont="1" applyFill="1" applyAlignment="1" applyProtection="1">
      <alignment horizontal="left" vertical="center" wrapText="1"/>
    </xf>
    <xf numFmtId="0" fontId="83" fillId="5" borderId="0" xfId="0" applyNumberFormat="1" applyFont="1" applyFill="1" applyBorder="1" applyAlignment="1" applyProtection="1">
      <alignment horizontal="left" vertical="center" wrapText="1"/>
    </xf>
    <xf numFmtId="0" fontId="155" fillId="5" borderId="19" xfId="0" applyNumberFormat="1" applyFont="1" applyFill="1" applyBorder="1" applyAlignment="1" applyProtection="1">
      <alignment horizontal="left" vertical="center"/>
    </xf>
    <xf numFmtId="0" fontId="155" fillId="5" borderId="63" xfId="0" applyNumberFormat="1" applyFont="1" applyFill="1" applyBorder="1" applyAlignment="1" applyProtection="1">
      <alignment horizontal="left" vertical="center"/>
    </xf>
    <xf numFmtId="49" fontId="133" fillId="5" borderId="33" xfId="0" applyNumberFormat="1" applyFont="1" applyFill="1" applyBorder="1" applyAlignment="1" applyProtection="1">
      <alignment horizontal="left" vertical="center" wrapText="1"/>
    </xf>
    <xf numFmtId="0" fontId="92" fillId="5" borderId="49" xfId="3" applyFont="1" applyFill="1" applyBorder="1" applyAlignment="1" applyProtection="1">
      <alignment horizontal="left" vertical="center"/>
    </xf>
    <xf numFmtId="0" fontId="181" fillId="5" borderId="49" xfId="3" applyFont="1" applyFill="1" applyBorder="1" applyAlignment="1" applyProtection="1">
      <alignment horizontal="left" vertical="center"/>
    </xf>
    <xf numFmtId="0" fontId="40" fillId="5" borderId="37" xfId="3" applyFont="1" applyFill="1" applyBorder="1" applyAlignment="1" applyProtection="1">
      <alignment horizontal="left" vertical="center" wrapText="1"/>
    </xf>
    <xf numFmtId="0" fontId="40" fillId="5" borderId="38" xfId="3" applyFont="1" applyFill="1" applyBorder="1" applyAlignment="1" applyProtection="1">
      <alignment horizontal="left" vertical="center" wrapText="1"/>
    </xf>
    <xf numFmtId="49" fontId="218" fillId="5" borderId="33" xfId="0" applyNumberFormat="1" applyFont="1" applyFill="1" applyBorder="1" applyAlignment="1" applyProtection="1">
      <alignment horizontal="left" vertical="center" wrapText="1"/>
    </xf>
    <xf numFmtId="0" fontId="92" fillId="5" borderId="29" xfId="3" applyNumberFormat="1" applyFont="1" applyFill="1" applyBorder="1" applyAlignment="1" applyProtection="1">
      <alignment horizontal="left" vertical="center" wrapText="1"/>
    </xf>
    <xf numFmtId="0" fontId="40" fillId="5" borderId="6" xfId="3" applyFont="1" applyFill="1" applyBorder="1" applyAlignment="1" applyProtection="1">
      <alignment horizontal="left" vertical="center" wrapText="1"/>
    </xf>
    <xf numFmtId="0" fontId="83" fillId="0" borderId="6" xfId="3" applyFont="1" applyFill="1" applyBorder="1" applyAlignment="1" applyProtection="1">
      <alignment horizontal="left" vertical="center" wrapText="1"/>
      <protection locked="0"/>
    </xf>
    <xf numFmtId="0" fontId="40" fillId="5" borderId="28" xfId="3" applyFont="1" applyFill="1" applyBorder="1" applyAlignment="1" applyProtection="1">
      <alignment horizontal="left" vertical="center" wrapText="1"/>
    </xf>
    <xf numFmtId="0" fontId="40" fillId="5" borderId="39" xfId="3" applyFont="1" applyFill="1" applyBorder="1" applyAlignment="1" applyProtection="1">
      <alignment horizontal="left" vertical="center" wrapText="1"/>
    </xf>
    <xf numFmtId="49" fontId="123" fillId="5" borderId="24" xfId="0" applyNumberFormat="1" applyFont="1" applyFill="1" applyBorder="1" applyAlignment="1" applyProtection="1">
      <alignment horizontal="left" vertical="center" wrapText="1"/>
    </xf>
    <xf numFmtId="0" fontId="83" fillId="6" borderId="2" xfId="3" applyFont="1" applyFill="1" applyBorder="1" applyAlignment="1" applyProtection="1">
      <alignment horizontal="left" vertical="center" wrapText="1"/>
      <protection locked="0"/>
    </xf>
    <xf numFmtId="0" fontId="83" fillId="5" borderId="21" xfId="3" applyFont="1" applyFill="1" applyBorder="1" applyAlignment="1" applyProtection="1">
      <alignment horizontal="left" vertical="center" wrapText="1"/>
    </xf>
    <xf numFmtId="0" fontId="83" fillId="5" borderId="17" xfId="3" applyFont="1" applyFill="1" applyBorder="1" applyAlignment="1" applyProtection="1">
      <alignment horizontal="left" vertical="center" wrapText="1"/>
    </xf>
    <xf numFmtId="0" fontId="40" fillId="5" borderId="5" xfId="3" applyFont="1" applyFill="1" applyBorder="1" applyAlignment="1" applyProtection="1">
      <alignment horizontal="left" vertical="center"/>
    </xf>
    <xf numFmtId="0" fontId="40" fillId="5" borderId="8" xfId="3" applyFont="1" applyFill="1" applyBorder="1" applyAlignment="1" applyProtection="1">
      <alignment horizontal="left" vertical="center" wrapText="1"/>
    </xf>
    <xf numFmtId="0" fontId="40" fillId="5" borderId="16" xfId="3" applyFont="1" applyFill="1" applyBorder="1" applyAlignment="1" applyProtection="1">
      <alignment horizontal="left" vertical="center" wrapText="1"/>
    </xf>
    <xf numFmtId="9" fontId="83" fillId="5" borderId="2" xfId="3" applyNumberFormat="1" applyFont="1" applyFill="1" applyBorder="1" applyAlignment="1" applyProtection="1">
      <alignment horizontal="left" vertical="center" wrapText="1"/>
    </xf>
    <xf numFmtId="0" fontId="83" fillId="5" borderId="2" xfId="3" applyFont="1" applyFill="1" applyBorder="1" applyAlignment="1" applyProtection="1">
      <alignment horizontal="left" vertical="center" wrapText="1"/>
    </xf>
    <xf numFmtId="0" fontId="83" fillId="5" borderId="10" xfId="3" applyFont="1" applyFill="1" applyBorder="1" applyAlignment="1" applyProtection="1">
      <alignment horizontal="left" vertical="center" wrapText="1"/>
    </xf>
    <xf numFmtId="0" fontId="40" fillId="5" borderId="4" xfId="3" applyFont="1" applyFill="1" applyBorder="1" applyAlignment="1" applyProtection="1">
      <alignment horizontal="left" vertical="center"/>
    </xf>
    <xf numFmtId="0" fontId="40" fillId="5" borderId="14" xfId="3" applyFont="1" applyFill="1" applyBorder="1" applyAlignment="1" applyProtection="1">
      <alignment horizontal="left" vertical="center" wrapText="1"/>
    </xf>
    <xf numFmtId="0" fontId="40" fillId="5" borderId="15" xfId="3" applyFont="1" applyFill="1" applyBorder="1" applyAlignment="1" applyProtection="1">
      <alignment horizontal="left" vertical="center" wrapText="1"/>
    </xf>
    <xf numFmtId="0" fontId="83" fillId="5" borderId="29" xfId="0" applyFont="1" applyFill="1" applyBorder="1" applyAlignment="1" applyProtection="1">
      <alignment horizontal="left" vertical="center"/>
    </xf>
    <xf numFmtId="0" fontId="40" fillId="5" borderId="30" xfId="3" applyFont="1" applyFill="1" applyBorder="1" applyAlignment="1" applyProtection="1">
      <alignment horizontal="left" vertical="center" wrapText="1"/>
    </xf>
    <xf numFmtId="0" fontId="40" fillId="5" borderId="57" xfId="3" applyFont="1" applyFill="1" applyBorder="1" applyAlignment="1" applyProtection="1">
      <alignment horizontal="left" vertical="center" wrapText="1"/>
    </xf>
    <xf numFmtId="49" fontId="156" fillId="5" borderId="24" xfId="0" applyNumberFormat="1" applyFont="1" applyFill="1" applyBorder="1" applyAlignment="1" applyProtection="1">
      <alignment horizontal="left" vertical="center" wrapText="1"/>
    </xf>
    <xf numFmtId="0" fontId="40" fillId="0" borderId="2" xfId="3" applyFont="1" applyFill="1" applyBorder="1" applyAlignment="1" applyProtection="1">
      <alignment horizontal="left" vertical="center"/>
      <protection locked="0"/>
    </xf>
    <xf numFmtId="0" fontId="40" fillId="0" borderId="2" xfId="3" applyFont="1" applyBorder="1" applyAlignment="1" applyProtection="1">
      <alignment horizontal="left" vertical="center" wrapText="1"/>
      <protection locked="0"/>
    </xf>
    <xf numFmtId="0" fontId="40" fillId="0" borderId="2" xfId="3" applyFont="1" applyFill="1" applyBorder="1" applyAlignment="1" applyProtection="1">
      <alignment horizontal="left" vertical="center" wrapText="1"/>
      <protection locked="0"/>
    </xf>
    <xf numFmtId="0" fontId="162" fillId="6" borderId="9" xfId="3" applyFont="1" applyFill="1" applyBorder="1" applyAlignment="1" applyProtection="1">
      <alignment horizontal="left" vertical="center" wrapText="1"/>
      <protection locked="0"/>
    </xf>
    <xf numFmtId="0" fontId="162" fillId="6" borderId="2" xfId="3" applyFont="1" applyFill="1" applyBorder="1" applyAlignment="1" applyProtection="1">
      <alignment horizontal="left" vertical="center" wrapText="1"/>
      <protection locked="0"/>
    </xf>
    <xf numFmtId="0" fontId="162" fillId="6" borderId="21" xfId="3" applyFont="1" applyFill="1" applyBorder="1" applyAlignment="1" applyProtection="1">
      <alignment horizontal="left" vertical="center" wrapText="1"/>
      <protection locked="0"/>
    </xf>
    <xf numFmtId="49" fontId="156" fillId="5" borderId="23" xfId="0" applyNumberFormat="1" applyFont="1" applyFill="1" applyBorder="1" applyAlignment="1" applyProtection="1">
      <alignment horizontal="left" vertical="center" wrapText="1"/>
    </xf>
    <xf numFmtId="49" fontId="218" fillId="5" borderId="1" xfId="0" applyNumberFormat="1" applyFont="1" applyFill="1" applyBorder="1" applyAlignment="1" applyProtection="1">
      <alignment horizontal="center" vertical="center" wrapText="1"/>
    </xf>
    <xf numFmtId="0" fontId="218" fillId="5" borderId="6" xfId="0" applyNumberFormat="1" applyFont="1" applyFill="1" applyBorder="1" applyAlignment="1" applyProtection="1">
      <alignment horizontal="left" vertical="center" wrapText="1"/>
    </xf>
    <xf numFmtId="0" fontId="124" fillId="5" borderId="6"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xf>
    <xf numFmtId="0" fontId="83" fillId="5" borderId="44"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wrapText="1"/>
    </xf>
    <xf numFmtId="0" fontId="124" fillId="5" borderId="44" xfId="0" applyNumberFormat="1" applyFont="1" applyFill="1" applyBorder="1" applyAlignment="1" applyProtection="1">
      <alignment horizontal="left" vertical="center" wrapText="1"/>
      <protection locked="0"/>
    </xf>
    <xf numFmtId="0" fontId="83" fillId="5" borderId="2" xfId="0" applyNumberFormat="1" applyFont="1" applyFill="1" applyBorder="1" applyAlignment="1" applyProtection="1">
      <alignment horizontal="left" vertical="center" wrapText="1"/>
      <protection locked="0"/>
    </xf>
    <xf numFmtId="0" fontId="83" fillId="0" borderId="2" xfId="0" applyNumberFormat="1" applyFont="1" applyFill="1" applyBorder="1" applyAlignment="1" applyProtection="1">
      <alignment horizontal="left" vertical="center" wrapText="1"/>
      <protection locked="0"/>
    </xf>
    <xf numFmtId="0" fontId="83" fillId="5" borderId="6" xfId="0" applyNumberFormat="1" applyFont="1" applyFill="1" applyBorder="1" applyAlignment="1" applyProtection="1">
      <alignment horizontal="left" vertical="center" wrapText="1"/>
      <protection locked="0"/>
    </xf>
    <xf numFmtId="0" fontId="83" fillId="0" borderId="44" xfId="0" applyNumberFormat="1" applyFont="1" applyFill="1" applyBorder="1" applyAlignment="1" applyProtection="1">
      <alignment horizontal="left" vertical="center" wrapText="1"/>
      <protection locked="0"/>
    </xf>
    <xf numFmtId="0" fontId="81" fillId="6" borderId="38" xfId="3" applyFont="1" applyFill="1" applyBorder="1" applyAlignment="1" applyProtection="1">
      <alignment vertical="center" wrapText="1"/>
      <protection locked="0"/>
    </xf>
    <xf numFmtId="0" fontId="81" fillId="5" borderId="2" xfId="0" applyNumberFormat="1" applyFont="1" applyFill="1" applyBorder="1" applyAlignment="1" applyProtection="1">
      <alignment horizontal="left" vertical="center" wrapText="1"/>
    </xf>
    <xf numFmtId="0" fontId="79" fillId="5" borderId="5" xfId="0" applyFont="1" applyFill="1" applyBorder="1" applyAlignment="1" applyProtection="1">
      <alignment vertical="center"/>
    </xf>
    <xf numFmtId="0" fontId="83" fillId="5" borderId="44" xfId="0" applyFont="1" applyFill="1" applyBorder="1" applyAlignment="1" applyProtection="1">
      <alignment vertical="center"/>
    </xf>
    <xf numFmtId="0" fontId="149" fillId="5" borderId="9" xfId="0" applyFont="1" applyFill="1" applyBorder="1" applyAlignment="1" applyProtection="1">
      <alignment horizontal="center" vertical="center" wrapText="1"/>
    </xf>
    <xf numFmtId="0" fontId="197" fillId="5" borderId="11" xfId="0" applyNumberFormat="1" applyFont="1" applyFill="1" applyBorder="1" applyAlignment="1" applyProtection="1">
      <alignment horizontal="left" vertical="center" wrapText="1"/>
    </xf>
    <xf numFmtId="0" fontId="201" fillId="5" borderId="59" xfId="0" applyNumberFormat="1" applyFont="1" applyFill="1" applyBorder="1" applyAlignment="1" applyProtection="1">
      <alignment horizontal="left" vertical="center"/>
    </xf>
    <xf numFmtId="0" fontId="149" fillId="5" borderId="2" xfId="0" applyNumberFormat="1" applyFont="1" applyFill="1" applyBorder="1" applyAlignment="1" applyProtection="1">
      <alignment horizontal="left" vertical="center" wrapText="1"/>
    </xf>
    <xf numFmtId="0" fontId="155" fillId="5" borderId="2" xfId="0" applyNumberFormat="1" applyFont="1" applyFill="1" applyBorder="1" applyAlignment="1" applyProtection="1">
      <alignment horizontal="left" vertical="center" wrapText="1"/>
    </xf>
    <xf numFmtId="0" fontId="149" fillId="0" borderId="2" xfId="0" applyNumberFormat="1" applyFont="1" applyFill="1" applyBorder="1" applyAlignment="1" applyProtection="1">
      <alignment horizontal="left" vertical="center" wrapText="1"/>
      <protection locked="0"/>
    </xf>
    <xf numFmtId="9" fontId="149" fillId="5" borderId="2" xfId="16" applyFont="1" applyFill="1" applyBorder="1" applyAlignment="1" applyProtection="1">
      <alignment horizontal="left" vertical="center" wrapText="1"/>
    </xf>
    <xf numFmtId="0" fontId="258" fillId="0" borderId="2" xfId="0" applyNumberFormat="1" applyFont="1" applyFill="1" applyBorder="1" applyAlignment="1" applyProtection="1">
      <alignment horizontal="left" vertical="center" wrapText="1"/>
      <protection locked="0"/>
    </xf>
    <xf numFmtId="9" fontId="149" fillId="5" borderId="44" xfId="16" applyFont="1" applyFill="1" applyBorder="1" applyAlignment="1" applyProtection="1">
      <alignment horizontal="left" vertical="center" wrapText="1"/>
    </xf>
    <xf numFmtId="0" fontId="200" fillId="5" borderId="0" xfId="3" applyFont="1" applyFill="1" applyAlignment="1" applyProtection="1">
      <alignment horizontal="left" vertical="center"/>
    </xf>
    <xf numFmtId="0" fontId="142" fillId="5" borderId="0" xfId="3" applyNumberFormat="1" applyFill="1" applyAlignment="1" applyProtection="1">
      <alignment horizontal="left" vertical="center" wrapText="1"/>
    </xf>
    <xf numFmtId="0" fontId="156" fillId="5" borderId="0" xfId="3" applyFont="1" applyFill="1" applyAlignment="1" applyProtection="1">
      <alignment horizontal="left" vertical="center"/>
    </xf>
    <xf numFmtId="0" fontId="146" fillId="5" borderId="0" xfId="3" applyFont="1" applyFill="1" applyAlignment="1" applyProtection="1">
      <alignment horizontal="left" vertical="center"/>
    </xf>
    <xf numFmtId="0" fontId="40" fillId="8" borderId="0" xfId="3" applyFont="1" applyFill="1" applyAlignment="1" applyProtection="1">
      <alignment horizontal="left" vertical="center" wrapText="1"/>
    </xf>
    <xf numFmtId="0" fontId="200" fillId="5" borderId="59" xfId="3" applyFont="1" applyFill="1" applyBorder="1" applyAlignment="1" applyProtection="1">
      <alignment horizontal="left" vertical="center"/>
    </xf>
    <xf numFmtId="0" fontId="156" fillId="5" borderId="28" xfId="3" applyFont="1" applyFill="1" applyBorder="1" applyAlignment="1" applyProtection="1">
      <alignment horizontal="left" vertical="center"/>
    </xf>
    <xf numFmtId="0" fontId="201" fillId="5" borderId="30" xfId="3" applyFont="1" applyFill="1" applyBorder="1" applyAlignment="1" applyProtection="1">
      <alignment horizontal="left" vertical="center"/>
    </xf>
    <xf numFmtId="0" fontId="201" fillId="5" borderId="57" xfId="3" applyFont="1" applyFill="1" applyBorder="1" applyAlignment="1" applyProtection="1">
      <alignment horizontal="left" vertical="center"/>
    </xf>
    <xf numFmtId="0" fontId="200" fillId="5" borderId="0" xfId="3" applyFont="1"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61" fillId="5" borderId="2" xfId="3" applyNumberFormat="1" applyFont="1" applyFill="1" applyBorder="1" applyAlignment="1" applyProtection="1">
      <alignment horizontal="left" vertical="center" wrapText="1"/>
    </xf>
    <xf numFmtId="0" fontId="160" fillId="5" borderId="2" xfId="3" applyFont="1" applyFill="1" applyBorder="1" applyAlignment="1" applyProtection="1">
      <alignment horizontal="left" vertical="center" wrapText="1"/>
    </xf>
    <xf numFmtId="0" fontId="149" fillId="5" borderId="2" xfId="3" applyFont="1" applyFill="1" applyBorder="1" applyAlignment="1" applyProtection="1">
      <alignment horizontal="left" vertical="center" wrapText="1"/>
    </xf>
    <xf numFmtId="0" fontId="83" fillId="5" borderId="12" xfId="3" applyFont="1" applyFill="1" applyBorder="1" applyAlignment="1" applyProtection="1">
      <alignment horizontal="left" vertical="center" wrapText="1"/>
    </xf>
    <xf numFmtId="0" fontId="207" fillId="5" borderId="2" xfId="0" applyFont="1" applyFill="1" applyBorder="1" applyAlignment="1" applyProtection="1">
      <alignment horizontal="left" vertical="center" wrapText="1"/>
    </xf>
    <xf numFmtId="0" fontId="68" fillId="5" borderId="2" xfId="3" applyNumberFormat="1" applyFont="1" applyFill="1" applyBorder="1" applyAlignment="1" applyProtection="1">
      <alignment horizontal="left" vertical="center" wrapText="1"/>
    </xf>
    <xf numFmtId="49" fontId="161" fillId="5" borderId="2" xfId="3" applyNumberFormat="1" applyFont="1" applyFill="1" applyBorder="1" applyAlignment="1" applyProtection="1">
      <alignment horizontal="left" vertical="center" wrapText="1"/>
    </xf>
    <xf numFmtId="0" fontId="160" fillId="6" borderId="2" xfId="3" applyFont="1" applyFill="1" applyBorder="1" applyAlignment="1" applyProtection="1">
      <alignment horizontal="left" vertical="center" wrapText="1"/>
      <protection locked="0"/>
    </xf>
    <xf numFmtId="10" fontId="149" fillId="5" borderId="2" xfId="3" applyNumberFormat="1" applyFont="1" applyFill="1" applyBorder="1" applyAlignment="1" applyProtection="1">
      <alignment horizontal="left" vertical="center" wrapText="1"/>
    </xf>
    <xf numFmtId="10" fontId="83" fillId="5" borderId="25" xfId="3" applyNumberFormat="1" applyFont="1" applyFill="1" applyBorder="1" applyAlignment="1" applyProtection="1">
      <alignment horizontal="left" vertical="center" wrapText="1"/>
    </xf>
    <xf numFmtId="10" fontId="124" fillId="5" borderId="0" xfId="3" applyNumberFormat="1" applyFont="1" applyFill="1" applyBorder="1" applyAlignment="1" applyProtection="1">
      <alignment horizontal="left" vertical="center" wrapText="1"/>
    </xf>
    <xf numFmtId="10" fontId="146" fillId="0" borderId="2" xfId="3" applyNumberFormat="1" applyFont="1" applyBorder="1" applyAlignment="1" applyProtection="1">
      <alignment horizontal="left" vertical="center"/>
      <protection locked="0"/>
    </xf>
    <xf numFmtId="10" fontId="146" fillId="5" borderId="2" xfId="3" applyNumberFormat="1" applyFont="1" applyFill="1" applyBorder="1" applyAlignment="1" applyProtection="1">
      <alignment horizontal="left" vertical="center"/>
    </xf>
    <xf numFmtId="10" fontId="81" fillId="5" borderId="2" xfId="3" applyNumberFormat="1" applyFont="1" applyFill="1" applyBorder="1" applyAlignment="1" applyProtection="1">
      <alignment horizontal="left" vertical="center" wrapText="1"/>
    </xf>
    <xf numFmtId="10" fontId="83" fillId="5" borderId="52" xfId="3" applyNumberFormat="1" applyFont="1" applyFill="1" applyBorder="1" applyAlignment="1" applyProtection="1">
      <alignment horizontal="left" vertical="center" wrapText="1"/>
    </xf>
    <xf numFmtId="0" fontId="262" fillId="0" borderId="2" xfId="0" applyNumberFormat="1" applyFont="1" applyFill="1" applyBorder="1" applyAlignment="1" applyProtection="1">
      <alignment horizontal="left" vertical="center" wrapText="1"/>
      <protection locked="0"/>
    </xf>
    <xf numFmtId="0" fontId="262" fillId="0" borderId="10" xfId="0" applyNumberFormat="1" applyFont="1" applyFill="1" applyBorder="1" applyAlignment="1" applyProtection="1">
      <alignment horizontal="left" vertical="center" wrapText="1"/>
      <protection locked="0"/>
    </xf>
    <xf numFmtId="0" fontId="161" fillId="5" borderId="64" xfId="3" applyFont="1" applyFill="1" applyBorder="1" applyAlignment="1" applyProtection="1">
      <alignment horizontal="left" vertical="center" wrapText="1"/>
    </xf>
    <xf numFmtId="0" fontId="161" fillId="5" borderId="10" xfId="3" applyNumberFormat="1"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49" fontId="161" fillId="5" borderId="55" xfId="3" applyNumberFormat="1" applyFont="1" applyFill="1" applyBorder="1" applyAlignment="1" applyProtection="1">
      <alignment horizontal="left" vertical="center" wrapText="1"/>
    </xf>
    <xf numFmtId="10" fontId="83" fillId="5" borderId="69" xfId="3" applyNumberFormat="1" applyFont="1" applyFill="1" applyBorder="1" applyAlignment="1" applyProtection="1">
      <alignment horizontal="left" vertical="center" wrapText="1"/>
    </xf>
    <xf numFmtId="0" fontId="202" fillId="5" borderId="30" xfId="3" applyFont="1" applyFill="1" applyBorder="1" applyAlignment="1" applyProtection="1">
      <alignment horizontal="left" vertical="center"/>
    </xf>
    <xf numFmtId="49" fontId="161" fillId="5" borderId="44" xfId="3" applyNumberFormat="1" applyFont="1" applyFill="1" applyBorder="1" applyAlignment="1" applyProtection="1">
      <alignment horizontal="left" vertical="center" wrapText="1"/>
    </xf>
    <xf numFmtId="0" fontId="160" fillId="6" borderId="2" xfId="0" applyFont="1" applyFill="1" applyBorder="1" applyAlignment="1" applyProtection="1">
      <alignment horizontal="left" vertical="center" wrapText="1"/>
      <protection locked="0"/>
    </xf>
    <xf numFmtId="10" fontId="146" fillId="0" borderId="2" xfId="0" applyNumberFormat="1" applyFont="1" applyBorder="1" applyAlignment="1" applyProtection="1">
      <alignment horizontal="left" vertical="center"/>
      <protection locked="0"/>
    </xf>
    <xf numFmtId="10" fontId="146" fillId="5" borderId="2" xfId="0" applyNumberFormat="1" applyFont="1" applyFill="1" applyBorder="1" applyAlignment="1" applyProtection="1">
      <alignment horizontal="left" vertical="center"/>
    </xf>
    <xf numFmtId="0" fontId="40" fillId="0" borderId="0" xfId="3" applyFont="1" applyAlignment="1" applyProtection="1">
      <alignment horizontal="left" vertical="center" wrapText="1"/>
      <protection locked="0"/>
    </xf>
    <xf numFmtId="0" fontId="161" fillId="0" borderId="44" xfId="3" applyNumberFormat="1" applyFont="1" applyFill="1" applyBorder="1" applyAlignment="1" applyProtection="1">
      <alignment horizontal="left" vertical="center" wrapText="1"/>
      <protection locked="0"/>
    </xf>
    <xf numFmtId="0" fontId="161" fillId="5" borderId="44" xfId="3" applyNumberFormat="1" applyFont="1" applyFill="1" applyBorder="1" applyAlignment="1" applyProtection="1">
      <alignment horizontal="left" vertical="center" wrapText="1"/>
    </xf>
    <xf numFmtId="0" fontId="160" fillId="6" borderId="0" xfId="3" applyFont="1" applyFill="1" applyBorder="1" applyAlignment="1" applyProtection="1">
      <alignment horizontal="left" vertical="center" wrapText="1"/>
      <protection locked="0"/>
    </xf>
    <xf numFmtId="10" fontId="149" fillId="5" borderId="0" xfId="3" applyNumberFormat="1" applyFont="1" applyFill="1" applyBorder="1" applyAlignment="1" applyProtection="1">
      <alignment horizontal="left" vertical="center" wrapText="1"/>
    </xf>
    <xf numFmtId="10" fontId="83" fillId="5" borderId="0" xfId="3" applyNumberFormat="1" applyFont="1" applyFill="1" applyBorder="1" applyAlignment="1" applyProtection="1">
      <alignment horizontal="left" vertical="center" wrapText="1"/>
    </xf>
    <xf numFmtId="10" fontId="146" fillId="0" borderId="0" xfId="3" applyNumberFormat="1" applyFont="1" applyBorder="1" applyAlignment="1" applyProtection="1">
      <alignment horizontal="left" vertical="center"/>
      <protection locked="0"/>
    </xf>
    <xf numFmtId="10" fontId="146" fillId="5" borderId="0" xfId="3" applyNumberFormat="1" applyFont="1" applyFill="1" applyBorder="1" applyAlignment="1" applyProtection="1">
      <alignment horizontal="left" vertical="center"/>
    </xf>
    <xf numFmtId="9" fontId="149" fillId="5" borderId="0" xfId="3" applyNumberFormat="1" applyFont="1" applyFill="1" applyBorder="1" applyAlignment="1" applyProtection="1">
      <alignment horizontal="left" vertical="center" wrapText="1"/>
    </xf>
    <xf numFmtId="10" fontId="81" fillId="5" borderId="0" xfId="3" applyNumberFormat="1" applyFont="1" applyFill="1" applyBorder="1" applyAlignment="1" applyProtection="1">
      <alignment horizontal="left" vertical="center" wrapText="1"/>
    </xf>
    <xf numFmtId="10" fontId="81" fillId="5" borderId="2" xfId="0" applyNumberFormat="1" applyFont="1" applyFill="1" applyBorder="1" applyAlignment="1" applyProtection="1">
      <alignment horizontal="left" vertical="center" wrapText="1"/>
    </xf>
    <xf numFmtId="0" fontId="197" fillId="5" borderId="2" xfId="0" applyNumberFormat="1" applyFont="1" applyFill="1" applyBorder="1" applyAlignment="1" applyProtection="1">
      <alignment horizontal="left" vertical="center" wrapText="1"/>
    </xf>
    <xf numFmtId="0" fontId="207" fillId="5" borderId="0"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10" fontId="83" fillId="5" borderId="2" xfId="3"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wrapText="1"/>
    </xf>
    <xf numFmtId="0" fontId="83" fillId="5" borderId="43" xfId="0" applyNumberFormat="1" applyFont="1" applyFill="1" applyBorder="1" applyAlignment="1" applyProtection="1">
      <alignment horizontal="left" vertical="center" wrapText="1"/>
    </xf>
    <xf numFmtId="0" fontId="124" fillId="0" borderId="0" xfId="0" applyNumberFormat="1" applyFont="1" applyAlignment="1" applyProtection="1">
      <alignment horizontal="left" vertical="center" wrapText="1"/>
    </xf>
    <xf numFmtId="0" fontId="155" fillId="5" borderId="12" xfId="0" applyNumberFormat="1" applyFont="1" applyFill="1" applyBorder="1" applyAlignment="1" applyProtection="1">
      <alignment horizontal="left" vertical="center" wrapText="1"/>
    </xf>
    <xf numFmtId="0" fontId="155" fillId="5" borderId="44" xfId="0" applyNumberFormat="1" applyFont="1" applyFill="1" applyBorder="1" applyAlignment="1" applyProtection="1">
      <alignment horizontal="left" vertical="center" wrapText="1"/>
    </xf>
    <xf numFmtId="0" fontId="155" fillId="5" borderId="46" xfId="0" applyNumberFormat="1" applyFont="1" applyFill="1" applyBorder="1" applyAlignment="1" applyProtection="1">
      <alignment horizontal="left" vertical="center" wrapText="1"/>
    </xf>
    <xf numFmtId="0" fontId="124"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protection locked="0"/>
    </xf>
    <xf numFmtId="0" fontId="124" fillId="8" borderId="0" xfId="0" applyNumberFormat="1" applyFont="1" applyFill="1" applyAlignment="1" applyProtection="1">
      <alignment horizontal="left" vertical="center" wrapText="1"/>
      <protection locked="0"/>
    </xf>
    <xf numFmtId="10" fontId="83" fillId="8" borderId="0" xfId="0" applyNumberFormat="1" applyFont="1" applyFill="1" applyAlignment="1" applyProtection="1">
      <alignment horizontal="left" vertical="center" wrapText="1"/>
      <protection locked="0"/>
    </xf>
    <xf numFmtId="10" fontId="83" fillId="5" borderId="44" xfId="0"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xf>
    <xf numFmtId="0" fontId="83" fillId="5" borderId="7" xfId="0" applyNumberFormat="1" applyFont="1" applyFill="1" applyBorder="1" applyAlignment="1" applyProtection="1">
      <alignment horizontal="left" vertical="center" wrapText="1"/>
      <protection locked="0"/>
    </xf>
    <xf numFmtId="0" fontId="83" fillId="5" borderId="12" xfId="0" applyNumberFormat="1" applyFont="1" applyFill="1" applyBorder="1" applyAlignment="1" applyProtection="1">
      <alignment horizontal="left" vertical="center" wrapText="1"/>
      <protection locked="0"/>
    </xf>
    <xf numFmtId="0" fontId="83" fillId="5" borderId="46" xfId="0" applyNumberFormat="1" applyFont="1" applyFill="1" applyBorder="1" applyAlignment="1" applyProtection="1">
      <alignment horizontal="left" vertical="center" wrapText="1"/>
      <protection locked="0"/>
    </xf>
    <xf numFmtId="186" fontId="143" fillId="5" borderId="28" xfId="3" applyNumberFormat="1" applyFont="1" applyFill="1" applyBorder="1" applyAlignment="1" applyProtection="1">
      <alignment horizontal="left" vertical="center" wrapText="1"/>
    </xf>
    <xf numFmtId="0" fontId="149" fillId="5" borderId="0" xfId="0" applyNumberFormat="1" applyFont="1" applyFill="1" applyBorder="1" applyAlignment="1" applyProtection="1">
      <alignment horizontal="left" vertical="center" wrapText="1"/>
    </xf>
    <xf numFmtId="0" fontId="161" fillId="5" borderId="0" xfId="3" applyNumberFormat="1" applyFont="1" applyFill="1" applyBorder="1" applyAlignment="1" applyProtection="1">
      <alignment horizontal="left" vertical="center" wrapText="1"/>
    </xf>
    <xf numFmtId="10" fontId="146" fillId="0" borderId="0" xfId="0" applyNumberFormat="1" applyFont="1" applyBorder="1" applyAlignment="1" applyProtection="1">
      <alignment horizontal="left" vertical="center"/>
      <protection locked="0"/>
    </xf>
    <xf numFmtId="9" fontId="149" fillId="5" borderId="0" xfId="16" applyFont="1" applyFill="1" applyBorder="1" applyAlignment="1" applyProtection="1">
      <alignment horizontal="left" vertical="center" wrapText="1"/>
    </xf>
    <xf numFmtId="10" fontId="81" fillId="5" borderId="0" xfId="0" applyNumberFormat="1" applyFont="1" applyFill="1" applyBorder="1" applyAlignment="1" applyProtection="1">
      <alignment horizontal="left" vertical="center" wrapText="1"/>
    </xf>
    <xf numFmtId="49" fontId="82" fillId="5" borderId="33" xfId="0" applyNumberFormat="1" applyFont="1" applyFill="1" applyBorder="1" applyAlignment="1" applyProtection="1">
      <alignment vertical="center"/>
    </xf>
    <xf numFmtId="0" fontId="82" fillId="5" borderId="83" xfId="0" applyFont="1" applyFill="1" applyBorder="1" applyAlignment="1" applyProtection="1">
      <alignment vertical="center" wrapText="1"/>
    </xf>
    <xf numFmtId="0" fontId="68" fillId="5" borderId="37" xfId="0" applyFont="1" applyFill="1" applyBorder="1" applyAlignment="1" applyProtection="1">
      <alignment horizontal="center"/>
    </xf>
    <xf numFmtId="0" fontId="68" fillId="12" borderId="37" xfId="0" applyFont="1" applyFill="1" applyBorder="1" applyAlignment="1" applyProtection="1">
      <protection locked="0"/>
    </xf>
    <xf numFmtId="0" fontId="68" fillId="12" borderId="38" xfId="0" applyFont="1" applyFill="1" applyBorder="1" applyAlignment="1" applyProtection="1">
      <protection locked="0"/>
    </xf>
    <xf numFmtId="49" fontId="68" fillId="0" borderId="11"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0" fontId="298" fillId="0" borderId="0" xfId="13" applyNumberFormat="1" applyFont="1" applyAlignment="1" applyProtection="1">
      <alignment vertical="center"/>
    </xf>
    <xf numFmtId="0" fontId="302" fillId="23" borderId="0" xfId="0" applyFont="1" applyFill="1">
      <alignment vertical="center"/>
    </xf>
    <xf numFmtId="0" fontId="303" fillId="8" borderId="0" xfId="0" applyFont="1" applyFill="1">
      <alignment vertical="center"/>
    </xf>
    <xf numFmtId="14" fontId="303" fillId="8" borderId="0" xfId="0" applyNumberFormat="1" applyFont="1" applyFill="1">
      <alignment vertical="center"/>
    </xf>
    <xf numFmtId="14" fontId="303" fillId="8" borderId="0" xfId="0" applyNumberFormat="1" applyFont="1" applyFill="1" applyAlignment="1">
      <alignment vertical="center"/>
    </xf>
    <xf numFmtId="0" fontId="303" fillId="8" borderId="18" xfId="0" applyFont="1" applyFill="1" applyBorder="1">
      <alignment vertical="center"/>
    </xf>
    <xf numFmtId="14" fontId="303" fillId="8" borderId="0" xfId="0" applyNumberFormat="1" applyFont="1" applyFill="1" applyBorder="1">
      <alignment vertical="center"/>
    </xf>
    <xf numFmtId="0" fontId="304" fillId="24" borderId="18" xfId="0" applyFont="1" applyFill="1" applyBorder="1">
      <alignment vertical="center"/>
    </xf>
    <xf numFmtId="0" fontId="304" fillId="24" borderId="0" xfId="0" applyFont="1" applyFill="1">
      <alignment vertical="center"/>
    </xf>
    <xf numFmtId="0" fontId="305" fillId="8" borderId="0" xfId="0" applyFont="1" applyFill="1">
      <alignment vertical="center"/>
    </xf>
    <xf numFmtId="0" fontId="305" fillId="8" borderId="18" xfId="0" applyFont="1" applyFill="1" applyBorder="1" applyAlignment="1">
      <alignment horizontal="right" vertical="center"/>
    </xf>
    <xf numFmtId="0" fontId="306" fillId="12" borderId="8" xfId="2" applyFont="1" applyFill="1" applyBorder="1" applyAlignment="1">
      <alignment vertical="center" wrapText="1"/>
    </xf>
    <xf numFmtId="0" fontId="306" fillId="12" borderId="9" xfId="2" applyFont="1" applyFill="1" applyBorder="1" applyAlignment="1">
      <alignment vertical="center" wrapText="1"/>
    </xf>
    <xf numFmtId="0" fontId="306" fillId="12" borderId="2" xfId="2" applyFont="1" applyFill="1" applyBorder="1" applyAlignment="1">
      <alignment horizontal="center" vertical="center" wrapText="1"/>
    </xf>
    <xf numFmtId="180" fontId="306" fillId="12" borderId="2" xfId="2" applyNumberFormat="1" applyFont="1" applyFill="1" applyBorder="1" applyAlignment="1">
      <alignment horizontal="center" vertical="center" wrapText="1"/>
    </xf>
    <xf numFmtId="180" fontId="307" fillId="12" borderId="2" xfId="2" applyNumberFormat="1" applyFont="1" applyFill="1" applyBorder="1" applyAlignment="1">
      <alignment horizontal="center" vertical="center" wrapText="1"/>
    </xf>
    <xf numFmtId="0" fontId="306" fillId="12" borderId="10" xfId="2" applyFont="1" applyFill="1" applyBorder="1" applyAlignment="1">
      <alignment vertical="center" wrapText="1"/>
    </xf>
    <xf numFmtId="0" fontId="306" fillId="12" borderId="3" xfId="2" applyFont="1" applyFill="1" applyBorder="1" applyAlignment="1">
      <alignment vertical="center" wrapText="1"/>
    </xf>
    <xf numFmtId="0" fontId="306" fillId="12" borderId="21" xfId="2" applyFont="1" applyFill="1" applyBorder="1" applyAlignment="1">
      <alignment vertical="center" wrapText="1"/>
    </xf>
    <xf numFmtId="180" fontId="308" fillId="12" borderId="2" xfId="0" applyNumberFormat="1" applyFont="1" applyFill="1" applyBorder="1" applyAlignment="1">
      <alignment horizontal="center" vertical="center"/>
    </xf>
    <xf numFmtId="180" fontId="306" fillId="12" borderId="2" xfId="16" applyNumberFormat="1" applyFont="1" applyFill="1" applyBorder="1" applyAlignment="1" applyProtection="1">
      <alignment horizontal="center" vertical="center" wrapText="1"/>
    </xf>
    <xf numFmtId="0" fontId="309" fillId="0" borderId="5" xfId="2" applyFont="1" applyBorder="1" applyAlignment="1">
      <alignment horizontal="center" vertical="center" wrapText="1"/>
    </xf>
    <xf numFmtId="0" fontId="309" fillId="0" borderId="8" xfId="2" applyFont="1" applyBorder="1" applyAlignment="1">
      <alignment horizontal="center" vertical="center" wrapText="1"/>
    </xf>
    <xf numFmtId="180" fontId="167" fillId="0" borderId="5" xfId="2" applyNumberFormat="1" applyFont="1" applyBorder="1" applyAlignment="1">
      <alignment horizontal="center" vertical="center" wrapText="1"/>
    </xf>
    <xf numFmtId="180" fontId="309" fillId="0" borderId="9" xfId="2" applyNumberFormat="1" applyFont="1" applyBorder="1" applyAlignment="1">
      <alignment horizontal="center" vertical="center" wrapText="1"/>
    </xf>
    <xf numFmtId="0" fontId="309" fillId="0" borderId="2" xfId="2" applyFont="1" applyBorder="1" applyAlignment="1">
      <alignment horizontal="center" vertical="center" wrapText="1"/>
    </xf>
    <xf numFmtId="0" fontId="0" fillId="0" borderId="2" xfId="0" applyFont="1" applyFill="1" applyBorder="1" applyAlignment="1">
      <alignment horizontal="center" vertical="center" wrapText="1"/>
    </xf>
    <xf numFmtId="0" fontId="167" fillId="0" borderId="2" xfId="2" applyFont="1" applyBorder="1" applyAlignment="1">
      <alignment horizontal="center" vertical="center" wrapText="1"/>
    </xf>
    <xf numFmtId="180" fontId="309" fillId="0" borderId="2" xfId="2" applyNumberFormat="1" applyFont="1" applyBorder="1" applyAlignment="1">
      <alignment horizontal="center" vertical="center" wrapText="1"/>
    </xf>
    <xf numFmtId="180" fontId="167" fillId="0" borderId="2" xfId="2" applyNumberFormat="1" applyFont="1" applyBorder="1" applyAlignment="1">
      <alignment horizontal="center" vertical="center" wrapText="1"/>
    </xf>
    <xf numFmtId="0" fontId="309" fillId="25" borderId="2" xfId="2" applyFont="1" applyFill="1" applyBorder="1" applyAlignment="1">
      <alignment horizontal="center" vertical="center" wrapText="1"/>
    </xf>
    <xf numFmtId="0" fontId="310" fillId="0" borderId="5" xfId="2" applyFont="1" applyBorder="1" applyAlignment="1">
      <alignment horizontal="center" vertical="center" wrapText="1"/>
    </xf>
    <xf numFmtId="0" fontId="310" fillId="0" borderId="8" xfId="2" applyFont="1" applyBorder="1" applyAlignment="1">
      <alignment horizontal="center" vertical="center" wrapText="1"/>
    </xf>
    <xf numFmtId="180" fontId="310" fillId="0" borderId="9" xfId="2" applyNumberFormat="1" applyFont="1" applyBorder="1" applyAlignment="1">
      <alignment horizontal="center" vertical="center" wrapText="1"/>
    </xf>
    <xf numFmtId="0" fontId="161" fillId="0" borderId="2" xfId="2" applyFont="1" applyBorder="1" applyAlignment="1">
      <alignment horizontal="center" vertical="center" wrapText="1"/>
    </xf>
    <xf numFmtId="180" fontId="161" fillId="0" borderId="2" xfId="2" applyNumberFormat="1" applyFont="1" applyBorder="1" applyAlignment="1">
      <alignment horizontal="center" vertical="center" wrapText="1"/>
    </xf>
    <xf numFmtId="0" fontId="306" fillId="12" borderId="5" xfId="2" applyFont="1" applyFill="1" applyBorder="1" applyAlignment="1">
      <alignment vertical="center"/>
    </xf>
    <xf numFmtId="2" fontId="303" fillId="8" borderId="0" xfId="0" applyNumberFormat="1" applyFont="1" applyFill="1">
      <alignment vertical="center"/>
    </xf>
    <xf numFmtId="10" fontId="303" fillId="8" borderId="0" xfId="0" applyNumberFormat="1" applyFont="1" applyFill="1">
      <alignment vertical="center"/>
    </xf>
    <xf numFmtId="0" fontId="193" fillId="27" borderId="0" xfId="0" applyFont="1" applyFill="1">
      <alignment vertical="center"/>
    </xf>
    <xf numFmtId="0" fontId="193" fillId="28" borderId="0" xfId="0" applyFont="1" applyFill="1">
      <alignment vertical="center"/>
    </xf>
    <xf numFmtId="0" fontId="193" fillId="29" borderId="0" xfId="0" applyFont="1" applyFill="1">
      <alignment vertical="center"/>
    </xf>
    <xf numFmtId="0" fontId="303" fillId="8" borderId="0" xfId="18" applyNumberFormat="1" applyFont="1" applyFill="1"/>
    <xf numFmtId="0" fontId="304" fillId="30" borderId="0" xfId="0" applyFont="1" applyFill="1">
      <alignment vertical="center"/>
    </xf>
    <xf numFmtId="0" fontId="303" fillId="30" borderId="0" xfId="0" applyFont="1" applyFill="1">
      <alignment vertical="center"/>
    </xf>
    <xf numFmtId="0" fontId="304" fillId="26" borderId="0" xfId="0" applyFont="1" applyFill="1">
      <alignment vertical="center"/>
    </xf>
    <xf numFmtId="0" fontId="300" fillId="0" borderId="0" xfId="18" applyNumberFormat="1"/>
    <xf numFmtId="2" fontId="68" fillId="0" borderId="11" xfId="0" applyNumberFormat="1" applyFont="1" applyFill="1" applyBorder="1" applyAlignment="1" applyProtection="1">
      <alignment horizontal="center" vertical="center" wrapText="1"/>
      <protection locked="0"/>
    </xf>
    <xf numFmtId="2" fontId="68" fillId="0" borderId="9" xfId="0" applyNumberFormat="1" applyFont="1" applyFill="1" applyBorder="1" applyAlignment="1" applyProtection="1">
      <alignment horizontal="center" vertical="center" wrapText="1"/>
      <protection locked="0"/>
    </xf>
    <xf numFmtId="0" fontId="141" fillId="0" borderId="6" xfId="0" applyNumberFormat="1" applyFont="1" applyFill="1" applyBorder="1" applyAlignment="1" applyProtection="1">
      <alignment horizontal="center" vertical="center" wrapText="1"/>
      <protection locked="0"/>
    </xf>
    <xf numFmtId="178" fontId="68" fillId="0" borderId="2" xfId="0" applyNumberFormat="1" applyFont="1" applyFill="1" applyBorder="1" applyAlignment="1" applyProtection="1">
      <alignment horizontal="center" vertical="center" wrapText="1"/>
      <protection locked="0"/>
    </xf>
    <xf numFmtId="0" fontId="79" fillId="5" borderId="0" xfId="0" applyFont="1" applyFill="1" applyProtection="1">
      <alignment vertical="center"/>
      <protection locked="0"/>
    </xf>
    <xf numFmtId="1" fontId="73" fillId="5" borderId="0" xfId="0" applyNumberFormat="1" applyFont="1" applyFill="1" applyProtection="1">
      <alignment vertical="center"/>
      <protection locked="0"/>
    </xf>
    <xf numFmtId="0" fontId="311" fillId="0" borderId="0" xfId="0" applyFont="1" applyFill="1" applyAlignment="1" applyProtection="1">
      <protection locked="0"/>
    </xf>
    <xf numFmtId="0" fontId="0" fillId="8" borderId="0" xfId="0" applyFill="1">
      <alignment vertical="center"/>
    </xf>
    <xf numFmtId="0" fontId="78" fillId="0" borderId="59"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78" fillId="7" borderId="74" xfId="0" applyNumberFormat="1" applyFont="1" applyFill="1" applyBorder="1" applyAlignment="1" applyProtection="1">
      <alignment horizontal="center" vertical="center" wrapText="1"/>
      <protection locked="0"/>
    </xf>
    <xf numFmtId="0" fontId="312" fillId="8" borderId="0" xfId="0" applyFont="1" applyFill="1">
      <alignment vertical="center"/>
    </xf>
    <xf numFmtId="0" fontId="141" fillId="0" borderId="5" xfId="0" applyFont="1" applyFill="1" applyBorder="1" applyAlignment="1" applyProtection="1">
      <alignment horizontal="center" vertical="center"/>
      <protection locked="0"/>
    </xf>
    <xf numFmtId="0" fontId="183" fillId="0" borderId="17" xfId="0" applyNumberFormat="1" applyFont="1" applyFill="1" applyBorder="1" applyAlignment="1" applyProtection="1">
      <alignment horizontal="left" vertical="center"/>
      <protection locked="0"/>
    </xf>
    <xf numFmtId="180" fontId="0" fillId="0" borderId="0" xfId="0" applyNumberFormat="1">
      <alignment vertical="center"/>
    </xf>
    <xf numFmtId="0" fontId="131" fillId="0" borderId="2" xfId="0" applyFont="1" applyFill="1" applyBorder="1" applyAlignment="1" applyProtection="1">
      <alignment horizontal="center" vertical="center" wrapText="1"/>
      <protection locked="0"/>
    </xf>
    <xf numFmtId="0" fontId="79" fillId="0" borderId="2" xfId="0" applyFont="1" applyFill="1" applyBorder="1" applyAlignment="1" applyProtection="1">
      <alignment vertical="center" wrapText="1"/>
      <protection locked="0"/>
    </xf>
    <xf numFmtId="0" fontId="79" fillId="0" borderId="2" xfId="0" applyNumberFormat="1" applyFont="1" applyFill="1" applyBorder="1" applyAlignment="1" applyProtection="1">
      <alignment horizontal="center" vertical="center" wrapText="1"/>
      <protection locked="0"/>
    </xf>
    <xf numFmtId="10" fontId="73" fillId="12" borderId="0" xfId="0" applyNumberFormat="1" applyFont="1" applyFill="1" applyAlignment="1" applyProtection="1">
      <alignment vertical="center"/>
      <protection locked="0"/>
    </xf>
    <xf numFmtId="180" fontId="68" fillId="0" borderId="67" xfId="0" applyNumberFormat="1" applyFont="1" applyFill="1" applyBorder="1" applyAlignment="1" applyProtection="1">
      <alignment horizontal="center" vertical="center" wrapText="1"/>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313" fillId="8" borderId="0" xfId="19" applyFill="1">
      <alignment vertical="center"/>
    </xf>
    <xf numFmtId="0" fontId="142" fillId="8" borderId="0" xfId="0" applyFont="1" applyFill="1">
      <alignment vertical="center"/>
    </xf>
    <xf numFmtId="0" fontId="182" fillId="0" borderId="0" xfId="7" applyFont="1" applyAlignment="1" applyProtection="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NumberFormat="1" applyFont="1" applyFill="1" applyBorder="1" applyAlignment="1" applyProtection="1">
      <alignment vertical="center"/>
      <protection locked="0"/>
    </xf>
    <xf numFmtId="0" fontId="183" fillId="8" borderId="8" xfId="0" applyNumberFormat="1" applyFont="1" applyFill="1" applyBorder="1" applyAlignment="1" applyProtection="1">
      <alignment vertical="center"/>
      <protection locked="0"/>
    </xf>
    <xf numFmtId="0" fontId="183" fillId="8" borderId="9" xfId="0" applyNumberFormat="1"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306" fillId="12" borderId="2" xfId="2" applyFont="1" applyFill="1" applyBorder="1" applyAlignment="1">
      <alignment horizontal="center" vertical="center" wrapText="1"/>
    </xf>
    <xf numFmtId="0" fontId="309" fillId="25" borderId="10" xfId="2" applyFont="1" applyFill="1" applyBorder="1" applyAlignment="1">
      <alignment horizontal="center" vertical="center" wrapText="1"/>
    </xf>
    <xf numFmtId="0" fontId="309" fillId="25" borderId="3" xfId="2" applyFont="1" applyFill="1" applyBorder="1" applyAlignment="1">
      <alignment horizontal="center" vertical="center" wrapText="1"/>
    </xf>
    <xf numFmtId="0" fontId="309" fillId="25" borderId="21" xfId="2" applyFont="1" applyFill="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31" fillId="0" borderId="10" xfId="0" applyFont="1" applyFill="1" applyBorder="1" applyAlignment="1" applyProtection="1">
      <alignment horizontal="center" vertical="center" wrapText="1"/>
      <protection locked="0"/>
    </xf>
    <xf numFmtId="0" fontId="131" fillId="0" borderId="21" xfId="0" applyFont="1" applyFill="1" applyBorder="1" applyAlignment="1" applyProtection="1">
      <alignment horizontal="center" vertical="center" wrapText="1"/>
      <protection locked="0"/>
    </xf>
    <xf numFmtId="0" fontId="131" fillId="0" borderId="2" xfId="0" applyFont="1" applyFill="1" applyBorder="1" applyAlignment="1" applyProtection="1">
      <alignment horizontal="center" vertical="center" wrapText="1"/>
      <protection locked="0"/>
    </xf>
    <xf numFmtId="0" fontId="131" fillId="0" borderId="2" xfId="0" applyFont="1" applyFill="1" applyBorder="1" applyAlignment="1" applyProtection="1">
      <alignment vertical="center" wrapText="1"/>
      <protection locked="0"/>
    </xf>
    <xf numFmtId="0" fontId="83" fillId="0" borderId="2" xfId="0" applyFont="1" applyBorder="1" applyAlignment="1" applyProtection="1">
      <alignment vertical="center" wrapText="1"/>
      <protection locked="0"/>
    </xf>
    <xf numFmtId="0" fontId="0" fillId="0" borderId="2" xfId="0" applyBorder="1" applyAlignment="1" applyProtection="1">
      <alignment vertical="center" wrapText="1"/>
      <protection locked="0"/>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185" fontId="80" fillId="16"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301" fillId="27" borderId="0" xfId="18" applyNumberFormat="1" applyFont="1" applyFill="1"/>
    <xf numFmtId="0" fontId="301" fillId="0" borderId="0" xfId="18" applyNumberFormat="1" applyFont="1"/>
    <xf numFmtId="14" fontId="193" fillId="0" borderId="0" xfId="18" applyNumberFormat="1" applyFont="1"/>
    <xf numFmtId="14" fontId="193" fillId="27" borderId="0" xfId="18" applyNumberFormat="1" applyFont="1" applyFill="1"/>
    <xf numFmtId="0" fontId="301" fillId="29" borderId="0" xfId="18" applyNumberFormat="1" applyFont="1" applyFill="1"/>
    <xf numFmtId="14" fontId="193" fillId="29" borderId="0" xfId="18" applyNumberFormat="1" applyFont="1" applyFill="1"/>
    <xf numFmtId="0" fontId="301" fillId="28" borderId="0" xfId="18" applyNumberFormat="1" applyFont="1" applyFill="1"/>
    <xf numFmtId="14" fontId="193" fillId="28" borderId="0" xfId="18" applyNumberFormat="1" applyFont="1" applyFill="1"/>
    <xf numFmtId="0" fontId="302" fillId="23" borderId="0" xfId="18" applyNumberFormat="1" applyFont="1" applyFill="1"/>
    <xf numFmtId="14" fontId="302" fillId="23" borderId="0" xfId="18" applyNumberFormat="1" applyFont="1" applyFill="1"/>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218" fillId="5" borderId="53" xfId="0" applyNumberFormat="1" applyFont="1" applyFill="1" applyBorder="1" applyAlignment="1" applyProtection="1">
      <alignment horizontal="center" vertical="center" wrapText="1"/>
    </xf>
    <xf numFmtId="49" fontId="92"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1" fillId="5" borderId="2"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286" fillId="5" borderId="0" xfId="0" applyNumberFormat="1" applyFont="1" applyFill="1" applyAlignment="1" applyProtection="1">
      <alignment horizontal="center" vertical="center"/>
    </xf>
    <xf numFmtId="0" fontId="286" fillId="5" borderId="65" xfId="0" applyNumberFormat="1" applyFont="1" applyFill="1" applyBorder="1" applyAlignment="1" applyProtection="1">
      <alignment horizontal="center" vertical="center"/>
    </xf>
    <xf numFmtId="0" fontId="286" fillId="5" borderId="1" xfId="0" applyNumberFormat="1" applyFont="1" applyFill="1" applyBorder="1" applyAlignment="1" applyProtection="1">
      <alignment horizontal="left" vertical="center" wrapText="1"/>
    </xf>
    <xf numFmtId="0" fontId="286" fillId="5" borderId="43" xfId="0" applyNumberFormat="1" applyFont="1" applyFill="1" applyBorder="1" applyAlignment="1" applyProtection="1">
      <alignment horizontal="left" vertical="center" wrapText="1"/>
    </xf>
    <xf numFmtId="0" fontId="292" fillId="0" borderId="0" xfId="0" applyNumberFormat="1" applyFont="1" applyFill="1" applyAlignment="1">
      <alignment horizontal="center" vertical="center"/>
    </xf>
    <xf numFmtId="0" fontId="292" fillId="0" borderId="18" xfId="0" applyNumberFormat="1" applyFont="1" applyFill="1" applyBorder="1" applyAlignment="1">
      <alignment horizontal="center" vertical="center"/>
    </xf>
    <xf numFmtId="0" fontId="196" fillId="5" borderId="0" xfId="0" applyFont="1" applyFill="1" applyAlignment="1" applyProtection="1">
      <alignment horizontal="left"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27" fillId="0" borderId="0" xfId="13" applyNumberFormat="1" applyFont="1" applyAlignment="1" applyProtection="1">
      <alignment horizontal="left" vertical="center"/>
    </xf>
    <xf numFmtId="0" fontId="154" fillId="0" borderId="0" xfId="13" applyNumberFormat="1" applyFont="1" applyAlignment="1" applyProtection="1">
      <alignment horizontal="left" vertical="center"/>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xf numFmtId="1" fontId="68" fillId="0" borderId="2" xfId="0" applyNumberFormat="1" applyFont="1" applyBorder="1" applyAlignment="1" applyProtection="1">
      <alignment horizontal="center" vertical="center"/>
      <protection locked="0"/>
    </xf>
  </cellXfs>
  <cellStyles count="20">
    <cellStyle name="百分比" xfId="16" builtinId="5"/>
    <cellStyle name="百分比 2" xfId="11"/>
    <cellStyle name="常规" xfId="0" builtinId="0"/>
    <cellStyle name="常规 10" xfId="18"/>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9" builtinId="8"/>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5" Type="http://schemas.openxmlformats.org/officeDocument/2006/relationships/image" Target="../media/image15.png"/><Relationship Id="rId4" Type="http://schemas.openxmlformats.org/officeDocument/2006/relationships/image" Target="../media/image14.JPG"/></Relationships>
</file>

<file path=xl/drawings/_rels/drawing4.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image" Target="../media/image20.png"/><Relationship Id="rId7" Type="http://schemas.openxmlformats.org/officeDocument/2006/relationships/image" Target="../media/image24.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3.png"/><Relationship Id="rId5" Type="http://schemas.openxmlformats.org/officeDocument/2006/relationships/image" Target="../media/image22.png"/><Relationship Id="rId4" Type="http://schemas.openxmlformats.org/officeDocument/2006/relationships/image" Target="../media/image21.png"/></Relationships>
</file>

<file path=xl/drawings/_rels/drawing5.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png"/><Relationship Id="rId1" Type="http://schemas.openxmlformats.org/officeDocument/2006/relationships/image" Target="../media/image26.png"/><Relationship Id="rId4" Type="http://schemas.openxmlformats.org/officeDocument/2006/relationships/image" Target="../media/image2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36</xdr:row>
      <xdr:rowOff>19050</xdr:rowOff>
    </xdr:from>
    <xdr:to>
      <xdr:col>8</xdr:col>
      <xdr:colOff>666237</xdr:colOff>
      <xdr:row>56</xdr:row>
      <xdr:rowOff>28575</xdr:rowOff>
    </xdr:to>
    <xdr:grpSp>
      <xdr:nvGrpSpPr>
        <xdr:cNvPr id="4" name="组合 3"/>
        <xdr:cNvGrpSpPr/>
      </xdr:nvGrpSpPr>
      <xdr:grpSpPr>
        <a:xfrm>
          <a:off x="2457450" y="6877050"/>
          <a:ext cx="6362187" cy="3819525"/>
          <a:chOff x="1857375" y="990600"/>
          <a:chExt cx="8190987" cy="4885715"/>
        </a:xfrm>
      </xdr:grpSpPr>
      <xdr:pic>
        <xdr:nvPicPr>
          <xdr:cNvPr id="2" name="图片 1"/>
          <xdr:cNvPicPr>
            <a:picLocks noChangeAspect="1"/>
          </xdr:cNvPicPr>
        </xdr:nvPicPr>
        <xdr:blipFill>
          <a:blip xmlns:r="http://schemas.openxmlformats.org/officeDocument/2006/relationships" r:embed="rId1"/>
          <a:stretch>
            <a:fillRect/>
          </a:stretch>
        </xdr:blipFill>
        <xdr:spPr>
          <a:xfrm>
            <a:off x="1857375" y="990600"/>
            <a:ext cx="4047619" cy="4752381"/>
          </a:xfrm>
          <a:prstGeom prst="rect">
            <a:avLst/>
          </a:prstGeom>
        </xdr:spPr>
      </xdr:pic>
      <xdr:pic>
        <xdr:nvPicPr>
          <xdr:cNvPr id="3" name="图片 2"/>
          <xdr:cNvPicPr>
            <a:picLocks noChangeAspect="1"/>
          </xdr:cNvPicPr>
        </xdr:nvPicPr>
        <xdr:blipFill>
          <a:blip xmlns:r="http://schemas.openxmlformats.org/officeDocument/2006/relationships" r:embed="rId2"/>
          <a:stretch>
            <a:fillRect/>
          </a:stretch>
        </xdr:blipFill>
        <xdr:spPr>
          <a:xfrm>
            <a:off x="5943600" y="990600"/>
            <a:ext cx="4104762" cy="4885715"/>
          </a:xfrm>
          <a:prstGeom prst="rect">
            <a:avLst/>
          </a:prstGeom>
        </xdr:spPr>
      </xdr:pic>
    </xdr:grpSp>
    <xdr:clientData/>
  </xdr:twoCellAnchor>
  <xdr:twoCellAnchor>
    <xdr:from>
      <xdr:col>9</xdr:col>
      <xdr:colOff>1</xdr:colOff>
      <xdr:row>36</xdr:row>
      <xdr:rowOff>19050</xdr:rowOff>
    </xdr:from>
    <xdr:to>
      <xdr:col>12</xdr:col>
      <xdr:colOff>353144</xdr:colOff>
      <xdr:row>56</xdr:row>
      <xdr:rowOff>28650</xdr:rowOff>
    </xdr:to>
    <xdr:pic>
      <xdr:nvPicPr>
        <xdr:cNvPr id="5" name="图片 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10626" y="2686050"/>
          <a:ext cx="2782018" cy="381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104775</xdr:colOff>
      <xdr:row>75</xdr:row>
      <xdr:rowOff>133351</xdr:rowOff>
    </xdr:from>
    <xdr:to>
      <xdr:col>12</xdr:col>
      <xdr:colOff>499014</xdr:colOff>
      <xdr:row>100</xdr:row>
      <xdr:rowOff>66675</xdr:rowOff>
    </xdr:to>
    <xdr:grpSp>
      <xdr:nvGrpSpPr>
        <xdr:cNvPr id="8" name="组合 7"/>
        <xdr:cNvGrpSpPr/>
      </xdr:nvGrpSpPr>
      <xdr:grpSpPr>
        <a:xfrm>
          <a:off x="2438400" y="14420851"/>
          <a:ext cx="9528714" cy="4695824"/>
          <a:chOff x="2438400" y="10229851"/>
          <a:chExt cx="9300114" cy="4695824"/>
        </a:xfrm>
      </xdr:grpSpPr>
      <xdr:pic>
        <xdr:nvPicPr>
          <xdr:cNvPr id="6" name="图片 5"/>
          <xdr:cNvPicPr>
            <a:picLocks noChangeAspect="1"/>
          </xdr:cNvPicPr>
        </xdr:nvPicPr>
        <xdr:blipFill>
          <a:blip xmlns:r="http://schemas.openxmlformats.org/officeDocument/2006/relationships" r:embed="rId4"/>
          <a:stretch>
            <a:fillRect/>
          </a:stretch>
        </xdr:blipFill>
        <xdr:spPr>
          <a:xfrm>
            <a:off x="2438400" y="10229851"/>
            <a:ext cx="4604050" cy="4695824"/>
          </a:xfrm>
          <a:prstGeom prst="rect">
            <a:avLst/>
          </a:prstGeom>
        </xdr:spPr>
      </xdr:pic>
      <xdr:pic>
        <xdr:nvPicPr>
          <xdr:cNvPr id="7" name="图片 6"/>
          <xdr:cNvPicPr>
            <a:picLocks noChangeAspect="1"/>
          </xdr:cNvPicPr>
        </xdr:nvPicPr>
        <xdr:blipFill>
          <a:blip xmlns:r="http://schemas.openxmlformats.org/officeDocument/2006/relationships" r:embed="rId5"/>
          <a:stretch>
            <a:fillRect/>
          </a:stretch>
        </xdr:blipFill>
        <xdr:spPr>
          <a:xfrm>
            <a:off x="7105651" y="10229851"/>
            <a:ext cx="4632863" cy="4694400"/>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1704975</xdr:colOff>
      <xdr:row>64</xdr:row>
      <xdr:rowOff>123825</xdr:rowOff>
    </xdr:from>
    <xdr:to>
      <xdr:col>13</xdr:col>
      <xdr:colOff>332297</xdr:colOff>
      <xdr:row>98</xdr:row>
      <xdr:rowOff>132661</xdr:rowOff>
    </xdr:to>
    <xdr:pic>
      <xdr:nvPicPr>
        <xdr:cNvPr id="2" name="图片 1"/>
        <xdr:cNvPicPr>
          <a:picLocks noChangeAspect="1"/>
        </xdr:cNvPicPr>
      </xdr:nvPicPr>
      <xdr:blipFill>
        <a:blip xmlns:r="http://schemas.openxmlformats.org/officeDocument/2006/relationships" r:embed="rId1"/>
        <a:stretch>
          <a:fillRect/>
        </a:stretch>
      </xdr:blipFill>
      <xdr:spPr>
        <a:xfrm>
          <a:off x="1704975" y="4495800"/>
          <a:ext cx="8628572" cy="5514286"/>
        </a:xfrm>
        <a:prstGeom prst="rect">
          <a:avLst/>
        </a:prstGeom>
      </xdr:spPr>
    </xdr:pic>
    <xdr:clientData/>
  </xdr:twoCellAnchor>
  <xdr:twoCellAnchor editAs="oneCell">
    <xdr:from>
      <xdr:col>0</xdr:col>
      <xdr:colOff>1714500</xdr:colOff>
      <xdr:row>100</xdr:row>
      <xdr:rowOff>104775</xdr:rowOff>
    </xdr:from>
    <xdr:to>
      <xdr:col>12</xdr:col>
      <xdr:colOff>1227835</xdr:colOff>
      <xdr:row>143</xdr:row>
      <xdr:rowOff>113429</xdr:rowOff>
    </xdr:to>
    <xdr:pic>
      <xdr:nvPicPr>
        <xdr:cNvPr id="3" name="图片 2"/>
        <xdr:cNvPicPr>
          <a:picLocks noChangeAspect="1"/>
        </xdr:cNvPicPr>
      </xdr:nvPicPr>
      <xdr:blipFill>
        <a:blip xmlns:r="http://schemas.openxmlformats.org/officeDocument/2006/relationships" r:embed="rId2"/>
        <a:stretch>
          <a:fillRect/>
        </a:stretch>
      </xdr:blipFill>
      <xdr:spPr>
        <a:xfrm>
          <a:off x="1714500" y="11925300"/>
          <a:ext cx="7123810" cy="6971429"/>
        </a:xfrm>
        <a:prstGeom prst="rect">
          <a:avLst/>
        </a:prstGeom>
      </xdr:spPr>
    </xdr:pic>
    <xdr:clientData/>
  </xdr:twoCellAnchor>
  <xdr:twoCellAnchor>
    <xdr:from>
      <xdr:col>12</xdr:col>
      <xdr:colOff>1666874</xdr:colOff>
      <xdr:row>64</xdr:row>
      <xdr:rowOff>133350</xdr:rowOff>
    </xdr:from>
    <xdr:to>
      <xdr:col>19</xdr:col>
      <xdr:colOff>533399</xdr:colOff>
      <xdr:row>80</xdr:row>
      <xdr:rowOff>142875</xdr:rowOff>
    </xdr:to>
    <xdr:sp macro="" textlink="">
      <xdr:nvSpPr>
        <xdr:cNvPr id="4" name="矩形标注 3"/>
        <xdr:cNvSpPr/>
      </xdr:nvSpPr>
      <xdr:spPr>
        <a:xfrm>
          <a:off x="9277349" y="6124575"/>
          <a:ext cx="4867275" cy="2600325"/>
        </a:xfrm>
        <a:prstGeom prst="wedgeRectCallout">
          <a:avLst>
            <a:gd name="adj1" fmla="val -61537"/>
            <a:gd name="adj2" fmla="val -2172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050" b="1">
              <a:solidFill>
                <a:schemeClr val="accent2">
                  <a:lumMod val="75000"/>
                </a:schemeClr>
              </a:solidFill>
              <a:latin typeface="华文细黑" pitchFamily="2" charset="-122"/>
              <a:ea typeface="华文细黑" pitchFamily="2" charset="-122"/>
            </a:rPr>
            <a:t>21054</a:t>
          </a:r>
          <a:r>
            <a:rPr lang="zh-CN" altLang="en-US" sz="1050" b="1">
              <a:solidFill>
                <a:schemeClr val="accent2">
                  <a:lumMod val="75000"/>
                </a:schemeClr>
              </a:solidFill>
              <a:latin typeface="华文细黑" pitchFamily="2" charset="-122"/>
              <a:ea typeface="华文细黑" pitchFamily="2" charset="-122"/>
            </a:rPr>
            <a:t>（中国铁建，</a:t>
          </a:r>
          <a:r>
            <a:rPr lang="en-US" altLang="zh-CN" sz="1050" b="1">
              <a:solidFill>
                <a:schemeClr val="accent2">
                  <a:lumMod val="75000"/>
                </a:schemeClr>
              </a:solidFill>
              <a:latin typeface="华文细黑" pitchFamily="2" charset="-122"/>
              <a:ea typeface="华文细黑" pitchFamily="2" charset="-122"/>
            </a:rPr>
            <a:t>2021-04</a:t>
          </a:r>
          <a:r>
            <a:rPr lang="zh-CN" altLang="en-US" sz="1050" b="1">
              <a:solidFill>
                <a:schemeClr val="accent2">
                  <a:lumMod val="75000"/>
                </a:schemeClr>
              </a:solidFill>
              <a:latin typeface="华文细黑" pitchFamily="2" charset="-122"/>
              <a:ea typeface="华文细黑" pitchFamily="2" charset="-122"/>
            </a:rPr>
            <a:t>）</a:t>
          </a:r>
          <a:endParaRPr lang="en-US" altLang="zh-CN" sz="1050" b="1">
            <a:solidFill>
              <a:schemeClr val="accent2">
                <a:lumMod val="75000"/>
              </a:schemeClr>
            </a:solidFill>
            <a:latin typeface="华文细黑" pitchFamily="2" charset="-122"/>
            <a:ea typeface="华文细黑" pitchFamily="2" charset="-122"/>
          </a:endParaRPr>
        </a:p>
        <a:p>
          <a:pPr algn="l"/>
          <a:r>
            <a:rPr lang="zh-CN" altLang="en-US" sz="1050">
              <a:solidFill>
                <a:schemeClr val="accent2">
                  <a:lumMod val="75000"/>
                </a:schemeClr>
              </a:solidFill>
              <a:latin typeface="华文细黑" pitchFamily="2" charset="-122"/>
              <a:ea typeface="华文细黑" pitchFamily="2" charset="-122"/>
            </a:rPr>
            <a:t>容积率：</a:t>
          </a:r>
          <a:r>
            <a:rPr lang="en-US" altLang="zh-CN" sz="1050">
              <a:solidFill>
                <a:schemeClr val="accent2">
                  <a:lumMod val="75000"/>
                </a:schemeClr>
              </a:solidFill>
              <a:latin typeface="华文细黑" pitchFamily="2" charset="-122"/>
              <a:ea typeface="华文细黑" pitchFamily="2" charset="-122"/>
            </a:rPr>
            <a:t>Q10-1</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Q10-2</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Q11-1</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Q26-1</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Q26-3≤1.5</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Q13-1</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Q13-4≤1.2</a:t>
          </a:r>
        </a:p>
        <a:p>
          <a:pPr algn="l"/>
          <a:r>
            <a:rPr lang="zh-CN" altLang="en-US" sz="1050">
              <a:solidFill>
                <a:schemeClr val="accent2">
                  <a:lumMod val="75000"/>
                </a:schemeClr>
              </a:solidFill>
              <a:latin typeface="华文细黑" pitchFamily="2" charset="-122"/>
              <a:ea typeface="华文细黑" pitchFamily="2" charset="-122"/>
            </a:rPr>
            <a:t>商业比例：</a:t>
          </a:r>
          <a:r>
            <a:rPr lang="en-US" altLang="zh-CN" sz="1050">
              <a:solidFill>
                <a:schemeClr val="accent2">
                  <a:lumMod val="75000"/>
                </a:schemeClr>
              </a:solidFill>
              <a:latin typeface="华文细黑" pitchFamily="2" charset="-122"/>
              <a:ea typeface="华文细黑" pitchFamily="2" charset="-122"/>
            </a:rPr>
            <a:t>10.65%</a:t>
          </a:r>
        </a:p>
        <a:p>
          <a:pPr algn="l"/>
          <a:r>
            <a:rPr lang="zh-CN" altLang="en-US" sz="1050">
              <a:solidFill>
                <a:schemeClr val="accent2">
                  <a:lumMod val="75000"/>
                </a:schemeClr>
              </a:solidFill>
              <a:latin typeface="华文细黑" pitchFamily="2" charset="-122"/>
              <a:ea typeface="华文细黑" pitchFamily="2" charset="-122"/>
            </a:rPr>
            <a:t>溢价率：</a:t>
          </a:r>
          <a:r>
            <a:rPr lang="en-US" altLang="zh-CN" sz="1050">
              <a:solidFill>
                <a:schemeClr val="accent2">
                  <a:lumMod val="75000"/>
                </a:schemeClr>
              </a:solidFill>
              <a:latin typeface="华文细黑" pitchFamily="2" charset="-122"/>
              <a:ea typeface="华文细黑" pitchFamily="2" charset="-122"/>
            </a:rPr>
            <a:t>54.40%</a:t>
          </a:r>
        </a:p>
        <a:p>
          <a:pPr algn="l"/>
          <a:r>
            <a:rPr lang="zh-CN" altLang="en-US" sz="1050">
              <a:solidFill>
                <a:schemeClr val="accent2">
                  <a:lumMod val="75000"/>
                </a:schemeClr>
              </a:solidFill>
              <a:latin typeface="华文细黑" pitchFamily="2" charset="-122"/>
              <a:ea typeface="华文细黑" pitchFamily="2" charset="-122"/>
            </a:rPr>
            <a:t>成交楼面价：</a:t>
          </a:r>
          <a:r>
            <a:rPr lang="en-US" altLang="zh-CN" sz="1050">
              <a:solidFill>
                <a:schemeClr val="accent2">
                  <a:lumMod val="75000"/>
                </a:schemeClr>
              </a:solidFill>
              <a:latin typeface="华文细黑" pitchFamily="2" charset="-122"/>
              <a:ea typeface="华文细黑" pitchFamily="2" charset="-122"/>
            </a:rPr>
            <a:t>9621.00</a:t>
          </a:r>
          <a:r>
            <a:rPr lang="zh-CN" altLang="en-US" sz="1050">
              <a:solidFill>
                <a:schemeClr val="accent2">
                  <a:lumMod val="75000"/>
                </a:schemeClr>
              </a:solidFill>
              <a:latin typeface="华文细黑" pitchFamily="2" charset="-122"/>
              <a:ea typeface="华文细黑" pitchFamily="2" charset="-122"/>
            </a:rPr>
            <a:t>元</a:t>
          </a:r>
          <a:r>
            <a:rPr lang="en-US" altLang="zh-CN" sz="1050">
              <a:solidFill>
                <a:schemeClr val="accent2">
                  <a:lumMod val="75000"/>
                </a:schemeClr>
              </a:solidFill>
              <a:latin typeface="华文细黑" pitchFamily="2" charset="-122"/>
              <a:ea typeface="华文细黑" pitchFamily="2" charset="-122"/>
            </a:rPr>
            <a:t>/㎡</a:t>
          </a:r>
        </a:p>
        <a:p>
          <a:pPr algn="l"/>
          <a:r>
            <a:rPr lang="zh-CN" altLang="en-US" sz="1050">
              <a:solidFill>
                <a:schemeClr val="accent2">
                  <a:lumMod val="75000"/>
                </a:schemeClr>
              </a:solidFill>
              <a:latin typeface="华文细黑" pitchFamily="2" charset="-122"/>
              <a:ea typeface="华文细黑" pitchFamily="2" charset="-122"/>
            </a:rPr>
            <a:t>成交每亩价：</a:t>
          </a:r>
          <a:r>
            <a:rPr lang="en-US" altLang="zh-CN" sz="1050">
              <a:solidFill>
                <a:schemeClr val="accent2">
                  <a:lumMod val="75000"/>
                </a:schemeClr>
              </a:solidFill>
              <a:latin typeface="华文细黑" pitchFamily="2" charset="-122"/>
              <a:ea typeface="华文细黑" pitchFamily="2" charset="-122"/>
            </a:rPr>
            <a:t>910.28</a:t>
          </a:r>
          <a:r>
            <a:rPr lang="zh-CN" altLang="en-US" sz="1050">
              <a:solidFill>
                <a:schemeClr val="accent2">
                  <a:lumMod val="75000"/>
                </a:schemeClr>
              </a:solidFill>
              <a:latin typeface="华文细黑" pitchFamily="2" charset="-122"/>
              <a:ea typeface="华文细黑" pitchFamily="2" charset="-122"/>
            </a:rPr>
            <a:t>万元</a:t>
          </a:r>
          <a:r>
            <a:rPr lang="en-US" altLang="zh-CN" sz="1050">
              <a:solidFill>
                <a:schemeClr val="accent2">
                  <a:lumMod val="75000"/>
                </a:schemeClr>
              </a:solidFill>
              <a:latin typeface="华文细黑" pitchFamily="2" charset="-122"/>
              <a:ea typeface="华文细黑" pitchFamily="2" charset="-122"/>
            </a:rPr>
            <a:t>/</a:t>
          </a:r>
          <a:r>
            <a:rPr lang="zh-CN" altLang="en-US" sz="1050">
              <a:solidFill>
                <a:schemeClr val="accent2">
                  <a:lumMod val="75000"/>
                </a:schemeClr>
              </a:solidFill>
              <a:latin typeface="华文细黑" pitchFamily="2" charset="-122"/>
              <a:ea typeface="华文细黑" pitchFamily="2" charset="-122"/>
            </a:rPr>
            <a:t>亩</a:t>
          </a:r>
        </a:p>
        <a:p>
          <a:pPr algn="l"/>
          <a:r>
            <a:rPr lang="zh-CN" altLang="en-US" sz="1050" b="1">
              <a:solidFill>
                <a:schemeClr val="accent2">
                  <a:lumMod val="75000"/>
                </a:schemeClr>
              </a:solidFill>
              <a:latin typeface="华文细黑" pitchFamily="2" charset="-122"/>
              <a:ea typeface="华文细黑" pitchFamily="2" charset="-122"/>
            </a:rPr>
            <a:t>所属项目：中国铁建</a:t>
          </a:r>
          <a:r>
            <a:rPr lang="en-US" altLang="zh-CN" sz="1050" b="1">
              <a:solidFill>
                <a:schemeClr val="accent2">
                  <a:lumMod val="75000"/>
                </a:schemeClr>
              </a:solidFill>
              <a:latin typeface="华文细黑" pitchFamily="2" charset="-122"/>
              <a:ea typeface="华文细黑" pitchFamily="2" charset="-122"/>
            </a:rPr>
            <a:t>·</a:t>
          </a:r>
          <a:r>
            <a:rPr lang="zh-CN" altLang="en-US" sz="1050" b="1">
              <a:solidFill>
                <a:schemeClr val="accent2">
                  <a:lumMod val="75000"/>
                </a:schemeClr>
              </a:solidFill>
              <a:latin typeface="华文细黑" pitchFamily="2" charset="-122"/>
              <a:ea typeface="华文细黑" pitchFamily="2" charset="-122"/>
            </a:rPr>
            <a:t>山语桃源，</a:t>
          </a:r>
          <a:r>
            <a:rPr lang="en-US" altLang="zh-CN" sz="1050" b="1">
              <a:solidFill>
                <a:schemeClr val="accent2">
                  <a:lumMod val="75000"/>
                </a:schemeClr>
              </a:solidFill>
              <a:latin typeface="华文细黑" pitchFamily="2" charset="-122"/>
              <a:ea typeface="华文细黑" pitchFamily="2" charset="-122"/>
            </a:rPr>
            <a:t>202303</a:t>
          </a:r>
          <a:r>
            <a:rPr lang="zh-CN" altLang="en-US" sz="1050" b="1">
              <a:solidFill>
                <a:schemeClr val="accent2">
                  <a:lumMod val="75000"/>
                </a:schemeClr>
              </a:solidFill>
              <a:latin typeface="华文细黑" pitchFamily="2" charset="-122"/>
              <a:ea typeface="华文细黑" pitchFamily="2" charset="-122"/>
            </a:rPr>
            <a:t>精装修洋房</a:t>
          </a:r>
          <a:r>
            <a:rPr lang="en-US" altLang="zh-CN" sz="1050" b="1">
              <a:solidFill>
                <a:schemeClr val="accent2">
                  <a:lumMod val="75000"/>
                </a:schemeClr>
              </a:solidFill>
              <a:latin typeface="华文细黑" pitchFamily="2" charset="-122"/>
              <a:ea typeface="华文细黑" pitchFamily="2" charset="-122"/>
            </a:rPr>
            <a:t>13718</a:t>
          </a:r>
          <a:r>
            <a:rPr lang="zh-CN" altLang="en-US" sz="1050" b="1">
              <a:solidFill>
                <a:schemeClr val="accent2">
                  <a:lumMod val="75000"/>
                </a:schemeClr>
              </a:solidFill>
              <a:latin typeface="华文细黑" pitchFamily="2" charset="-122"/>
              <a:ea typeface="华文细黑" pitchFamily="2" charset="-122"/>
            </a:rPr>
            <a:t>元</a:t>
          </a:r>
          <a:r>
            <a:rPr lang="en-US" altLang="zh-CN" sz="1050" b="1">
              <a:solidFill>
                <a:schemeClr val="accent2">
                  <a:lumMod val="75000"/>
                </a:schemeClr>
              </a:solidFill>
              <a:latin typeface="华文细黑" pitchFamily="2" charset="-122"/>
              <a:ea typeface="华文细黑" pitchFamily="2" charset="-122"/>
            </a:rPr>
            <a:t>/㎡</a:t>
          </a:r>
        </a:p>
        <a:p>
          <a:pPr algn="l"/>
          <a:endParaRPr lang="en-US" altLang="zh-CN" sz="1050">
            <a:solidFill>
              <a:schemeClr val="accent2">
                <a:lumMod val="75000"/>
              </a:schemeClr>
            </a:solidFill>
            <a:latin typeface="华文细黑" pitchFamily="2" charset="-122"/>
            <a:ea typeface="华文细黑" pitchFamily="2" charset="-122"/>
          </a:endParaRPr>
        </a:p>
        <a:p>
          <a:pPr algn="l"/>
          <a:r>
            <a:rPr lang="en-US" altLang="zh-CN" sz="1050" b="1">
              <a:solidFill>
                <a:schemeClr val="accent2">
                  <a:lumMod val="75000"/>
                </a:schemeClr>
              </a:solidFill>
              <a:latin typeface="华文细黑" pitchFamily="2" charset="-122"/>
              <a:ea typeface="华文细黑" pitchFamily="2" charset="-122"/>
            </a:rPr>
            <a:t>21056</a:t>
          </a:r>
          <a:r>
            <a:rPr lang="zh-CN" altLang="en-US" sz="1050" b="1">
              <a:solidFill>
                <a:schemeClr val="accent2">
                  <a:lumMod val="75000"/>
                </a:schemeClr>
              </a:solidFill>
              <a:latin typeface="华文细黑" pitchFamily="2" charset="-122"/>
              <a:ea typeface="华文细黑" pitchFamily="2" charset="-122"/>
            </a:rPr>
            <a:t>（佳源房产，</a:t>
          </a:r>
          <a:r>
            <a:rPr lang="en-US" altLang="zh-CN" sz="1050" b="1">
              <a:solidFill>
                <a:schemeClr val="accent2">
                  <a:lumMod val="75000"/>
                </a:schemeClr>
              </a:solidFill>
              <a:latin typeface="华文细黑" pitchFamily="2" charset="-122"/>
              <a:ea typeface="华文细黑" pitchFamily="2" charset="-122"/>
            </a:rPr>
            <a:t>2021-04</a:t>
          </a:r>
          <a:r>
            <a:rPr lang="zh-CN" altLang="en-US" sz="1050" b="1">
              <a:solidFill>
                <a:schemeClr val="accent2">
                  <a:lumMod val="75000"/>
                </a:schemeClr>
              </a:solidFill>
              <a:latin typeface="华文细黑" pitchFamily="2" charset="-122"/>
              <a:ea typeface="华文细黑" pitchFamily="2" charset="-122"/>
            </a:rPr>
            <a:t>）</a:t>
          </a:r>
          <a:endParaRPr lang="en-US" altLang="zh-CN" sz="1050" b="1">
            <a:solidFill>
              <a:schemeClr val="accent2">
                <a:lumMod val="75000"/>
              </a:schemeClr>
            </a:solidFill>
            <a:latin typeface="华文细黑" pitchFamily="2" charset="-122"/>
            <a:ea typeface="华文细黑" pitchFamily="2" charset="-122"/>
          </a:endParaRPr>
        </a:p>
        <a:p>
          <a:pPr algn="l"/>
          <a:r>
            <a:rPr lang="zh-CN" altLang="en-US" sz="1050">
              <a:solidFill>
                <a:schemeClr val="accent2">
                  <a:lumMod val="75000"/>
                </a:schemeClr>
              </a:solidFill>
              <a:latin typeface="华文细黑" pitchFamily="2" charset="-122"/>
              <a:ea typeface="华文细黑" pitchFamily="2" charset="-122"/>
            </a:rPr>
            <a:t>容积率：</a:t>
          </a:r>
          <a:r>
            <a:rPr lang="en-US" altLang="zh-CN" sz="1050">
              <a:solidFill>
                <a:schemeClr val="accent2">
                  <a:lumMod val="75000"/>
                </a:schemeClr>
              </a:solidFill>
              <a:latin typeface="华文细黑" pitchFamily="2" charset="-122"/>
              <a:ea typeface="华文细黑" pitchFamily="2" charset="-122"/>
            </a:rPr>
            <a:t>Q14-1</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Q14-2</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Q26-6</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Q29-2≤1.2</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Q28-1≤1.5</a:t>
          </a:r>
        </a:p>
        <a:p>
          <a:pPr algn="l"/>
          <a:r>
            <a:rPr lang="zh-CN" altLang="en-US" sz="1050">
              <a:solidFill>
                <a:schemeClr val="accent2">
                  <a:lumMod val="75000"/>
                </a:schemeClr>
              </a:solidFill>
              <a:latin typeface="华文细黑" pitchFamily="2" charset="-122"/>
              <a:ea typeface="华文细黑" pitchFamily="2" charset="-122"/>
            </a:rPr>
            <a:t>溢价率：</a:t>
          </a:r>
          <a:r>
            <a:rPr lang="en-US" altLang="zh-CN" sz="1050">
              <a:solidFill>
                <a:schemeClr val="accent2">
                  <a:lumMod val="75000"/>
                </a:schemeClr>
              </a:solidFill>
              <a:latin typeface="华文细黑" pitchFamily="2" charset="-122"/>
              <a:ea typeface="华文细黑" pitchFamily="2" charset="-122"/>
            </a:rPr>
            <a:t>48.31%</a:t>
          </a:r>
        </a:p>
        <a:p>
          <a:pPr algn="l"/>
          <a:r>
            <a:rPr lang="zh-CN" altLang="en-US" sz="1050">
              <a:solidFill>
                <a:schemeClr val="accent2">
                  <a:lumMod val="75000"/>
                </a:schemeClr>
              </a:solidFill>
              <a:latin typeface="华文细黑" pitchFamily="2" charset="-122"/>
              <a:ea typeface="华文细黑" pitchFamily="2" charset="-122"/>
            </a:rPr>
            <a:t>成交楼面价：</a:t>
          </a:r>
          <a:r>
            <a:rPr lang="en-US" altLang="zh-CN" sz="1050">
              <a:solidFill>
                <a:schemeClr val="accent2">
                  <a:lumMod val="75000"/>
                </a:schemeClr>
              </a:solidFill>
              <a:latin typeface="华文细黑" pitchFamily="2" charset="-122"/>
              <a:ea typeface="华文细黑" pitchFamily="2" charset="-122"/>
            </a:rPr>
            <a:t>10329.00</a:t>
          </a:r>
          <a:r>
            <a:rPr lang="zh-CN" altLang="en-US" sz="1050">
              <a:solidFill>
                <a:schemeClr val="accent2">
                  <a:lumMod val="75000"/>
                </a:schemeClr>
              </a:solidFill>
              <a:latin typeface="华文细黑" pitchFamily="2" charset="-122"/>
              <a:ea typeface="华文细黑" pitchFamily="2" charset="-122"/>
            </a:rPr>
            <a:t>元</a:t>
          </a:r>
          <a:r>
            <a:rPr lang="en-US" altLang="zh-CN" sz="1050">
              <a:solidFill>
                <a:schemeClr val="accent2">
                  <a:lumMod val="75000"/>
                </a:schemeClr>
              </a:solidFill>
              <a:latin typeface="华文细黑" pitchFamily="2" charset="-122"/>
              <a:ea typeface="华文细黑" pitchFamily="2" charset="-122"/>
            </a:rPr>
            <a:t>/㎡</a:t>
          </a:r>
        </a:p>
        <a:p>
          <a:pPr algn="l"/>
          <a:r>
            <a:rPr lang="zh-CN" altLang="en-US" sz="1050">
              <a:solidFill>
                <a:schemeClr val="accent2">
                  <a:lumMod val="75000"/>
                </a:schemeClr>
              </a:solidFill>
              <a:latin typeface="华文细黑" pitchFamily="2" charset="-122"/>
              <a:ea typeface="华文细黑" pitchFamily="2" charset="-122"/>
            </a:rPr>
            <a:t>成交每亩价：</a:t>
          </a:r>
          <a:r>
            <a:rPr lang="en-US" altLang="zh-CN" sz="1050">
              <a:solidFill>
                <a:schemeClr val="accent2">
                  <a:lumMod val="75000"/>
                </a:schemeClr>
              </a:solidFill>
              <a:latin typeface="华文细黑" pitchFamily="2" charset="-122"/>
              <a:ea typeface="华文细黑" pitchFamily="2" charset="-122"/>
            </a:rPr>
            <a:t>868.00</a:t>
          </a:r>
          <a:r>
            <a:rPr lang="zh-CN" altLang="en-US" sz="1050">
              <a:solidFill>
                <a:schemeClr val="accent2">
                  <a:lumMod val="75000"/>
                </a:schemeClr>
              </a:solidFill>
              <a:latin typeface="华文细黑" pitchFamily="2" charset="-122"/>
              <a:ea typeface="华文细黑" pitchFamily="2" charset="-122"/>
            </a:rPr>
            <a:t>万元</a:t>
          </a:r>
          <a:r>
            <a:rPr lang="en-US" altLang="zh-CN" sz="1050">
              <a:solidFill>
                <a:schemeClr val="accent2">
                  <a:lumMod val="75000"/>
                </a:schemeClr>
              </a:solidFill>
              <a:latin typeface="华文细黑" pitchFamily="2" charset="-122"/>
              <a:ea typeface="华文细黑" pitchFamily="2" charset="-122"/>
            </a:rPr>
            <a:t>/</a:t>
          </a:r>
          <a:r>
            <a:rPr lang="zh-CN" altLang="en-US" sz="1050">
              <a:solidFill>
                <a:schemeClr val="accent2">
                  <a:lumMod val="75000"/>
                </a:schemeClr>
              </a:solidFill>
              <a:latin typeface="华文细黑" pitchFamily="2" charset="-122"/>
              <a:ea typeface="华文细黑" pitchFamily="2" charset="-122"/>
            </a:rPr>
            <a:t>亩</a:t>
          </a:r>
        </a:p>
      </xdr:txBody>
    </xdr:sp>
    <xdr:clientData/>
  </xdr:twoCellAnchor>
  <xdr:twoCellAnchor>
    <xdr:from>
      <xdr:col>12</xdr:col>
      <xdr:colOff>1666874</xdr:colOff>
      <xdr:row>84</xdr:row>
      <xdr:rowOff>47625</xdr:rowOff>
    </xdr:from>
    <xdr:to>
      <xdr:col>19</xdr:col>
      <xdr:colOff>533399</xdr:colOff>
      <xdr:row>116</xdr:row>
      <xdr:rowOff>95251</xdr:rowOff>
    </xdr:to>
    <xdr:sp macro="" textlink="">
      <xdr:nvSpPr>
        <xdr:cNvPr id="6" name="矩形标注 5"/>
        <xdr:cNvSpPr/>
      </xdr:nvSpPr>
      <xdr:spPr>
        <a:xfrm>
          <a:off x="9277349" y="9277350"/>
          <a:ext cx="4867275" cy="5229226"/>
        </a:xfrm>
        <a:prstGeom prst="wedgeRectCallout">
          <a:avLst>
            <a:gd name="adj1" fmla="val -61537"/>
            <a:gd name="adj2" fmla="val -2172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050" b="1">
              <a:solidFill>
                <a:sysClr val="windowText" lastClr="000000"/>
              </a:solidFill>
              <a:latin typeface="华文细黑" pitchFamily="2" charset="-122"/>
              <a:ea typeface="华文细黑" pitchFamily="2" charset="-122"/>
            </a:rPr>
            <a:t>22027</a:t>
          </a:r>
          <a:r>
            <a:rPr lang="zh-CN" altLang="en-US" sz="1050" b="1">
              <a:solidFill>
                <a:sysClr val="windowText" lastClr="000000"/>
              </a:solidFill>
              <a:latin typeface="华文细黑" pitchFamily="2" charset="-122"/>
              <a:ea typeface="华文细黑" pitchFamily="2" charset="-122"/>
            </a:rPr>
            <a:t>（保亿置业，</a:t>
          </a:r>
          <a:r>
            <a:rPr lang="en-US" altLang="zh-CN" sz="1050" b="1">
              <a:solidFill>
                <a:sysClr val="windowText" lastClr="000000"/>
              </a:solidFill>
              <a:latin typeface="华文细黑" pitchFamily="2" charset="-122"/>
              <a:ea typeface="华文细黑" pitchFamily="2" charset="-122"/>
            </a:rPr>
            <a:t>2022-07</a:t>
          </a:r>
          <a:r>
            <a:rPr lang="zh-CN" altLang="en-US" sz="1050" b="1">
              <a:solidFill>
                <a:sysClr val="windowText" lastClr="000000"/>
              </a:solidFill>
              <a:latin typeface="华文细黑" pitchFamily="2" charset="-122"/>
              <a:ea typeface="华文细黑" pitchFamily="2" charset="-122"/>
            </a:rPr>
            <a:t>）</a:t>
          </a:r>
          <a:endParaRPr lang="en-US" altLang="zh-CN" sz="1050" b="1">
            <a:solidFill>
              <a:sysClr val="windowText" lastClr="000000"/>
            </a:solidFill>
            <a:latin typeface="华文细黑" pitchFamily="2" charset="-122"/>
            <a:ea typeface="华文细黑" pitchFamily="2" charset="-122"/>
          </a:endParaRPr>
        </a:p>
        <a:p>
          <a:pPr algn="l"/>
          <a:r>
            <a:rPr lang="zh-CN" altLang="en-US" sz="1050" b="0">
              <a:solidFill>
                <a:sysClr val="windowText" lastClr="000000"/>
              </a:solidFill>
              <a:latin typeface="华文细黑" pitchFamily="2" charset="-122"/>
              <a:ea typeface="华文细黑" pitchFamily="2" charset="-122"/>
            </a:rPr>
            <a:t>容积率：≤</a:t>
          </a:r>
          <a:r>
            <a:rPr lang="en-US" altLang="zh-CN" sz="1050" b="0">
              <a:solidFill>
                <a:sysClr val="windowText" lastClr="000000"/>
              </a:solidFill>
              <a:latin typeface="华文细黑" pitchFamily="2" charset="-122"/>
              <a:ea typeface="华文细黑" pitchFamily="2" charset="-122"/>
            </a:rPr>
            <a:t>1.53</a:t>
          </a:r>
        </a:p>
        <a:p>
          <a:pPr algn="l"/>
          <a:r>
            <a:rPr lang="zh-CN" altLang="en-US" sz="1050" b="0">
              <a:solidFill>
                <a:sysClr val="windowText" lastClr="000000"/>
              </a:solidFill>
              <a:latin typeface="华文细黑" pitchFamily="2" charset="-122"/>
              <a:ea typeface="华文细黑" pitchFamily="2" charset="-122"/>
            </a:rPr>
            <a:t>溢价率：</a:t>
          </a:r>
          <a:r>
            <a:rPr lang="en-US" altLang="zh-CN" sz="1050" b="0">
              <a:solidFill>
                <a:sysClr val="windowText" lastClr="000000"/>
              </a:solidFill>
              <a:latin typeface="华文细黑" pitchFamily="2" charset="-122"/>
              <a:ea typeface="华文细黑" pitchFamily="2" charset="-122"/>
            </a:rPr>
            <a:t>0.00%</a:t>
          </a:r>
        </a:p>
        <a:p>
          <a:pPr algn="l"/>
          <a:r>
            <a:rPr lang="zh-CN" altLang="en-US" sz="1050" b="0">
              <a:solidFill>
                <a:sysClr val="windowText" lastClr="000000"/>
              </a:solidFill>
              <a:latin typeface="华文细黑" pitchFamily="2" charset="-122"/>
              <a:ea typeface="华文细黑" pitchFamily="2" charset="-122"/>
            </a:rPr>
            <a:t>成交楼面价：</a:t>
          </a:r>
          <a:r>
            <a:rPr lang="en-US" altLang="zh-CN" sz="1050" b="0">
              <a:solidFill>
                <a:sysClr val="windowText" lastClr="000000"/>
              </a:solidFill>
              <a:latin typeface="华文细黑" pitchFamily="2" charset="-122"/>
              <a:ea typeface="华文细黑" pitchFamily="2" charset="-122"/>
            </a:rPr>
            <a:t>6300.00</a:t>
          </a:r>
          <a:r>
            <a:rPr lang="zh-CN" altLang="en-US" sz="1050" b="0">
              <a:solidFill>
                <a:sysClr val="windowText" lastClr="000000"/>
              </a:solidFill>
              <a:latin typeface="华文细黑" pitchFamily="2" charset="-122"/>
              <a:ea typeface="华文细黑" pitchFamily="2" charset="-122"/>
            </a:rPr>
            <a:t>元</a:t>
          </a:r>
          <a:r>
            <a:rPr lang="en-US" altLang="zh-CN" sz="1050" b="0">
              <a:solidFill>
                <a:sysClr val="windowText" lastClr="000000"/>
              </a:solidFill>
              <a:latin typeface="华文细黑" pitchFamily="2" charset="-122"/>
              <a:ea typeface="华文细黑" pitchFamily="2" charset="-122"/>
            </a:rPr>
            <a:t>/㎡</a:t>
          </a:r>
        </a:p>
        <a:p>
          <a:pPr algn="l"/>
          <a:r>
            <a:rPr lang="zh-CN" altLang="en-US" sz="1050" b="0">
              <a:solidFill>
                <a:sysClr val="windowText" lastClr="000000"/>
              </a:solidFill>
              <a:latin typeface="华文细黑" pitchFamily="2" charset="-122"/>
              <a:ea typeface="华文细黑" pitchFamily="2" charset="-122"/>
            </a:rPr>
            <a:t>成交每亩价：</a:t>
          </a:r>
          <a:r>
            <a:rPr lang="en-US" altLang="zh-CN" sz="1050" b="0">
              <a:solidFill>
                <a:sysClr val="windowText" lastClr="000000"/>
              </a:solidFill>
              <a:latin typeface="华文细黑" pitchFamily="2" charset="-122"/>
              <a:ea typeface="华文细黑" pitchFamily="2" charset="-122"/>
            </a:rPr>
            <a:t>643.66</a:t>
          </a:r>
          <a:r>
            <a:rPr lang="zh-CN" altLang="en-US" sz="1050" b="0">
              <a:solidFill>
                <a:sysClr val="windowText" lastClr="000000"/>
              </a:solidFill>
              <a:latin typeface="华文细黑" pitchFamily="2" charset="-122"/>
              <a:ea typeface="华文细黑" pitchFamily="2" charset="-122"/>
            </a:rPr>
            <a:t>万元</a:t>
          </a:r>
          <a:r>
            <a:rPr lang="en-US" altLang="zh-CN" sz="1050" b="0">
              <a:solidFill>
                <a:sysClr val="windowText" lastClr="000000"/>
              </a:solidFill>
              <a:latin typeface="华文细黑" pitchFamily="2" charset="-122"/>
              <a:ea typeface="华文细黑" pitchFamily="2" charset="-122"/>
            </a:rPr>
            <a:t>/</a:t>
          </a:r>
          <a:r>
            <a:rPr lang="zh-CN" altLang="en-US" sz="1050" b="0">
              <a:solidFill>
                <a:sysClr val="windowText" lastClr="000000"/>
              </a:solidFill>
              <a:latin typeface="华文细黑" pitchFamily="2" charset="-122"/>
              <a:ea typeface="华文细黑" pitchFamily="2" charset="-122"/>
            </a:rPr>
            <a:t>亩</a:t>
          </a:r>
        </a:p>
        <a:p>
          <a:pPr algn="l"/>
          <a:r>
            <a:rPr lang="zh-CN" altLang="en-US" sz="1050" b="1">
              <a:solidFill>
                <a:sysClr val="windowText" lastClr="000000"/>
              </a:solidFill>
              <a:latin typeface="华文细黑" pitchFamily="2" charset="-122"/>
              <a:ea typeface="华文细黑" pitchFamily="2" charset="-122"/>
            </a:rPr>
            <a:t>所属项目：保亿中央润园 </a:t>
          </a:r>
          <a:endParaRPr lang="en-US" altLang="zh-CN" sz="1050" b="1">
            <a:solidFill>
              <a:sysClr val="windowText" lastClr="000000"/>
            </a:solidFill>
            <a:latin typeface="华文细黑" pitchFamily="2" charset="-122"/>
            <a:ea typeface="华文细黑" pitchFamily="2" charset="-122"/>
          </a:endParaRPr>
        </a:p>
        <a:p>
          <a:pPr algn="l"/>
          <a:endParaRPr lang="en-US" altLang="zh-CN" sz="1050" b="1">
            <a:solidFill>
              <a:sysClr val="windowText" lastClr="000000"/>
            </a:solidFill>
            <a:latin typeface="华文细黑" pitchFamily="2" charset="-122"/>
            <a:ea typeface="华文细黑" pitchFamily="2" charset="-122"/>
          </a:endParaRPr>
        </a:p>
        <a:p>
          <a:pPr algn="l"/>
          <a:r>
            <a:rPr lang="en-US" altLang="zh-CN" sz="1050" b="1">
              <a:solidFill>
                <a:sysClr val="windowText" lastClr="000000"/>
              </a:solidFill>
              <a:latin typeface="华文细黑" pitchFamily="2" charset="-122"/>
              <a:ea typeface="华文细黑" pitchFamily="2" charset="-122"/>
            </a:rPr>
            <a:t>21039</a:t>
          </a:r>
          <a:r>
            <a:rPr lang="zh-CN" altLang="en-US" sz="1050" b="1">
              <a:solidFill>
                <a:sysClr val="windowText" lastClr="000000"/>
              </a:solidFill>
              <a:latin typeface="华文细黑" pitchFamily="2" charset="-122"/>
              <a:ea typeface="华文细黑" pitchFamily="2" charset="-122"/>
            </a:rPr>
            <a:t>（旭辉集团，</a:t>
          </a:r>
          <a:r>
            <a:rPr lang="en-US" altLang="zh-CN" sz="1050" b="1">
              <a:solidFill>
                <a:sysClr val="windowText" lastClr="000000"/>
              </a:solidFill>
              <a:latin typeface="华文细黑" pitchFamily="2" charset="-122"/>
              <a:ea typeface="华文细黑" pitchFamily="2" charset="-122"/>
            </a:rPr>
            <a:t> 2021-04</a:t>
          </a:r>
          <a:r>
            <a:rPr lang="zh-CN" altLang="en-US" sz="1050" b="1">
              <a:solidFill>
                <a:sysClr val="windowText" lastClr="000000"/>
              </a:solidFill>
              <a:latin typeface="华文细黑" pitchFamily="2" charset="-122"/>
              <a:ea typeface="华文细黑" pitchFamily="2" charset="-122"/>
            </a:rPr>
            <a:t>）</a:t>
          </a:r>
          <a:endParaRPr lang="en-US" altLang="zh-CN" sz="1050" b="1">
            <a:solidFill>
              <a:sysClr val="windowText" lastClr="000000"/>
            </a:solidFill>
            <a:latin typeface="华文细黑" pitchFamily="2" charset="-122"/>
            <a:ea typeface="华文细黑" pitchFamily="2" charset="-122"/>
          </a:endParaRPr>
        </a:p>
        <a:p>
          <a:pPr algn="l"/>
          <a:r>
            <a:rPr lang="zh-CN" altLang="en-US" sz="1050">
              <a:solidFill>
                <a:sysClr val="windowText" lastClr="000000"/>
              </a:solidFill>
              <a:latin typeface="华文细黑" pitchFamily="2" charset="-122"/>
              <a:ea typeface="华文细黑" pitchFamily="2" charset="-122"/>
            </a:rPr>
            <a:t>容积率：≤</a:t>
          </a:r>
          <a:r>
            <a:rPr lang="en-US" altLang="zh-CN" sz="1050">
              <a:solidFill>
                <a:sysClr val="windowText" lastClr="000000"/>
              </a:solidFill>
              <a:latin typeface="华文细黑" pitchFamily="2" charset="-122"/>
              <a:ea typeface="华文细黑" pitchFamily="2" charset="-122"/>
            </a:rPr>
            <a:t>1.5</a:t>
          </a:r>
        </a:p>
        <a:p>
          <a:pPr algn="l"/>
          <a:r>
            <a:rPr lang="zh-CN" altLang="en-US" sz="1050">
              <a:solidFill>
                <a:sysClr val="windowText" lastClr="000000"/>
              </a:solidFill>
              <a:latin typeface="华文细黑" pitchFamily="2" charset="-122"/>
              <a:ea typeface="华文细黑" pitchFamily="2" charset="-122"/>
            </a:rPr>
            <a:t>溢价率：</a:t>
          </a:r>
          <a:r>
            <a:rPr lang="en-US" altLang="zh-CN" sz="1050">
              <a:solidFill>
                <a:sysClr val="windowText" lastClr="000000"/>
              </a:solidFill>
              <a:latin typeface="华文细黑" pitchFamily="2" charset="-122"/>
              <a:ea typeface="华文细黑" pitchFamily="2" charset="-122"/>
            </a:rPr>
            <a:t>57.21%</a:t>
          </a:r>
        </a:p>
        <a:p>
          <a:pPr algn="l"/>
          <a:r>
            <a:rPr lang="zh-CN" altLang="en-US" sz="1050">
              <a:solidFill>
                <a:sysClr val="windowText" lastClr="000000"/>
              </a:solidFill>
              <a:latin typeface="华文细黑" pitchFamily="2" charset="-122"/>
              <a:ea typeface="华文细黑" pitchFamily="2" charset="-122"/>
            </a:rPr>
            <a:t>成交楼面价：</a:t>
          </a:r>
          <a:r>
            <a:rPr lang="en-US" altLang="zh-CN" sz="1050">
              <a:solidFill>
                <a:sysClr val="windowText" lastClr="000000"/>
              </a:solidFill>
              <a:latin typeface="华文细黑" pitchFamily="2" charset="-122"/>
              <a:ea typeface="华文细黑" pitchFamily="2" charset="-122"/>
            </a:rPr>
            <a:t>12337.00</a:t>
          </a:r>
          <a:r>
            <a:rPr lang="zh-CN" altLang="en-US" sz="1050">
              <a:solidFill>
                <a:sysClr val="windowText" lastClr="000000"/>
              </a:solidFill>
              <a:latin typeface="华文细黑" pitchFamily="2" charset="-122"/>
              <a:ea typeface="华文细黑" pitchFamily="2" charset="-122"/>
            </a:rPr>
            <a:t>元</a:t>
          </a:r>
          <a:r>
            <a:rPr lang="en-US" altLang="zh-CN" sz="1050">
              <a:solidFill>
                <a:sysClr val="windowText" lastClr="000000"/>
              </a:solidFill>
              <a:latin typeface="华文细黑" pitchFamily="2" charset="-122"/>
              <a:ea typeface="华文细黑" pitchFamily="2" charset="-122"/>
            </a:rPr>
            <a:t>/㎡</a:t>
          </a:r>
        </a:p>
        <a:p>
          <a:pPr algn="l"/>
          <a:r>
            <a:rPr lang="zh-CN" altLang="en-US" sz="1050">
              <a:solidFill>
                <a:sysClr val="windowText" lastClr="000000"/>
              </a:solidFill>
              <a:latin typeface="华文细黑" pitchFamily="2" charset="-122"/>
              <a:ea typeface="华文细黑" pitchFamily="2" charset="-122"/>
            </a:rPr>
            <a:t>成交每亩价：</a:t>
          </a:r>
          <a:r>
            <a:rPr lang="en-US" altLang="zh-CN" sz="1050">
              <a:solidFill>
                <a:sysClr val="windowText" lastClr="000000"/>
              </a:solidFill>
              <a:latin typeface="华文细黑" pitchFamily="2" charset="-122"/>
              <a:ea typeface="华文细黑" pitchFamily="2" charset="-122"/>
            </a:rPr>
            <a:t>1233.68</a:t>
          </a:r>
          <a:r>
            <a:rPr lang="zh-CN" altLang="en-US" sz="1050">
              <a:solidFill>
                <a:sysClr val="windowText" lastClr="000000"/>
              </a:solidFill>
              <a:latin typeface="华文细黑" pitchFamily="2" charset="-122"/>
              <a:ea typeface="华文细黑" pitchFamily="2" charset="-122"/>
            </a:rPr>
            <a:t>万元</a:t>
          </a:r>
          <a:r>
            <a:rPr lang="en-US" altLang="zh-CN" sz="1050">
              <a:solidFill>
                <a:sysClr val="windowText" lastClr="000000"/>
              </a:solidFill>
              <a:latin typeface="华文细黑" pitchFamily="2" charset="-122"/>
              <a:ea typeface="华文细黑" pitchFamily="2" charset="-122"/>
            </a:rPr>
            <a:t>/</a:t>
          </a:r>
          <a:r>
            <a:rPr lang="zh-CN" altLang="en-US" sz="1050">
              <a:solidFill>
                <a:sysClr val="windowText" lastClr="000000"/>
              </a:solidFill>
              <a:latin typeface="华文细黑" pitchFamily="2" charset="-122"/>
              <a:ea typeface="华文细黑" pitchFamily="2" charset="-122"/>
            </a:rPr>
            <a:t>亩</a:t>
          </a:r>
        </a:p>
        <a:p>
          <a:pPr algn="l"/>
          <a:r>
            <a:rPr lang="zh-CN" altLang="en-US" sz="1050" b="1">
              <a:solidFill>
                <a:sysClr val="windowText" lastClr="000000"/>
              </a:solidFill>
              <a:latin typeface="华文细黑" pitchFamily="2" charset="-122"/>
              <a:ea typeface="华文细黑" pitchFamily="2" charset="-122"/>
            </a:rPr>
            <a:t>所属项目：旭辉</a:t>
          </a:r>
          <a:r>
            <a:rPr lang="en-US" altLang="zh-CN" sz="1050" b="1">
              <a:solidFill>
                <a:sysClr val="windowText" lastClr="000000"/>
              </a:solidFill>
              <a:latin typeface="华文细黑" pitchFamily="2" charset="-122"/>
              <a:ea typeface="华文细黑" pitchFamily="2" charset="-122"/>
            </a:rPr>
            <a:t>·</a:t>
          </a:r>
          <a:r>
            <a:rPr lang="zh-CN" altLang="en-US" sz="1050" b="1">
              <a:solidFill>
                <a:sysClr val="windowText" lastClr="000000"/>
              </a:solidFill>
              <a:latin typeface="华文细黑" pitchFamily="2" charset="-122"/>
              <a:ea typeface="华文细黑" pitchFamily="2" charset="-122"/>
            </a:rPr>
            <a:t>铂宸中央，</a:t>
          </a:r>
          <a:r>
            <a:rPr lang="en-US" altLang="zh-CN" sz="1050" b="1">
              <a:solidFill>
                <a:sysClr val="windowText" lastClr="000000"/>
              </a:solidFill>
              <a:latin typeface="华文细黑" pitchFamily="2" charset="-122"/>
              <a:ea typeface="华文细黑" pitchFamily="2" charset="-122"/>
            </a:rPr>
            <a:t>202303</a:t>
          </a:r>
          <a:r>
            <a:rPr lang="zh-CN" altLang="en-US" sz="1050" b="1">
              <a:solidFill>
                <a:sysClr val="windowText" lastClr="000000"/>
              </a:solidFill>
              <a:latin typeface="华文细黑" pitchFamily="2" charset="-122"/>
              <a:ea typeface="华文细黑" pitchFamily="2" charset="-122"/>
            </a:rPr>
            <a:t>精装修洋房</a:t>
          </a:r>
          <a:r>
            <a:rPr lang="en-US" altLang="zh-CN" sz="1050" b="1">
              <a:solidFill>
                <a:sysClr val="windowText" lastClr="000000"/>
              </a:solidFill>
              <a:latin typeface="华文细黑" pitchFamily="2" charset="-122"/>
              <a:ea typeface="华文细黑" pitchFamily="2" charset="-122"/>
            </a:rPr>
            <a:t>18428</a:t>
          </a:r>
          <a:r>
            <a:rPr lang="zh-CN" altLang="en-US" sz="1050" b="1">
              <a:solidFill>
                <a:sysClr val="windowText" lastClr="000000"/>
              </a:solidFill>
              <a:latin typeface="华文细黑" pitchFamily="2" charset="-122"/>
              <a:ea typeface="华文细黑" pitchFamily="2" charset="-122"/>
            </a:rPr>
            <a:t>元</a:t>
          </a:r>
          <a:r>
            <a:rPr lang="en-US" altLang="zh-CN" sz="1050" b="1">
              <a:solidFill>
                <a:sysClr val="windowText" lastClr="000000"/>
              </a:solidFill>
              <a:latin typeface="华文细黑" pitchFamily="2" charset="-122"/>
              <a:ea typeface="华文细黑" pitchFamily="2" charset="-122"/>
            </a:rPr>
            <a:t>/㎡</a:t>
          </a:r>
        </a:p>
        <a:p>
          <a:pPr algn="l"/>
          <a:endParaRPr lang="en-US" altLang="zh-CN" sz="1050" b="1">
            <a:solidFill>
              <a:sysClr val="windowText" lastClr="000000"/>
            </a:solidFill>
            <a:latin typeface="华文细黑" pitchFamily="2" charset="-122"/>
            <a:ea typeface="华文细黑" pitchFamily="2" charset="-122"/>
          </a:endParaRPr>
        </a:p>
        <a:p>
          <a:pPr algn="l"/>
          <a:r>
            <a:rPr lang="en-US" altLang="zh-CN" sz="1050" b="1">
              <a:solidFill>
                <a:sysClr val="windowText" lastClr="000000"/>
              </a:solidFill>
              <a:latin typeface="华文细黑" pitchFamily="2" charset="-122"/>
              <a:ea typeface="华文细黑" pitchFamily="2" charset="-122"/>
            </a:rPr>
            <a:t>20019</a:t>
          </a:r>
          <a:r>
            <a:rPr lang="zh-CN" altLang="en-US" sz="1050" b="1">
              <a:solidFill>
                <a:sysClr val="windowText" lastClr="000000"/>
              </a:solidFill>
              <a:latin typeface="华文细黑" pitchFamily="2" charset="-122"/>
              <a:ea typeface="华文细黑" pitchFamily="2" charset="-122"/>
            </a:rPr>
            <a:t>（弘阳地产，</a:t>
          </a:r>
          <a:r>
            <a:rPr lang="en-US" altLang="zh-CN" sz="1050" b="1">
              <a:solidFill>
                <a:sysClr val="windowText" lastClr="000000"/>
              </a:solidFill>
              <a:latin typeface="华文细黑" pitchFamily="2" charset="-122"/>
              <a:ea typeface="华文细黑" pitchFamily="2" charset="-122"/>
            </a:rPr>
            <a:t>2020-03</a:t>
          </a:r>
          <a:r>
            <a:rPr lang="zh-CN" altLang="en-US" sz="1050" b="1">
              <a:solidFill>
                <a:sysClr val="windowText" lastClr="000000"/>
              </a:solidFill>
              <a:latin typeface="华文细黑" pitchFamily="2" charset="-122"/>
              <a:ea typeface="华文细黑" pitchFamily="2" charset="-122"/>
            </a:rPr>
            <a:t>）</a:t>
          </a:r>
          <a:endParaRPr lang="en-US" altLang="zh-CN" sz="1050" b="1">
            <a:solidFill>
              <a:sysClr val="windowText" lastClr="000000"/>
            </a:solidFill>
            <a:latin typeface="华文细黑" pitchFamily="2" charset="-122"/>
            <a:ea typeface="华文细黑" pitchFamily="2" charset="-122"/>
          </a:endParaRPr>
        </a:p>
        <a:p>
          <a:pPr algn="l"/>
          <a:r>
            <a:rPr lang="zh-CN" altLang="en-US" sz="1050" b="0">
              <a:solidFill>
                <a:sysClr val="windowText" lastClr="000000"/>
              </a:solidFill>
              <a:latin typeface="华文细黑" pitchFamily="2" charset="-122"/>
              <a:ea typeface="华文细黑" pitchFamily="2" charset="-122"/>
            </a:rPr>
            <a:t>容积率：≥</a:t>
          </a:r>
          <a:r>
            <a:rPr lang="en-US" altLang="zh-CN" sz="1050" b="0">
              <a:solidFill>
                <a:sysClr val="windowText" lastClr="000000"/>
              </a:solidFill>
              <a:latin typeface="华文细黑" pitchFamily="2" charset="-122"/>
              <a:ea typeface="华文细黑" pitchFamily="2" charset="-122"/>
            </a:rPr>
            <a:t>1</a:t>
          </a:r>
          <a:r>
            <a:rPr lang="zh-CN" altLang="en-US" sz="1050" b="0">
              <a:solidFill>
                <a:sysClr val="windowText" lastClr="000000"/>
              </a:solidFill>
              <a:latin typeface="华文细黑" pitchFamily="2" charset="-122"/>
              <a:ea typeface="华文细黑" pitchFamily="2" charset="-122"/>
            </a:rPr>
            <a:t>并且≤</a:t>
          </a:r>
          <a:r>
            <a:rPr lang="en-US" altLang="zh-CN" sz="1050" b="0">
              <a:solidFill>
                <a:sysClr val="windowText" lastClr="000000"/>
              </a:solidFill>
              <a:latin typeface="华文细黑" pitchFamily="2" charset="-122"/>
              <a:ea typeface="华文细黑" pitchFamily="2" charset="-122"/>
            </a:rPr>
            <a:t>1.5</a:t>
          </a:r>
        </a:p>
        <a:p>
          <a:pPr algn="l"/>
          <a:r>
            <a:rPr lang="zh-CN" altLang="en-US" sz="1050" b="0">
              <a:solidFill>
                <a:sysClr val="windowText" lastClr="000000"/>
              </a:solidFill>
              <a:latin typeface="华文细黑" pitchFamily="2" charset="-122"/>
              <a:ea typeface="华文细黑" pitchFamily="2" charset="-122"/>
            </a:rPr>
            <a:t>溢价率：</a:t>
          </a:r>
          <a:r>
            <a:rPr lang="en-US" altLang="zh-CN" sz="1050" b="0">
              <a:solidFill>
                <a:sysClr val="windowText" lastClr="000000"/>
              </a:solidFill>
              <a:latin typeface="华文细黑" pitchFamily="2" charset="-122"/>
              <a:ea typeface="华文细黑" pitchFamily="2" charset="-122"/>
            </a:rPr>
            <a:t>32.88%</a:t>
          </a:r>
        </a:p>
        <a:p>
          <a:pPr algn="l"/>
          <a:r>
            <a:rPr lang="zh-CN" altLang="en-US" sz="1050" b="0">
              <a:solidFill>
                <a:sysClr val="windowText" lastClr="000000"/>
              </a:solidFill>
              <a:latin typeface="华文细黑" pitchFamily="2" charset="-122"/>
              <a:ea typeface="华文细黑" pitchFamily="2" charset="-122"/>
            </a:rPr>
            <a:t>成交楼面价：</a:t>
          </a:r>
          <a:r>
            <a:rPr lang="en-US" altLang="zh-CN" sz="1050" b="0">
              <a:solidFill>
                <a:sysClr val="windowText" lastClr="000000"/>
              </a:solidFill>
              <a:latin typeface="华文细黑" pitchFamily="2" charset="-122"/>
              <a:ea typeface="华文细黑" pitchFamily="2" charset="-122"/>
            </a:rPr>
            <a:t>9957.00</a:t>
          </a:r>
          <a:r>
            <a:rPr lang="zh-CN" altLang="en-US" sz="1050" b="0">
              <a:solidFill>
                <a:sysClr val="windowText" lastClr="000000"/>
              </a:solidFill>
              <a:latin typeface="华文细黑" pitchFamily="2" charset="-122"/>
              <a:ea typeface="华文细黑" pitchFamily="2" charset="-122"/>
            </a:rPr>
            <a:t>元</a:t>
          </a:r>
          <a:r>
            <a:rPr lang="en-US" altLang="zh-CN" sz="1050" b="0">
              <a:solidFill>
                <a:sysClr val="windowText" lastClr="000000"/>
              </a:solidFill>
              <a:latin typeface="华文细黑" pitchFamily="2" charset="-122"/>
              <a:ea typeface="华文细黑" pitchFamily="2" charset="-122"/>
            </a:rPr>
            <a:t>/㎡</a:t>
          </a:r>
        </a:p>
        <a:p>
          <a:pPr algn="l"/>
          <a:r>
            <a:rPr lang="zh-CN" altLang="en-US" sz="1050" b="0">
              <a:solidFill>
                <a:sysClr val="windowText" lastClr="000000"/>
              </a:solidFill>
              <a:latin typeface="华文细黑" pitchFamily="2" charset="-122"/>
              <a:ea typeface="华文细黑" pitchFamily="2" charset="-122"/>
            </a:rPr>
            <a:t>成交每亩价：</a:t>
          </a:r>
          <a:r>
            <a:rPr lang="en-US" altLang="zh-CN" sz="1050" b="0">
              <a:solidFill>
                <a:sysClr val="windowText" lastClr="000000"/>
              </a:solidFill>
              <a:latin typeface="华文细黑" pitchFamily="2" charset="-122"/>
              <a:ea typeface="华文细黑" pitchFamily="2" charset="-122"/>
            </a:rPr>
            <a:t>995.73</a:t>
          </a:r>
          <a:r>
            <a:rPr lang="zh-CN" altLang="en-US" sz="1050" b="0">
              <a:solidFill>
                <a:sysClr val="windowText" lastClr="000000"/>
              </a:solidFill>
              <a:latin typeface="华文细黑" pitchFamily="2" charset="-122"/>
              <a:ea typeface="华文细黑" pitchFamily="2" charset="-122"/>
            </a:rPr>
            <a:t>万元</a:t>
          </a:r>
          <a:r>
            <a:rPr lang="en-US" altLang="zh-CN" sz="1050" b="0">
              <a:solidFill>
                <a:sysClr val="windowText" lastClr="000000"/>
              </a:solidFill>
              <a:latin typeface="华文细黑" pitchFamily="2" charset="-122"/>
              <a:ea typeface="华文细黑" pitchFamily="2" charset="-122"/>
            </a:rPr>
            <a:t>/</a:t>
          </a:r>
          <a:r>
            <a:rPr lang="zh-CN" altLang="en-US" sz="1050" b="0">
              <a:solidFill>
                <a:sysClr val="windowText" lastClr="000000"/>
              </a:solidFill>
              <a:latin typeface="华文细黑" pitchFamily="2" charset="-122"/>
              <a:ea typeface="华文细黑" pitchFamily="2" charset="-122"/>
            </a:rPr>
            <a:t>亩</a:t>
          </a:r>
        </a:p>
        <a:p>
          <a:pPr algn="l"/>
          <a:r>
            <a:rPr lang="zh-CN" altLang="en-US" sz="1050" b="1">
              <a:solidFill>
                <a:sysClr val="windowText" lastClr="000000"/>
              </a:solidFill>
              <a:latin typeface="华文细黑" pitchFamily="2" charset="-122"/>
              <a:ea typeface="华文细黑" pitchFamily="2" charset="-122"/>
            </a:rPr>
            <a:t>所属项目：弘阳昕悦棠</a:t>
          </a:r>
          <a:endParaRPr lang="en-US" altLang="zh-CN" sz="1050" b="1">
            <a:solidFill>
              <a:sysClr val="windowText" lastClr="000000"/>
            </a:solidFill>
            <a:latin typeface="华文细黑" pitchFamily="2" charset="-122"/>
            <a:ea typeface="华文细黑" pitchFamily="2" charset="-122"/>
          </a:endParaRPr>
        </a:p>
        <a:p>
          <a:pPr algn="l"/>
          <a:endParaRPr lang="en-US" altLang="zh-CN" sz="1050" b="1">
            <a:solidFill>
              <a:sysClr val="windowText" lastClr="000000"/>
            </a:solidFill>
            <a:latin typeface="华文细黑" pitchFamily="2" charset="-122"/>
            <a:ea typeface="华文细黑" pitchFamily="2" charset="-122"/>
          </a:endParaRPr>
        </a:p>
        <a:p>
          <a:pPr algn="l"/>
          <a:r>
            <a:rPr lang="en-US" altLang="zh-CN" sz="1050" b="1">
              <a:solidFill>
                <a:sysClr val="windowText" lastClr="000000"/>
              </a:solidFill>
              <a:latin typeface="华文细黑" pitchFamily="2" charset="-122"/>
              <a:ea typeface="华文细黑" pitchFamily="2" charset="-122"/>
            </a:rPr>
            <a:t>20018</a:t>
          </a:r>
          <a:r>
            <a:rPr lang="zh-CN" altLang="en-US" sz="1050" b="1">
              <a:solidFill>
                <a:sysClr val="windowText" lastClr="000000"/>
              </a:solidFill>
              <a:latin typeface="华文细黑" pitchFamily="2" charset="-122"/>
              <a:ea typeface="华文细黑" pitchFamily="2" charset="-122"/>
            </a:rPr>
            <a:t>（荣盛发展，</a:t>
          </a:r>
          <a:r>
            <a:rPr lang="en-US" altLang="zh-CN" sz="1050" b="1">
              <a:solidFill>
                <a:sysClr val="windowText" lastClr="000000"/>
              </a:solidFill>
              <a:latin typeface="华文细黑" pitchFamily="2" charset="-122"/>
              <a:ea typeface="华文细黑" pitchFamily="2" charset="-122"/>
            </a:rPr>
            <a:t>2020-03</a:t>
          </a:r>
          <a:r>
            <a:rPr lang="zh-CN" altLang="en-US" sz="1050" b="1">
              <a:solidFill>
                <a:sysClr val="windowText" lastClr="000000"/>
              </a:solidFill>
              <a:latin typeface="华文细黑" pitchFamily="2" charset="-122"/>
              <a:ea typeface="华文细黑" pitchFamily="2" charset="-122"/>
            </a:rPr>
            <a:t>）</a:t>
          </a:r>
          <a:endParaRPr lang="en-US" altLang="zh-CN" sz="1050" b="1">
            <a:solidFill>
              <a:sysClr val="windowText" lastClr="000000"/>
            </a:solidFill>
            <a:latin typeface="华文细黑" pitchFamily="2" charset="-122"/>
            <a:ea typeface="华文细黑" pitchFamily="2" charset="-122"/>
          </a:endParaRPr>
        </a:p>
        <a:p>
          <a:pPr algn="l"/>
          <a:r>
            <a:rPr lang="zh-CN" altLang="en-US" sz="1050" b="0">
              <a:solidFill>
                <a:sysClr val="windowText" lastClr="000000"/>
              </a:solidFill>
              <a:latin typeface="华文细黑" pitchFamily="2" charset="-122"/>
              <a:ea typeface="华文细黑" pitchFamily="2" charset="-122"/>
            </a:rPr>
            <a:t>容积率：≥</a:t>
          </a:r>
          <a:r>
            <a:rPr lang="en-US" altLang="zh-CN" sz="1050" b="0">
              <a:solidFill>
                <a:sysClr val="windowText" lastClr="000000"/>
              </a:solidFill>
              <a:latin typeface="华文细黑" pitchFamily="2" charset="-122"/>
              <a:ea typeface="华文细黑" pitchFamily="2" charset="-122"/>
            </a:rPr>
            <a:t>1</a:t>
          </a:r>
          <a:r>
            <a:rPr lang="zh-CN" altLang="en-US" sz="1050" b="0">
              <a:solidFill>
                <a:sysClr val="windowText" lastClr="000000"/>
              </a:solidFill>
              <a:latin typeface="华文细黑" pitchFamily="2" charset="-122"/>
              <a:ea typeface="华文细黑" pitchFamily="2" charset="-122"/>
            </a:rPr>
            <a:t>并且≤</a:t>
          </a:r>
          <a:r>
            <a:rPr lang="en-US" altLang="zh-CN" sz="1050" b="0">
              <a:solidFill>
                <a:sysClr val="windowText" lastClr="000000"/>
              </a:solidFill>
              <a:latin typeface="华文细黑" pitchFamily="2" charset="-122"/>
              <a:ea typeface="华文细黑" pitchFamily="2" charset="-122"/>
            </a:rPr>
            <a:t>2</a:t>
          </a:r>
        </a:p>
        <a:p>
          <a:pPr algn="l"/>
          <a:r>
            <a:rPr lang="zh-CN" altLang="en-US" sz="1050" b="0">
              <a:solidFill>
                <a:sysClr val="windowText" lastClr="000000"/>
              </a:solidFill>
              <a:latin typeface="华文细黑" pitchFamily="2" charset="-122"/>
              <a:ea typeface="华文细黑" pitchFamily="2" charset="-122"/>
            </a:rPr>
            <a:t>溢价率：</a:t>
          </a:r>
          <a:r>
            <a:rPr lang="en-US" altLang="zh-CN" sz="1050" b="0">
              <a:solidFill>
                <a:sysClr val="windowText" lastClr="000000"/>
              </a:solidFill>
              <a:latin typeface="华文细黑" pitchFamily="2" charset="-122"/>
              <a:ea typeface="华文细黑" pitchFamily="2" charset="-122"/>
            </a:rPr>
            <a:t>24.95%</a:t>
          </a:r>
        </a:p>
        <a:p>
          <a:pPr algn="l"/>
          <a:r>
            <a:rPr lang="zh-CN" altLang="en-US" sz="1050" b="0">
              <a:solidFill>
                <a:sysClr val="windowText" lastClr="000000"/>
              </a:solidFill>
              <a:latin typeface="华文细黑" pitchFamily="2" charset="-122"/>
              <a:ea typeface="华文细黑" pitchFamily="2" charset="-122"/>
            </a:rPr>
            <a:t>成交楼面价：</a:t>
          </a:r>
          <a:r>
            <a:rPr lang="en-US" altLang="zh-CN" sz="1050" b="0">
              <a:solidFill>
                <a:sysClr val="windowText" lastClr="000000"/>
              </a:solidFill>
              <a:latin typeface="华文细黑" pitchFamily="2" charset="-122"/>
              <a:ea typeface="华文细黑" pitchFamily="2" charset="-122"/>
            </a:rPr>
            <a:t>9246.00</a:t>
          </a:r>
          <a:r>
            <a:rPr lang="zh-CN" altLang="en-US" sz="1050" b="0">
              <a:solidFill>
                <a:sysClr val="windowText" lastClr="000000"/>
              </a:solidFill>
              <a:latin typeface="华文细黑" pitchFamily="2" charset="-122"/>
              <a:ea typeface="华文细黑" pitchFamily="2" charset="-122"/>
            </a:rPr>
            <a:t>元</a:t>
          </a:r>
          <a:r>
            <a:rPr lang="en-US" altLang="zh-CN" sz="1050" b="0">
              <a:solidFill>
                <a:sysClr val="windowText" lastClr="000000"/>
              </a:solidFill>
              <a:latin typeface="华文细黑" pitchFamily="2" charset="-122"/>
              <a:ea typeface="华文细黑" pitchFamily="2" charset="-122"/>
            </a:rPr>
            <a:t>/㎡</a:t>
          </a:r>
        </a:p>
        <a:p>
          <a:pPr algn="l"/>
          <a:r>
            <a:rPr lang="zh-CN" altLang="en-US" sz="1050" b="0">
              <a:solidFill>
                <a:sysClr val="windowText" lastClr="000000"/>
              </a:solidFill>
              <a:latin typeface="华文细黑" pitchFamily="2" charset="-122"/>
              <a:ea typeface="华文细黑" pitchFamily="2" charset="-122"/>
            </a:rPr>
            <a:t>成交每亩价：</a:t>
          </a:r>
          <a:r>
            <a:rPr lang="en-US" altLang="zh-CN" sz="1050" b="0">
              <a:solidFill>
                <a:sysClr val="windowText" lastClr="000000"/>
              </a:solidFill>
              <a:latin typeface="华文细黑" pitchFamily="2" charset="-122"/>
              <a:ea typeface="华文细黑" pitchFamily="2" charset="-122"/>
            </a:rPr>
            <a:t>1232.83</a:t>
          </a:r>
          <a:r>
            <a:rPr lang="zh-CN" altLang="en-US" sz="1050" b="0">
              <a:solidFill>
                <a:sysClr val="windowText" lastClr="000000"/>
              </a:solidFill>
              <a:latin typeface="华文细黑" pitchFamily="2" charset="-122"/>
              <a:ea typeface="华文细黑" pitchFamily="2" charset="-122"/>
            </a:rPr>
            <a:t>万元</a:t>
          </a:r>
          <a:r>
            <a:rPr lang="en-US" altLang="zh-CN" sz="1050" b="0">
              <a:solidFill>
                <a:sysClr val="windowText" lastClr="000000"/>
              </a:solidFill>
              <a:latin typeface="华文细黑" pitchFamily="2" charset="-122"/>
              <a:ea typeface="华文细黑" pitchFamily="2" charset="-122"/>
            </a:rPr>
            <a:t>/</a:t>
          </a:r>
          <a:r>
            <a:rPr lang="zh-CN" altLang="en-US" sz="1050" b="0">
              <a:solidFill>
                <a:sysClr val="windowText" lastClr="000000"/>
              </a:solidFill>
              <a:latin typeface="华文细黑" pitchFamily="2" charset="-122"/>
              <a:ea typeface="华文细黑" pitchFamily="2" charset="-122"/>
            </a:rPr>
            <a:t>亩</a:t>
          </a:r>
        </a:p>
        <a:p>
          <a:pPr algn="l"/>
          <a:r>
            <a:rPr lang="zh-CN" altLang="en-US" sz="1050" b="1">
              <a:solidFill>
                <a:sysClr val="windowText" lastClr="000000"/>
              </a:solidFill>
              <a:latin typeface="华文细黑" pitchFamily="2" charset="-122"/>
              <a:ea typeface="华文细黑" pitchFamily="2" charset="-122"/>
            </a:rPr>
            <a:t>所属项目：荣盛鹿山府</a:t>
          </a:r>
          <a:endParaRPr lang="zh-CN" altLang="en-US" sz="1050">
            <a:solidFill>
              <a:sysClr val="windowText" lastClr="000000"/>
            </a:solidFill>
            <a:latin typeface="华文细黑" pitchFamily="2" charset="-122"/>
            <a:ea typeface="华文细黑" pitchFamily="2" charset="-122"/>
          </a:endParaRPr>
        </a:p>
      </xdr:txBody>
    </xdr:sp>
    <xdr:clientData/>
  </xdr:twoCellAnchor>
  <xdr:twoCellAnchor>
    <xdr:from>
      <xdr:col>0</xdr:col>
      <xdr:colOff>0</xdr:colOff>
      <xdr:row>84</xdr:row>
      <xdr:rowOff>66675</xdr:rowOff>
    </xdr:from>
    <xdr:to>
      <xdr:col>5</xdr:col>
      <xdr:colOff>590550</xdr:colOff>
      <xdr:row>99</xdr:row>
      <xdr:rowOff>142875</xdr:rowOff>
    </xdr:to>
    <xdr:sp macro="" textlink="">
      <xdr:nvSpPr>
        <xdr:cNvPr id="7" name="矩形标注 6"/>
        <xdr:cNvSpPr/>
      </xdr:nvSpPr>
      <xdr:spPr>
        <a:xfrm>
          <a:off x="0" y="9296400"/>
          <a:ext cx="3952875" cy="2505075"/>
        </a:xfrm>
        <a:prstGeom prst="wedgeRectCallout">
          <a:avLst>
            <a:gd name="adj1" fmla="val 62698"/>
            <a:gd name="adj2" fmla="val -32683"/>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050" b="1">
              <a:solidFill>
                <a:sysClr val="windowText" lastClr="000000"/>
              </a:solidFill>
              <a:latin typeface="华文细黑" pitchFamily="2" charset="-122"/>
              <a:ea typeface="华文细黑" pitchFamily="2" charset="-122"/>
            </a:rPr>
            <a:t>22028</a:t>
          </a:r>
          <a:r>
            <a:rPr lang="zh-CN" altLang="en-US" sz="1050" b="1">
              <a:solidFill>
                <a:sysClr val="windowText" lastClr="000000"/>
              </a:solidFill>
              <a:latin typeface="华文细黑" pitchFamily="2" charset="-122"/>
              <a:ea typeface="华文细黑" pitchFamily="2" charset="-122"/>
            </a:rPr>
            <a:t>（万科，</a:t>
          </a:r>
          <a:r>
            <a:rPr lang="en-US" altLang="zh-CN" sz="1050" b="1">
              <a:solidFill>
                <a:sysClr val="windowText" lastClr="000000"/>
              </a:solidFill>
              <a:latin typeface="华文细黑" pitchFamily="2" charset="-122"/>
              <a:ea typeface="华文细黑" pitchFamily="2" charset="-122"/>
            </a:rPr>
            <a:t>2022-07</a:t>
          </a:r>
          <a:r>
            <a:rPr lang="zh-CN" altLang="en-US" sz="1050" b="1">
              <a:solidFill>
                <a:sysClr val="windowText" lastClr="000000"/>
              </a:solidFill>
              <a:latin typeface="华文细黑" pitchFamily="2" charset="-122"/>
              <a:ea typeface="华文细黑" pitchFamily="2" charset="-122"/>
            </a:rPr>
            <a:t>）</a:t>
          </a:r>
        </a:p>
        <a:p>
          <a:pPr algn="l"/>
          <a:r>
            <a:rPr lang="zh-CN" altLang="en-US" sz="1050" b="0">
              <a:solidFill>
                <a:sysClr val="windowText" lastClr="000000"/>
              </a:solidFill>
              <a:latin typeface="华文细黑" pitchFamily="2" charset="-122"/>
              <a:ea typeface="华文细黑" pitchFamily="2" charset="-122"/>
            </a:rPr>
            <a:t>容积率：≤</a:t>
          </a:r>
          <a:r>
            <a:rPr lang="en-US" altLang="zh-CN" sz="1050" b="0">
              <a:solidFill>
                <a:sysClr val="windowText" lastClr="000000"/>
              </a:solidFill>
              <a:latin typeface="华文细黑" pitchFamily="2" charset="-122"/>
              <a:ea typeface="华文细黑" pitchFamily="2" charset="-122"/>
            </a:rPr>
            <a:t>1.46</a:t>
          </a:r>
        </a:p>
        <a:p>
          <a:pPr algn="l"/>
          <a:r>
            <a:rPr lang="zh-CN" altLang="en-US" sz="1050" b="0">
              <a:solidFill>
                <a:sysClr val="windowText" lastClr="000000"/>
              </a:solidFill>
              <a:latin typeface="华文细黑" pitchFamily="2" charset="-122"/>
              <a:ea typeface="华文细黑" pitchFamily="2" charset="-122"/>
            </a:rPr>
            <a:t>溢价率：</a:t>
          </a:r>
          <a:r>
            <a:rPr lang="en-US" altLang="zh-CN" sz="1050" b="0">
              <a:solidFill>
                <a:sysClr val="windowText" lastClr="000000"/>
              </a:solidFill>
              <a:latin typeface="华文细黑" pitchFamily="2" charset="-122"/>
              <a:ea typeface="华文细黑" pitchFamily="2" charset="-122"/>
            </a:rPr>
            <a:t>0.00%</a:t>
          </a:r>
        </a:p>
        <a:p>
          <a:pPr algn="l"/>
          <a:r>
            <a:rPr lang="zh-CN" altLang="en-US" sz="1050" b="0">
              <a:solidFill>
                <a:sysClr val="windowText" lastClr="000000"/>
              </a:solidFill>
              <a:latin typeface="华文细黑" pitchFamily="2" charset="-122"/>
              <a:ea typeface="华文细黑" pitchFamily="2" charset="-122"/>
            </a:rPr>
            <a:t>成交楼面价：</a:t>
          </a:r>
          <a:r>
            <a:rPr lang="en-US" altLang="zh-CN" sz="1050" b="0">
              <a:solidFill>
                <a:sysClr val="windowText" lastClr="000000"/>
              </a:solidFill>
              <a:latin typeface="华文细黑" pitchFamily="2" charset="-122"/>
              <a:ea typeface="华文细黑" pitchFamily="2" charset="-122"/>
            </a:rPr>
            <a:t>8009.00</a:t>
          </a:r>
          <a:r>
            <a:rPr lang="zh-CN" altLang="en-US" sz="1050" b="0">
              <a:solidFill>
                <a:sysClr val="windowText" lastClr="000000"/>
              </a:solidFill>
              <a:latin typeface="华文细黑" pitchFamily="2" charset="-122"/>
              <a:ea typeface="华文细黑" pitchFamily="2" charset="-122"/>
            </a:rPr>
            <a:t>元</a:t>
          </a:r>
          <a:r>
            <a:rPr lang="en-US" altLang="zh-CN" sz="1050" b="0">
              <a:solidFill>
                <a:sysClr val="windowText" lastClr="000000"/>
              </a:solidFill>
              <a:latin typeface="华文细黑" pitchFamily="2" charset="-122"/>
              <a:ea typeface="华文细黑" pitchFamily="2" charset="-122"/>
            </a:rPr>
            <a:t>/㎡</a:t>
          </a:r>
        </a:p>
        <a:p>
          <a:pPr algn="l"/>
          <a:r>
            <a:rPr lang="zh-CN" altLang="en-US" sz="1050" b="0">
              <a:solidFill>
                <a:sysClr val="windowText" lastClr="000000"/>
              </a:solidFill>
              <a:latin typeface="华文细黑" pitchFamily="2" charset="-122"/>
              <a:ea typeface="华文细黑" pitchFamily="2" charset="-122"/>
            </a:rPr>
            <a:t>成交每亩价：</a:t>
          </a:r>
          <a:r>
            <a:rPr lang="en-US" altLang="zh-CN" sz="1050" b="0">
              <a:solidFill>
                <a:sysClr val="windowText" lastClr="000000"/>
              </a:solidFill>
              <a:latin typeface="华文细黑" pitchFamily="2" charset="-122"/>
              <a:ea typeface="华文细黑" pitchFamily="2" charset="-122"/>
            </a:rPr>
            <a:t>780.24</a:t>
          </a:r>
          <a:r>
            <a:rPr lang="zh-CN" altLang="en-US" sz="1050" b="0">
              <a:solidFill>
                <a:sysClr val="windowText" lastClr="000000"/>
              </a:solidFill>
              <a:latin typeface="华文细黑" pitchFamily="2" charset="-122"/>
              <a:ea typeface="华文细黑" pitchFamily="2" charset="-122"/>
            </a:rPr>
            <a:t>万元</a:t>
          </a:r>
          <a:r>
            <a:rPr lang="en-US" altLang="zh-CN" sz="1050" b="0">
              <a:solidFill>
                <a:sysClr val="windowText" lastClr="000000"/>
              </a:solidFill>
              <a:latin typeface="华文细黑" pitchFamily="2" charset="-122"/>
              <a:ea typeface="华文细黑" pitchFamily="2" charset="-122"/>
            </a:rPr>
            <a:t>/</a:t>
          </a:r>
          <a:r>
            <a:rPr lang="zh-CN" altLang="en-US" sz="1050" b="0">
              <a:solidFill>
                <a:sysClr val="windowText" lastClr="000000"/>
              </a:solidFill>
              <a:latin typeface="华文细黑" pitchFamily="2" charset="-122"/>
              <a:ea typeface="华文细黑" pitchFamily="2" charset="-122"/>
            </a:rPr>
            <a:t>亩</a:t>
          </a:r>
          <a:endParaRPr lang="en-US" altLang="zh-CN" sz="1050" b="0">
            <a:solidFill>
              <a:sysClr val="windowText" lastClr="000000"/>
            </a:solidFill>
            <a:latin typeface="华文细黑" pitchFamily="2" charset="-122"/>
            <a:ea typeface="华文细黑" pitchFamily="2" charset="-122"/>
          </a:endParaRPr>
        </a:p>
        <a:p>
          <a:pPr algn="l"/>
          <a:endParaRPr lang="en-US" altLang="zh-CN" sz="1050" b="0">
            <a:solidFill>
              <a:sysClr val="windowText" lastClr="000000"/>
            </a:solidFill>
            <a:latin typeface="华文细黑" pitchFamily="2" charset="-122"/>
            <a:ea typeface="华文细黑" pitchFamily="2" charset="-122"/>
          </a:endParaRPr>
        </a:p>
        <a:p>
          <a:pPr algn="l"/>
          <a:r>
            <a:rPr lang="en-US" altLang="zh-CN" sz="1050" b="1">
              <a:solidFill>
                <a:schemeClr val="accent2">
                  <a:lumMod val="75000"/>
                </a:schemeClr>
              </a:solidFill>
              <a:latin typeface="华文细黑" pitchFamily="2" charset="-122"/>
              <a:ea typeface="华文细黑" pitchFamily="2" charset="-122"/>
            </a:rPr>
            <a:t>22013</a:t>
          </a:r>
          <a:r>
            <a:rPr lang="zh-CN" altLang="en-US" sz="1050" b="1">
              <a:solidFill>
                <a:schemeClr val="accent2">
                  <a:lumMod val="75000"/>
                </a:schemeClr>
              </a:solidFill>
              <a:latin typeface="华文细黑" pitchFamily="2" charset="-122"/>
              <a:ea typeface="华文细黑" pitchFamily="2" charset="-122"/>
            </a:rPr>
            <a:t>（华润置地，</a:t>
          </a:r>
          <a:r>
            <a:rPr lang="en-US" altLang="zh-CN" sz="1050" b="1">
              <a:solidFill>
                <a:schemeClr val="accent2">
                  <a:lumMod val="75000"/>
                </a:schemeClr>
              </a:solidFill>
              <a:latin typeface="华文细黑" pitchFamily="2" charset="-122"/>
              <a:ea typeface="华文细黑" pitchFamily="2" charset="-122"/>
            </a:rPr>
            <a:t>2022-03</a:t>
          </a:r>
          <a:r>
            <a:rPr lang="zh-CN" altLang="en-US" sz="1050" b="1">
              <a:solidFill>
                <a:schemeClr val="accent2">
                  <a:lumMod val="75000"/>
                </a:schemeClr>
              </a:solidFill>
              <a:latin typeface="华文细黑" pitchFamily="2" charset="-122"/>
              <a:ea typeface="华文细黑" pitchFamily="2" charset="-122"/>
            </a:rPr>
            <a:t>）</a:t>
          </a:r>
          <a:endParaRPr lang="en-US" altLang="zh-CN" sz="1050" b="1">
            <a:solidFill>
              <a:schemeClr val="accent2">
                <a:lumMod val="75000"/>
              </a:schemeClr>
            </a:solidFill>
            <a:latin typeface="华文细黑" pitchFamily="2" charset="-122"/>
            <a:ea typeface="华文细黑" pitchFamily="2" charset="-122"/>
          </a:endParaRPr>
        </a:p>
        <a:p>
          <a:pPr algn="l"/>
          <a:r>
            <a:rPr lang="zh-CN" altLang="en-US" sz="1050" b="0">
              <a:solidFill>
                <a:schemeClr val="accent2">
                  <a:lumMod val="75000"/>
                </a:schemeClr>
              </a:solidFill>
              <a:latin typeface="华文细黑" pitchFamily="2" charset="-122"/>
              <a:ea typeface="华文细黑" pitchFamily="2" charset="-122"/>
            </a:rPr>
            <a:t>容积率：≤</a:t>
          </a:r>
          <a:r>
            <a:rPr lang="en-US" altLang="zh-CN" sz="1050" b="0">
              <a:solidFill>
                <a:schemeClr val="accent2">
                  <a:lumMod val="75000"/>
                </a:schemeClr>
              </a:solidFill>
              <a:latin typeface="华文细黑" pitchFamily="2" charset="-122"/>
              <a:ea typeface="华文细黑" pitchFamily="2" charset="-122"/>
            </a:rPr>
            <a:t>1.2</a:t>
          </a:r>
        </a:p>
        <a:p>
          <a:pPr algn="l"/>
          <a:r>
            <a:rPr lang="zh-CN" altLang="en-US" sz="1050" b="0">
              <a:solidFill>
                <a:schemeClr val="accent2">
                  <a:lumMod val="75000"/>
                </a:schemeClr>
              </a:solidFill>
              <a:latin typeface="华文细黑" pitchFamily="2" charset="-122"/>
              <a:ea typeface="华文细黑" pitchFamily="2" charset="-122"/>
            </a:rPr>
            <a:t>溢价率：</a:t>
          </a:r>
          <a:r>
            <a:rPr lang="en-US" altLang="zh-CN" sz="1050" b="0">
              <a:solidFill>
                <a:schemeClr val="accent2">
                  <a:lumMod val="75000"/>
                </a:schemeClr>
              </a:solidFill>
              <a:latin typeface="华文细黑" pitchFamily="2" charset="-122"/>
              <a:ea typeface="华文细黑" pitchFamily="2" charset="-122"/>
            </a:rPr>
            <a:t>7.86%</a:t>
          </a:r>
        </a:p>
        <a:p>
          <a:pPr algn="l"/>
          <a:r>
            <a:rPr lang="zh-CN" altLang="en-US" sz="1050" b="0">
              <a:solidFill>
                <a:schemeClr val="accent2">
                  <a:lumMod val="75000"/>
                </a:schemeClr>
              </a:solidFill>
              <a:latin typeface="华文细黑" pitchFamily="2" charset="-122"/>
              <a:ea typeface="华文细黑" pitchFamily="2" charset="-122"/>
            </a:rPr>
            <a:t>成交楼面价：</a:t>
          </a:r>
          <a:r>
            <a:rPr lang="en-US" altLang="zh-CN" sz="1050" b="0">
              <a:solidFill>
                <a:schemeClr val="accent2">
                  <a:lumMod val="75000"/>
                </a:schemeClr>
              </a:solidFill>
              <a:latin typeface="华文细黑" pitchFamily="2" charset="-122"/>
              <a:ea typeface="华文细黑" pitchFamily="2" charset="-122"/>
            </a:rPr>
            <a:t>9492.00</a:t>
          </a:r>
          <a:r>
            <a:rPr lang="zh-CN" altLang="en-US" sz="1050" b="0">
              <a:solidFill>
                <a:schemeClr val="accent2">
                  <a:lumMod val="75000"/>
                </a:schemeClr>
              </a:solidFill>
              <a:latin typeface="华文细黑" pitchFamily="2" charset="-122"/>
              <a:ea typeface="华文细黑" pitchFamily="2" charset="-122"/>
            </a:rPr>
            <a:t>元</a:t>
          </a:r>
          <a:r>
            <a:rPr lang="en-US" altLang="zh-CN" sz="1050" b="0">
              <a:solidFill>
                <a:schemeClr val="accent2">
                  <a:lumMod val="75000"/>
                </a:schemeClr>
              </a:solidFill>
              <a:latin typeface="华文细黑" pitchFamily="2" charset="-122"/>
              <a:ea typeface="华文细黑" pitchFamily="2" charset="-122"/>
            </a:rPr>
            <a:t>/㎡</a:t>
          </a:r>
        </a:p>
        <a:p>
          <a:pPr algn="l"/>
          <a:r>
            <a:rPr lang="zh-CN" altLang="en-US" sz="1050" b="0">
              <a:solidFill>
                <a:schemeClr val="accent2">
                  <a:lumMod val="75000"/>
                </a:schemeClr>
              </a:solidFill>
              <a:latin typeface="华文细黑" pitchFamily="2" charset="-122"/>
              <a:ea typeface="华文细黑" pitchFamily="2" charset="-122"/>
            </a:rPr>
            <a:t>成交每亩价：</a:t>
          </a:r>
          <a:r>
            <a:rPr lang="en-US" altLang="zh-CN" sz="1050" b="0">
              <a:solidFill>
                <a:schemeClr val="accent2">
                  <a:lumMod val="75000"/>
                </a:schemeClr>
              </a:solidFill>
              <a:latin typeface="华文细黑" pitchFamily="2" charset="-122"/>
              <a:ea typeface="华文细黑" pitchFamily="2" charset="-122"/>
            </a:rPr>
            <a:t>759.34</a:t>
          </a:r>
          <a:r>
            <a:rPr lang="zh-CN" altLang="en-US" sz="1050" b="0">
              <a:solidFill>
                <a:schemeClr val="accent2">
                  <a:lumMod val="75000"/>
                </a:schemeClr>
              </a:solidFill>
              <a:latin typeface="华文细黑" pitchFamily="2" charset="-122"/>
              <a:ea typeface="华文细黑" pitchFamily="2" charset="-122"/>
            </a:rPr>
            <a:t>万元</a:t>
          </a:r>
          <a:r>
            <a:rPr lang="en-US" altLang="zh-CN" sz="1050" b="0">
              <a:solidFill>
                <a:schemeClr val="accent2">
                  <a:lumMod val="75000"/>
                </a:schemeClr>
              </a:solidFill>
              <a:latin typeface="华文细黑" pitchFamily="2" charset="-122"/>
              <a:ea typeface="华文细黑" pitchFamily="2" charset="-122"/>
            </a:rPr>
            <a:t>/</a:t>
          </a:r>
          <a:r>
            <a:rPr lang="zh-CN" altLang="en-US" sz="1050" b="0">
              <a:solidFill>
                <a:schemeClr val="accent2">
                  <a:lumMod val="75000"/>
                </a:schemeClr>
              </a:solidFill>
              <a:latin typeface="华文细黑" pitchFamily="2" charset="-122"/>
              <a:ea typeface="华文细黑" pitchFamily="2" charset="-122"/>
            </a:rPr>
            <a:t>亩</a:t>
          </a:r>
        </a:p>
        <a:p>
          <a:pPr algn="l"/>
          <a:r>
            <a:rPr lang="zh-CN" altLang="en-US" sz="1050" b="1">
              <a:solidFill>
                <a:schemeClr val="accent2">
                  <a:lumMod val="75000"/>
                </a:schemeClr>
              </a:solidFill>
              <a:latin typeface="华文细黑" pitchFamily="2" charset="-122"/>
              <a:ea typeface="华文细黑" pitchFamily="2" charset="-122"/>
            </a:rPr>
            <a:t>所属项目：重庆中央公园悦府，</a:t>
          </a:r>
          <a:r>
            <a:rPr lang="en-US" altLang="zh-CN" sz="1050" b="1">
              <a:solidFill>
                <a:schemeClr val="accent2">
                  <a:lumMod val="75000"/>
                </a:schemeClr>
              </a:solidFill>
              <a:latin typeface="华文细黑" pitchFamily="2" charset="-122"/>
              <a:ea typeface="华文细黑" pitchFamily="2" charset="-122"/>
            </a:rPr>
            <a:t>202303</a:t>
          </a:r>
          <a:r>
            <a:rPr lang="zh-CN" altLang="en-US" sz="1050" b="1">
              <a:solidFill>
                <a:schemeClr val="accent2">
                  <a:lumMod val="75000"/>
                </a:schemeClr>
              </a:solidFill>
              <a:latin typeface="华文细黑" pitchFamily="2" charset="-122"/>
              <a:ea typeface="华文细黑" pitchFamily="2" charset="-122"/>
            </a:rPr>
            <a:t>精装修洋房</a:t>
          </a:r>
          <a:r>
            <a:rPr lang="en-US" altLang="zh-CN" sz="1050" b="1">
              <a:solidFill>
                <a:schemeClr val="accent2">
                  <a:lumMod val="75000"/>
                </a:schemeClr>
              </a:solidFill>
              <a:latin typeface="华文细黑" pitchFamily="2" charset="-122"/>
              <a:ea typeface="华文细黑" pitchFamily="2" charset="-122"/>
            </a:rPr>
            <a:t>19922</a:t>
          </a:r>
          <a:r>
            <a:rPr lang="zh-CN" altLang="en-US" sz="1050" b="1">
              <a:solidFill>
                <a:schemeClr val="accent2">
                  <a:lumMod val="75000"/>
                </a:schemeClr>
              </a:solidFill>
              <a:latin typeface="华文细黑" pitchFamily="2" charset="-122"/>
              <a:ea typeface="华文细黑" pitchFamily="2" charset="-122"/>
            </a:rPr>
            <a:t>元</a:t>
          </a:r>
          <a:r>
            <a:rPr lang="en-US" altLang="zh-CN" sz="1050" b="1">
              <a:solidFill>
                <a:schemeClr val="accent2">
                  <a:lumMod val="75000"/>
                </a:schemeClr>
              </a:solidFill>
              <a:latin typeface="华文细黑" pitchFamily="2" charset="-122"/>
              <a:ea typeface="华文细黑" pitchFamily="2" charset="-122"/>
            </a:rPr>
            <a:t>/㎡</a:t>
          </a:r>
        </a:p>
        <a:p>
          <a:pPr algn="l"/>
          <a:endParaRPr lang="zh-CN" altLang="en-US" sz="1050" b="1">
            <a:solidFill>
              <a:sysClr val="windowText" lastClr="000000"/>
            </a:solidFill>
            <a:latin typeface="华文细黑" pitchFamily="2" charset="-122"/>
            <a:ea typeface="华文细黑" pitchFamily="2" charset="-122"/>
          </a:endParaRPr>
        </a:p>
        <a:p>
          <a:pPr algn="l"/>
          <a:endParaRPr lang="zh-CN" altLang="en-US" sz="1050" b="0">
            <a:solidFill>
              <a:sysClr val="windowText" lastClr="000000"/>
            </a:solidFill>
            <a:latin typeface="华文细黑" pitchFamily="2" charset="-122"/>
            <a:ea typeface="华文细黑" pitchFamily="2" charset="-122"/>
          </a:endParaRPr>
        </a:p>
      </xdr:txBody>
    </xdr:sp>
    <xdr:clientData/>
  </xdr:twoCellAnchor>
  <xdr:twoCellAnchor editAs="oneCell">
    <xdr:from>
      <xdr:col>0</xdr:col>
      <xdr:colOff>1704975</xdr:colOff>
      <xdr:row>144</xdr:row>
      <xdr:rowOff>19050</xdr:rowOff>
    </xdr:from>
    <xdr:to>
      <xdr:col>18</xdr:col>
      <xdr:colOff>703486</xdr:colOff>
      <xdr:row>183</xdr:row>
      <xdr:rowOff>94452</xdr:rowOff>
    </xdr:to>
    <xdr:pic>
      <xdr:nvPicPr>
        <xdr:cNvPr id="9" name="图片 8"/>
        <xdr:cNvPicPr>
          <a:picLocks noChangeAspect="1"/>
        </xdr:cNvPicPr>
      </xdr:nvPicPr>
      <xdr:blipFill>
        <a:blip xmlns:r="http://schemas.openxmlformats.org/officeDocument/2006/relationships" r:embed="rId3"/>
        <a:stretch>
          <a:fillRect/>
        </a:stretch>
      </xdr:blipFill>
      <xdr:spPr>
        <a:xfrm>
          <a:off x="1704975" y="18964275"/>
          <a:ext cx="10914286" cy="63904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561974</xdr:colOff>
      <xdr:row>24</xdr:row>
      <xdr:rowOff>47345</xdr:rowOff>
    </xdr:from>
    <xdr:to>
      <xdr:col>17</xdr:col>
      <xdr:colOff>625595</xdr:colOff>
      <xdr:row>41</xdr:row>
      <xdr:rowOff>9525</xdr:rowOff>
    </xdr:to>
    <xdr:pic>
      <xdr:nvPicPr>
        <xdr:cNvPr id="3" name="图片 2"/>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105774" y="2209520"/>
          <a:ext cx="4178421" cy="3200680"/>
        </a:xfrm>
        <a:prstGeom prst="rect">
          <a:avLst/>
        </a:prstGeom>
      </xdr:spPr>
    </xdr:pic>
    <xdr:clientData/>
  </xdr:twoCellAnchor>
  <xdr:twoCellAnchor editAs="oneCell">
    <xdr:from>
      <xdr:col>1</xdr:col>
      <xdr:colOff>76199</xdr:colOff>
      <xdr:row>48</xdr:row>
      <xdr:rowOff>38100</xdr:rowOff>
    </xdr:from>
    <xdr:to>
      <xdr:col>9</xdr:col>
      <xdr:colOff>326772</xdr:colOff>
      <xdr:row>66</xdr:row>
      <xdr:rowOff>114299</xdr:rowOff>
    </xdr:to>
    <xdr:pic>
      <xdr:nvPicPr>
        <xdr:cNvPr id="2" name="图片 1"/>
        <xdr:cNvPicPr>
          <a:picLocks noChangeAspect="1"/>
        </xdr:cNvPicPr>
      </xdr:nvPicPr>
      <xdr:blipFill>
        <a:blip xmlns:r="http://schemas.openxmlformats.org/officeDocument/2006/relationships" r:embed="rId2"/>
        <a:stretch>
          <a:fillRect/>
        </a:stretch>
      </xdr:blipFill>
      <xdr:spPr>
        <a:xfrm>
          <a:off x="761999" y="7153275"/>
          <a:ext cx="5736973" cy="3505199"/>
        </a:xfrm>
        <a:prstGeom prst="rect">
          <a:avLst/>
        </a:prstGeom>
      </xdr:spPr>
    </xdr:pic>
    <xdr:clientData/>
  </xdr:twoCellAnchor>
  <xdr:twoCellAnchor editAs="oneCell">
    <xdr:from>
      <xdr:col>1</xdr:col>
      <xdr:colOff>57150</xdr:colOff>
      <xdr:row>69</xdr:row>
      <xdr:rowOff>28575</xdr:rowOff>
    </xdr:from>
    <xdr:to>
      <xdr:col>9</xdr:col>
      <xdr:colOff>353227</xdr:colOff>
      <xdr:row>88</xdr:row>
      <xdr:rowOff>47625</xdr:rowOff>
    </xdr:to>
    <xdr:pic>
      <xdr:nvPicPr>
        <xdr:cNvPr id="4" name="图片 3"/>
        <xdr:cNvPicPr>
          <a:picLocks noChangeAspect="1"/>
        </xdr:cNvPicPr>
      </xdr:nvPicPr>
      <xdr:blipFill>
        <a:blip xmlns:r="http://schemas.openxmlformats.org/officeDocument/2006/relationships" r:embed="rId3"/>
        <a:stretch>
          <a:fillRect/>
        </a:stretch>
      </xdr:blipFill>
      <xdr:spPr>
        <a:xfrm>
          <a:off x="742950" y="11144250"/>
          <a:ext cx="5782477" cy="3638550"/>
        </a:xfrm>
        <a:prstGeom prst="rect">
          <a:avLst/>
        </a:prstGeom>
      </xdr:spPr>
    </xdr:pic>
    <xdr:clientData/>
  </xdr:twoCellAnchor>
  <xdr:twoCellAnchor editAs="oneCell">
    <xdr:from>
      <xdr:col>9</xdr:col>
      <xdr:colOff>428625</xdr:colOff>
      <xdr:row>69</xdr:row>
      <xdr:rowOff>76200</xdr:rowOff>
    </xdr:from>
    <xdr:to>
      <xdr:col>14</xdr:col>
      <xdr:colOff>581025</xdr:colOff>
      <xdr:row>87</xdr:row>
      <xdr:rowOff>184865</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600825" y="7762875"/>
          <a:ext cx="3581400" cy="3537665"/>
        </a:xfrm>
        <a:prstGeom prst="rect">
          <a:avLst/>
        </a:prstGeom>
      </xdr:spPr>
    </xdr:pic>
    <xdr:clientData/>
  </xdr:twoCellAnchor>
  <xdr:twoCellAnchor editAs="oneCell">
    <xdr:from>
      <xdr:col>1</xdr:col>
      <xdr:colOff>66676</xdr:colOff>
      <xdr:row>24</xdr:row>
      <xdr:rowOff>38100</xdr:rowOff>
    </xdr:from>
    <xdr:to>
      <xdr:col>11</xdr:col>
      <xdr:colOff>466726</xdr:colOff>
      <xdr:row>35</xdr:row>
      <xdr:rowOff>166473</xdr:rowOff>
    </xdr:to>
    <xdr:pic>
      <xdr:nvPicPr>
        <xdr:cNvPr id="7" name="图片 6"/>
        <xdr:cNvPicPr>
          <a:picLocks noChangeAspect="1"/>
        </xdr:cNvPicPr>
      </xdr:nvPicPr>
      <xdr:blipFill>
        <a:blip xmlns:r="http://schemas.openxmlformats.org/officeDocument/2006/relationships" r:embed="rId5"/>
        <a:stretch>
          <a:fillRect/>
        </a:stretch>
      </xdr:blipFill>
      <xdr:spPr>
        <a:xfrm>
          <a:off x="752476" y="2200275"/>
          <a:ext cx="7258050" cy="2223873"/>
        </a:xfrm>
        <a:prstGeom prst="rect">
          <a:avLst/>
        </a:prstGeom>
      </xdr:spPr>
    </xdr:pic>
    <xdr:clientData/>
  </xdr:twoCellAnchor>
  <xdr:twoCellAnchor editAs="oneCell">
    <xdr:from>
      <xdr:col>5</xdr:col>
      <xdr:colOff>9525</xdr:colOff>
      <xdr:row>2</xdr:row>
      <xdr:rowOff>161925</xdr:rowOff>
    </xdr:from>
    <xdr:to>
      <xdr:col>12</xdr:col>
      <xdr:colOff>266700</xdr:colOff>
      <xdr:row>21</xdr:row>
      <xdr:rowOff>66237</xdr:rowOff>
    </xdr:to>
    <xdr:pic>
      <xdr:nvPicPr>
        <xdr:cNvPr id="6" name="图片 5"/>
        <xdr:cNvPicPr>
          <a:picLocks noChangeAspect="1"/>
        </xdr:cNvPicPr>
      </xdr:nvPicPr>
      <xdr:blipFill>
        <a:blip xmlns:r="http://schemas.openxmlformats.org/officeDocument/2006/relationships" r:embed="rId6"/>
        <a:stretch>
          <a:fillRect/>
        </a:stretch>
      </xdr:blipFill>
      <xdr:spPr>
        <a:xfrm>
          <a:off x="3438525" y="561975"/>
          <a:ext cx="5057775" cy="3571437"/>
        </a:xfrm>
        <a:prstGeom prst="rect">
          <a:avLst/>
        </a:prstGeom>
      </xdr:spPr>
    </xdr:pic>
    <xdr:clientData/>
  </xdr:twoCellAnchor>
  <xdr:twoCellAnchor editAs="oneCell">
    <xdr:from>
      <xdr:col>12</xdr:col>
      <xdr:colOff>295275</xdr:colOff>
      <xdr:row>2</xdr:row>
      <xdr:rowOff>47625</xdr:rowOff>
    </xdr:from>
    <xdr:to>
      <xdr:col>21</xdr:col>
      <xdr:colOff>27837</xdr:colOff>
      <xdr:row>15</xdr:row>
      <xdr:rowOff>85405</xdr:rowOff>
    </xdr:to>
    <xdr:pic>
      <xdr:nvPicPr>
        <xdr:cNvPr id="8" name="图片 7"/>
        <xdr:cNvPicPr>
          <a:picLocks noChangeAspect="1"/>
        </xdr:cNvPicPr>
      </xdr:nvPicPr>
      <xdr:blipFill>
        <a:blip xmlns:r="http://schemas.openxmlformats.org/officeDocument/2006/relationships" r:embed="rId7"/>
        <a:stretch>
          <a:fillRect/>
        </a:stretch>
      </xdr:blipFill>
      <xdr:spPr>
        <a:xfrm>
          <a:off x="8524875" y="447675"/>
          <a:ext cx="5904762" cy="25619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68</xdr:row>
      <xdr:rowOff>38100</xdr:rowOff>
    </xdr:from>
    <xdr:to>
      <xdr:col>15</xdr:col>
      <xdr:colOff>455858</xdr:colOff>
      <xdr:row>97</xdr:row>
      <xdr:rowOff>151696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086100"/>
          <a:ext cx="10742858" cy="5638096"/>
        </a:xfrm>
        <a:prstGeom prst="rect">
          <a:avLst/>
        </a:prstGeom>
      </xdr:spPr>
    </xdr:pic>
    <xdr:clientData/>
  </xdr:twoCellAnchor>
  <xdr:twoCellAnchor editAs="oneCell">
    <xdr:from>
      <xdr:col>0</xdr:col>
      <xdr:colOff>0</xdr:colOff>
      <xdr:row>118</xdr:row>
      <xdr:rowOff>57150</xdr:rowOff>
    </xdr:from>
    <xdr:to>
      <xdr:col>15</xdr:col>
      <xdr:colOff>398715</xdr:colOff>
      <xdr:row>158</xdr:row>
      <xdr:rowOff>75246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2630150"/>
          <a:ext cx="10685715" cy="7638096"/>
        </a:xfrm>
        <a:prstGeom prst="rect">
          <a:avLst/>
        </a:prstGeom>
      </xdr:spPr>
    </xdr:pic>
    <xdr:clientData/>
  </xdr:twoCellAnchor>
  <xdr:twoCellAnchor editAs="oneCell">
    <xdr:from>
      <xdr:col>0</xdr:col>
      <xdr:colOff>0</xdr:colOff>
      <xdr:row>178</xdr:row>
      <xdr:rowOff>133350</xdr:rowOff>
    </xdr:from>
    <xdr:to>
      <xdr:col>15</xdr:col>
      <xdr:colOff>455858</xdr:colOff>
      <xdr:row>214</xdr:row>
      <xdr:rowOff>46779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4136350"/>
          <a:ext cx="10742858" cy="6771429"/>
        </a:xfrm>
        <a:prstGeom prst="rect">
          <a:avLst/>
        </a:prstGeom>
      </xdr:spPr>
    </xdr:pic>
    <xdr:clientData/>
  </xdr:twoCellAnchor>
  <xdr:twoCellAnchor editAs="oneCell">
    <xdr:from>
      <xdr:col>0</xdr:col>
      <xdr:colOff>0</xdr:colOff>
      <xdr:row>14</xdr:row>
      <xdr:rowOff>47625</xdr:rowOff>
    </xdr:from>
    <xdr:to>
      <xdr:col>15</xdr:col>
      <xdr:colOff>474906</xdr:colOff>
      <xdr:row>51</xdr:row>
      <xdr:rowOff>56268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714625"/>
          <a:ext cx="10761906" cy="7057143"/>
        </a:xfrm>
        <a:prstGeom prst="rect">
          <a:avLst/>
        </a:prstGeom>
      </xdr:spPr>
    </xdr:pic>
    <xdr:clientData/>
  </xdr:twoCellAnchor>
  <xdr:twoCellAnchor editAs="oneCell">
    <xdr:from>
      <xdr:col>0</xdr:col>
      <xdr:colOff>0</xdr:colOff>
      <xdr:row>231</xdr:row>
      <xdr:rowOff>28575</xdr:rowOff>
    </xdr:from>
    <xdr:to>
      <xdr:col>15</xdr:col>
      <xdr:colOff>493953</xdr:colOff>
      <xdr:row>267</xdr:row>
      <xdr:rowOff>46766</xdr:rowOff>
    </xdr:to>
    <xdr:pic>
      <xdr:nvPicPr>
        <xdr:cNvPr id="6" name="图片 5"/>
        <xdr:cNvPicPr>
          <a:picLocks noChangeAspect="1"/>
        </xdr:cNvPicPr>
      </xdr:nvPicPr>
      <xdr:blipFill>
        <a:blip xmlns:r="http://schemas.openxmlformats.org/officeDocument/2006/relationships" r:embed="rId5"/>
        <a:stretch>
          <a:fillRect/>
        </a:stretch>
      </xdr:blipFill>
      <xdr:spPr>
        <a:xfrm>
          <a:off x="0" y="44034075"/>
          <a:ext cx="10780953" cy="6876191"/>
        </a:xfrm>
        <a:prstGeom prst="rect">
          <a:avLst/>
        </a:prstGeom>
      </xdr:spPr>
    </xdr:pic>
    <xdr:clientData/>
  </xdr:twoCellAnchor>
  <xdr:twoCellAnchor editAs="oneCell">
    <xdr:from>
      <xdr:col>0</xdr:col>
      <xdr:colOff>0</xdr:colOff>
      <xdr:row>287</xdr:row>
      <xdr:rowOff>85725</xdr:rowOff>
    </xdr:from>
    <xdr:to>
      <xdr:col>15</xdr:col>
      <xdr:colOff>455858</xdr:colOff>
      <xdr:row>325</xdr:row>
      <xdr:rowOff>122916</xdr:rowOff>
    </xdr:to>
    <xdr:pic>
      <xdr:nvPicPr>
        <xdr:cNvPr id="7" name="图片 6"/>
        <xdr:cNvPicPr>
          <a:picLocks noChangeAspect="1"/>
        </xdr:cNvPicPr>
      </xdr:nvPicPr>
      <xdr:blipFill>
        <a:blip xmlns:r="http://schemas.openxmlformats.org/officeDocument/2006/relationships" r:embed="rId6"/>
        <a:stretch>
          <a:fillRect/>
        </a:stretch>
      </xdr:blipFill>
      <xdr:spPr>
        <a:xfrm>
          <a:off x="0" y="54759225"/>
          <a:ext cx="10742858" cy="7276191"/>
        </a:xfrm>
        <a:prstGeom prst="rect">
          <a:avLst/>
        </a:prstGeom>
      </xdr:spPr>
    </xdr:pic>
    <xdr:clientData/>
  </xdr:twoCellAnchor>
  <xdr:twoCellAnchor editAs="oneCell">
    <xdr:from>
      <xdr:col>0</xdr:col>
      <xdr:colOff>0</xdr:colOff>
      <xdr:row>344</xdr:row>
      <xdr:rowOff>0</xdr:rowOff>
    </xdr:from>
    <xdr:to>
      <xdr:col>15</xdr:col>
      <xdr:colOff>427286</xdr:colOff>
      <xdr:row>380</xdr:row>
      <xdr:rowOff>75334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65532000"/>
          <a:ext cx="10714286" cy="6933334"/>
        </a:xfrm>
        <a:prstGeom prst="rect">
          <a:avLst/>
        </a:prstGeom>
      </xdr:spPr>
    </xdr:pic>
    <xdr:clientData/>
  </xdr:twoCellAnchor>
  <xdr:twoCellAnchor editAs="oneCell">
    <xdr:from>
      <xdr:col>0</xdr:col>
      <xdr:colOff>0</xdr:colOff>
      <xdr:row>389</xdr:row>
      <xdr:rowOff>95250</xdr:rowOff>
    </xdr:from>
    <xdr:to>
      <xdr:col>15</xdr:col>
      <xdr:colOff>465382</xdr:colOff>
      <xdr:row>426</xdr:row>
      <xdr:rowOff>27703</xdr:rowOff>
    </xdr:to>
    <xdr:pic>
      <xdr:nvPicPr>
        <xdr:cNvPr id="9" name="图片 8"/>
        <xdr:cNvPicPr>
          <a:picLocks noChangeAspect="1"/>
        </xdr:cNvPicPr>
      </xdr:nvPicPr>
      <xdr:blipFill>
        <a:blip xmlns:r="http://schemas.openxmlformats.org/officeDocument/2006/relationships" r:embed="rId8"/>
        <a:stretch>
          <a:fillRect/>
        </a:stretch>
      </xdr:blipFill>
      <xdr:spPr>
        <a:xfrm>
          <a:off x="0" y="74199750"/>
          <a:ext cx="10752382" cy="69809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589705</xdr:colOff>
      <xdr:row>45</xdr:row>
      <xdr:rowOff>18084</xdr:rowOff>
    </xdr:to>
    <xdr:pic>
      <xdr:nvPicPr>
        <xdr:cNvPr id="8" name="图片 7"/>
        <xdr:cNvPicPr>
          <a:picLocks noChangeAspect="1"/>
        </xdr:cNvPicPr>
      </xdr:nvPicPr>
      <xdr:blipFill>
        <a:blip xmlns:r="http://schemas.openxmlformats.org/officeDocument/2006/relationships" r:embed="rId1"/>
        <a:stretch>
          <a:fillRect/>
        </a:stretch>
      </xdr:blipFill>
      <xdr:spPr>
        <a:xfrm>
          <a:off x="0" y="0"/>
          <a:ext cx="6761905" cy="7733334"/>
        </a:xfrm>
        <a:prstGeom prst="rect">
          <a:avLst/>
        </a:prstGeom>
      </xdr:spPr>
    </xdr:pic>
    <xdr:clientData/>
  </xdr:twoCellAnchor>
  <xdr:twoCellAnchor editAs="oneCell">
    <xdr:from>
      <xdr:col>9</xdr:col>
      <xdr:colOff>638175</xdr:colOff>
      <xdr:row>0</xdr:row>
      <xdr:rowOff>0</xdr:rowOff>
    </xdr:from>
    <xdr:to>
      <xdr:col>19</xdr:col>
      <xdr:colOff>570652</xdr:colOff>
      <xdr:row>32</xdr:row>
      <xdr:rowOff>151696</xdr:rowOff>
    </xdr:to>
    <xdr:pic>
      <xdr:nvPicPr>
        <xdr:cNvPr id="9" name="图片 8"/>
        <xdr:cNvPicPr>
          <a:picLocks noChangeAspect="1"/>
        </xdr:cNvPicPr>
      </xdr:nvPicPr>
      <xdr:blipFill>
        <a:blip xmlns:r="http://schemas.openxmlformats.org/officeDocument/2006/relationships" r:embed="rId2"/>
        <a:stretch>
          <a:fillRect/>
        </a:stretch>
      </xdr:blipFill>
      <xdr:spPr>
        <a:xfrm>
          <a:off x="6810375" y="0"/>
          <a:ext cx="6790477" cy="5638096"/>
        </a:xfrm>
        <a:prstGeom prst="rect">
          <a:avLst/>
        </a:prstGeom>
      </xdr:spPr>
    </xdr:pic>
    <xdr:clientData/>
  </xdr:twoCellAnchor>
  <xdr:twoCellAnchor editAs="oneCell">
    <xdr:from>
      <xdr:col>0</xdr:col>
      <xdr:colOff>0</xdr:colOff>
      <xdr:row>48</xdr:row>
      <xdr:rowOff>0</xdr:rowOff>
    </xdr:from>
    <xdr:to>
      <xdr:col>9</xdr:col>
      <xdr:colOff>380181</xdr:colOff>
      <xdr:row>84</xdr:row>
      <xdr:rowOff>151610</xdr:rowOff>
    </xdr:to>
    <xdr:pic>
      <xdr:nvPicPr>
        <xdr:cNvPr id="10" name="图片 9"/>
        <xdr:cNvPicPr>
          <a:picLocks noChangeAspect="1"/>
        </xdr:cNvPicPr>
      </xdr:nvPicPr>
      <xdr:blipFill>
        <a:blip xmlns:r="http://schemas.openxmlformats.org/officeDocument/2006/relationships" r:embed="rId3"/>
        <a:stretch>
          <a:fillRect/>
        </a:stretch>
      </xdr:blipFill>
      <xdr:spPr>
        <a:xfrm>
          <a:off x="0" y="8229600"/>
          <a:ext cx="6552381" cy="6323810"/>
        </a:xfrm>
        <a:prstGeom prst="rect">
          <a:avLst/>
        </a:prstGeom>
      </xdr:spPr>
    </xdr:pic>
    <xdr:clientData/>
  </xdr:twoCellAnchor>
  <xdr:twoCellAnchor editAs="oneCell">
    <xdr:from>
      <xdr:col>0</xdr:col>
      <xdr:colOff>0</xdr:colOff>
      <xdr:row>90</xdr:row>
      <xdr:rowOff>161925</xdr:rowOff>
    </xdr:from>
    <xdr:to>
      <xdr:col>11</xdr:col>
      <xdr:colOff>295275</xdr:colOff>
      <xdr:row>127</xdr:row>
      <xdr:rowOff>123252</xdr:rowOff>
    </xdr:to>
    <xdr:pic>
      <xdr:nvPicPr>
        <xdr:cNvPr id="2" name="图片 1"/>
        <xdr:cNvPicPr>
          <a:picLocks noChangeAspect="1"/>
        </xdr:cNvPicPr>
      </xdr:nvPicPr>
      <xdr:blipFill>
        <a:blip xmlns:r="http://schemas.openxmlformats.org/officeDocument/2006/relationships" r:embed="rId4"/>
        <a:stretch>
          <a:fillRect/>
        </a:stretch>
      </xdr:blipFill>
      <xdr:spPr>
        <a:xfrm>
          <a:off x="0" y="15592425"/>
          <a:ext cx="7839075" cy="63049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03;&#22320;&#65288;&#37325;&#24198;&#20013;&#20132;Q17&#65289;-0322.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项目汇总"/>
      <sheetName val="地块规划"/>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成本逼近法"/>
      <sheetName val="不动产比较法-住宅"/>
      <sheetName val="不动产比较法-商业"/>
      <sheetName val="不动产比较法-办公"/>
      <sheetName val="不动产比较法-工业"/>
      <sheetName val="不动产收益法"/>
      <sheetName val="不动产比较法-车位"/>
      <sheetName val="不动产比较法-仓储"/>
      <sheetName val="典型户型修正"/>
      <sheetName val="存贷款利率"/>
      <sheetName val="住宅案例"/>
      <sheetName val="不动产收益法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D3">
            <v>18410.099999999999</v>
          </cell>
          <cell r="E3">
            <v>37855.599999999999</v>
          </cell>
        </row>
      </sheetData>
      <sheetData sheetId="15"/>
      <sheetData sheetId="16"/>
      <sheetData sheetId="17"/>
      <sheetData sheetId="18">
        <row r="38">
          <cell r="O38">
            <v>23333</v>
          </cell>
        </row>
        <row r="39">
          <cell r="O39">
            <v>23333</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3.bin"/><Relationship Id="rId1" Type="http://schemas.openxmlformats.org/officeDocument/2006/relationships/hyperlink" Target="javascript:top.main.DataEdit('50',1030);" TargetMode="External"/><Relationship Id="rId4"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hyperlink" Target="https://ghzrzyj.cq.gov.cn/zwgk_186/fdzdgknr/gggs/dzkc/202212/t20221226_11418471.html" TargetMode="External"/><Relationship Id="rId1" Type="http://schemas.openxmlformats.org/officeDocument/2006/relationships/hyperlink" Target="https://ghzrzyj.cq.gov.cn/zwxx_186/tzgg/202201/t20220121_10324769.html" TargetMode="External"/><Relationship Id="rId4" Type="http://schemas.openxmlformats.org/officeDocument/2006/relationships/drawing" Target="../drawings/drawing3.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8.bin"/><Relationship Id="rId1" Type="http://schemas.openxmlformats.org/officeDocument/2006/relationships/hyperlink" Target="http://www.cq.gov.cn/zwgk/zfxxgkml/wlzcxx/qyjf/wqszfbm/201608/t20160813_8805708.html" TargetMode="External"/></Relationships>
</file>

<file path=xl/worksheets/_rels/sheet4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1935</v>
      </c>
      <c r="B1" s="2369" t="s">
        <v>2032</v>
      </c>
    </row>
    <row r="2" spans="1:55" s="2373" customFormat="1" ht="15" thickTop="1">
      <c r="A2" s="2371" t="s">
        <v>1939</v>
      </c>
      <c r="B2" s="2372" t="str">
        <f>'预评函-封皮'!B37</f>
        <v>重庆市两江新区悦来组团Q分区Q16-2地块出让国有建设用地使用权抵押价格预评估</v>
      </c>
      <c r="AX2" s="2374"/>
      <c r="AZ2" s="2374"/>
      <c r="BA2" s="2375"/>
      <c r="BC2" s="2375"/>
    </row>
    <row r="3" spans="1:55" s="2376" customFormat="1">
      <c r="A3" s="2355" t="s">
        <v>1940</v>
      </c>
      <c r="B3" s="2358" t="str">
        <f>'预评函-封皮'!B40</f>
        <v>中信信托有限责任公司</v>
      </c>
    </row>
    <row r="4" spans="1:55" s="2357" customFormat="1">
      <c r="A4" s="2355" t="s">
        <v>1941</v>
      </c>
      <c r="B4" s="2356" t="str">
        <f>'预评函-封皮'!B46</f>
        <v>王鹏、郑燚</v>
      </c>
      <c r="N4" s="2357" t="str">
        <f>'预评函-1'!A28</f>
        <v/>
      </c>
    </row>
    <row r="5" spans="1:55" s="2370" customFormat="1" ht="15" thickBot="1">
      <c r="A5" s="2377" t="s">
        <v>1942</v>
      </c>
      <c r="B5" s="2378" t="str">
        <f>'预评函-封皮'!B49</f>
        <v>康正预评字号</v>
      </c>
    </row>
    <row r="6" spans="1:55" s="2379" customFormat="1" ht="15" thickTop="1">
      <c r="A6" s="2371" t="s">
        <v>1984</v>
      </c>
      <c r="B6" s="2372" t="str">
        <f>'预评函-1'!A4</f>
        <v>受贵公司委托，我公司对重庆市两江新区悦来组团Q分区Q16-2地块出让国有建设用地使用权抵押价格进行了预评估。</v>
      </c>
      <c r="AM6" s="2380"/>
    </row>
    <row r="7" spans="1:55" s="2354" customFormat="1">
      <c r="A7" s="2355" t="s">
        <v>1936</v>
      </c>
      <c r="B7" s="2356" t="str">
        <f>'预评函-1'!A6</f>
        <v>估价对象为重庆嘉熹房地产开发有限公司使用的、位于重庆市两江新区悦来组团Q分区Q16-2地块出让国有建设用地使用权。根据《国有土地使用证》[]，估价对象（分摊）出让国有建设用地使用权面积为69782.5平方米。根据《建设工程规划许可证》[]、《出让合同》[]，估价对象规划建筑面积为138313.62平方米。</v>
      </c>
    </row>
    <row r="8" spans="1:55" s="2354" customFormat="1">
      <c r="A8" s="2355" t="s">
        <v>1937</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1987</v>
      </c>
      <c r="B9" s="2356" t="str">
        <f>'预评函-1'!A9</f>
        <v>重庆嘉熹房地产开发有限公司拟使用重庆市两江新区悦来组团Q分区Q16-2地块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354" customFormat="1">
      <c r="A10" s="2355" t="s">
        <v>1938</v>
      </c>
      <c r="B10" s="2356" t="str">
        <f>'预评函-1'!A11</f>
        <v>2023年3月22日（评估专业人员勘察现场之日）</v>
      </c>
    </row>
    <row r="11" spans="1:55" s="2354" customFormat="1">
      <c r="A11" s="2355" t="s">
        <v>1944</v>
      </c>
      <c r="B11" s="2356" t="str">
        <f>'预评函-1'!A14</f>
        <v>根据渝（2021）两江新区不动产权第000840319号，本次评估估价对象证载（地类）用途为城镇住宅用地。</v>
      </c>
    </row>
    <row r="12" spans="1:55" s="2354" customFormat="1">
      <c r="A12" s="2355" t="s">
        <v>1945</v>
      </c>
      <c r="B12" s="2356" t="str">
        <f>'预评函-1'!A15</f>
        <v>根据设计参数（经济指标参数），估价对象土地规划用途为住宅、商业及地下车库，上述用途符合《国有土地使用证》证载地类范围。本次评估设定用途为住宅、商业及地下车库。</v>
      </c>
    </row>
    <row r="13" spans="1:55" s="2354" customFormat="1">
      <c r="A13" s="2355" t="s">
        <v>1946</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1947</v>
      </c>
      <c r="B14" s="2356" t="str">
        <f>'预评函-1'!A18</f>
        <v>。本次评估设定土地开发程度为红线外市政基础设施达“七通”、宗地红线内场地平整。</v>
      </c>
    </row>
    <row r="15" spans="1:55" s="2354" customFormat="1">
      <c r="A15" s="2355" t="s">
        <v>1943</v>
      </c>
      <c r="B15" s="2356" t="str">
        <f>'预评函-1'!A20</f>
        <v>根据《国有土地使用证》[]，估价对象（分摊）出让国有建设用地使用权面积为69782.5平方米。根据《建设工程规划许可证》[]、《出让合同》[]，估价对象规划建筑面积为138313.62平方米。</v>
      </c>
    </row>
    <row r="16" spans="1:55" s="2354" customFormat="1">
      <c r="A16" s="2355" t="s">
        <v>1948</v>
      </c>
      <c r="B16" s="2356" t="str">
        <f>'预评函-1'!A22</f>
        <v>本次估价对象为出让国有建设用地使用权，依据渝（2021）两江新区不动产权第000840319号、设计参数（经济指标参数），土地终止日期为商业2061年6月21日车库2071年6月21日。截至估价期日，出让国有建设用地使用权剩余土地使用年限为。</v>
      </c>
    </row>
    <row r="17" spans="1:48" s="2354" customFormat="1">
      <c r="A17" s="2355" t="s">
        <v>1949</v>
      </c>
      <c r="B17" s="2356" t="str">
        <f>'预评函-1'!A23</f>
        <v>本次评估设定估价对象剩余土地使用年限为。</v>
      </c>
    </row>
    <row r="18" spans="1:48" s="2354" customFormat="1">
      <c r="A18" s="2355" t="s">
        <v>1950</v>
      </c>
      <c r="B18" s="2356" t="str">
        <f>'预评函-1'!A25</f>
        <v>本次估价的“出让国有建设用地使用权价格”是指在估价对象土地所有权为国家所有，使用权性质为出让，在公开市场条件下、于估价期日2023年3月22日，在规划利用条件下、设定土地开发程度为红线外“七通”、宗地内场地，设定用途为住宅、商业及地下车库，剩余土地使用年限为的出让国有建设用地使用权价格。</v>
      </c>
    </row>
    <row r="19" spans="1:48" s="2354" customFormat="1">
      <c r="A19" s="2355" t="s">
        <v>1951</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1952</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1953</v>
      </c>
      <c r="B21" s="2378" t="str">
        <f>'预评函-1'!A28</f>
        <v/>
      </c>
    </row>
    <row r="22" spans="1:48" ht="15" thickTop="1">
      <c r="A22" s="2366" t="s">
        <v>1954</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1955</v>
      </c>
      <c r="B23" s="2356" t="str">
        <f>'预评函-2'!K2</f>
        <v>估价期日：2023年3月22日</v>
      </c>
    </row>
    <row r="24" spans="1:48">
      <c r="A24" s="2355" t="s">
        <v>1956</v>
      </c>
      <c r="B24" s="2356" t="str">
        <f>'预评函-2'!R2</f>
        <v>估价期日的国有建设用地使用权性质：出让</v>
      </c>
    </row>
    <row r="25" spans="1:48">
      <c r="A25" s="2355" t="s">
        <v>2012</v>
      </c>
      <c r="B25" s="2356" t="str">
        <f>'预评函-2'!A3</f>
        <v>估价期日土地使用者</v>
      </c>
    </row>
    <row r="26" spans="1:48">
      <c r="A26" s="2355" t="s">
        <v>1988</v>
      </c>
      <c r="B26" s="2356" t="str">
        <f>'预评函-2'!A5</f>
        <v>中信开发</v>
      </c>
    </row>
    <row r="27" spans="1:48">
      <c r="A27" s="2355" t="s">
        <v>2013</v>
      </c>
      <c r="B27" s="2356" t="str">
        <f>'预评函-2'!B3</f>
        <v>宗地编号/不动产单元号</v>
      </c>
    </row>
    <row r="28" spans="1:48">
      <c r="A28" s="2355" t="s">
        <v>1989</v>
      </c>
      <c r="B28" s="2356" t="str">
        <f>'预评函-2'!B5</f>
        <v>11111111111</v>
      </c>
    </row>
    <row r="29" spans="1:48">
      <c r="A29" s="2355" t="s">
        <v>2015</v>
      </c>
      <c r="B29" s="2356">
        <f>'预评函-2'!C5</f>
        <v>22</v>
      </c>
    </row>
    <row r="30" spans="1:48">
      <c r="A30" s="2355" t="s">
        <v>2016</v>
      </c>
      <c r="B30" s="2356" t="str">
        <f>'预评函-2'!D3</f>
        <v>土地使用证编号/不动产权证书编号</v>
      </c>
    </row>
    <row r="31" spans="1:48">
      <c r="A31" s="2355" t="s">
        <v>1990</v>
      </c>
      <c r="B31" s="2356" t="str">
        <f>'预评函-2'!D5</f>
        <v>京国土字第111号</v>
      </c>
    </row>
    <row r="32" spans="1:48">
      <c r="A32" s="2355" t="s">
        <v>1991</v>
      </c>
      <c r="B32" s="2356" t="str">
        <f>'预评函-2'!E5</f>
        <v>城镇住宅用地</v>
      </c>
      <c r="AV32" s="2360"/>
    </row>
    <row r="33" spans="1:2">
      <c r="A33" s="2355" t="s">
        <v>1992</v>
      </c>
      <c r="B33" s="2356">
        <f>'预评函-2'!F5</f>
        <v>258</v>
      </c>
    </row>
    <row r="34" spans="1:2">
      <c r="A34" s="2355" t="s">
        <v>1993</v>
      </c>
      <c r="B34" s="2356" t="str">
        <f>'预评函-2'!G5</f>
        <v>住宅、商业及地下车库</v>
      </c>
    </row>
    <row r="35" spans="1:2">
      <c r="A35" s="2355" t="s">
        <v>1994</v>
      </c>
      <c r="B35" s="2356">
        <f>'预评函-2'!H5</f>
        <v>1.5</v>
      </c>
    </row>
    <row r="36" spans="1:2">
      <c r="A36" s="2355" t="s">
        <v>1995</v>
      </c>
      <c r="B36" s="2356">
        <f>'预评函-2'!I5</f>
        <v>1.5</v>
      </c>
    </row>
    <row r="37" spans="1:2">
      <c r="A37" s="2355" t="s">
        <v>1996</v>
      </c>
      <c r="B37" s="2356">
        <f>'预评函-2'!J5</f>
        <v>1.5</v>
      </c>
    </row>
    <row r="38" spans="1:2">
      <c r="A38" s="2355" t="s">
        <v>1997</v>
      </c>
      <c r="B38" s="2356" t="str">
        <f>'预评函-2'!K5</f>
        <v>红线外七通、宗地红线内</v>
      </c>
    </row>
    <row r="39" spans="1:2">
      <c r="A39" s="2355" t="s">
        <v>1998</v>
      </c>
      <c r="B39" s="2356" t="str">
        <f>'预评函-2'!L5</f>
        <v>红线外七通、宗地红线内场地</v>
      </c>
    </row>
    <row r="40" spans="1:2">
      <c r="A40" s="2355" t="s">
        <v>2017</v>
      </c>
      <c r="B40" s="2356" t="str">
        <f>'预评函-2'!M3</f>
        <v>（剩余）土地使用年限/年</v>
      </c>
    </row>
    <row r="41" spans="1:2">
      <c r="A41" s="2355" t="s">
        <v>1999</v>
      </c>
      <c r="B41" s="2356">
        <f>'预评函-2'!M5</f>
        <v>0</v>
      </c>
    </row>
    <row r="42" spans="1:2">
      <c r="A42" s="2355" t="s">
        <v>2018</v>
      </c>
      <c r="B42" s="2356" t="str">
        <f>'预评函-2'!N3</f>
        <v>（分摊）出让国有建设用地使用权面积/㎡</v>
      </c>
    </row>
    <row r="43" spans="1:2">
      <c r="A43" s="2355" t="s">
        <v>2000</v>
      </c>
      <c r="B43" s="2356">
        <f>'预评函-2'!N5</f>
        <v>69782.5</v>
      </c>
    </row>
    <row r="44" spans="1:2">
      <c r="A44" s="2355" t="s">
        <v>2019</v>
      </c>
      <c r="B44" s="2356" t="str">
        <f>'预评函-2'!O3</f>
        <v>规划建筑面积/㎡</v>
      </c>
    </row>
    <row r="45" spans="1:2">
      <c r="A45" s="2355" t="s">
        <v>2001</v>
      </c>
      <c r="B45" s="2356">
        <f>'预评函-2'!O5</f>
        <v>138313.61999999997</v>
      </c>
    </row>
    <row r="46" spans="1:2">
      <c r="A46" s="2355" t="s">
        <v>2002</v>
      </c>
      <c r="B46" s="2356">
        <f ca="1">'预评函-2'!P5</f>
        <v>12346</v>
      </c>
    </row>
    <row r="47" spans="1:2">
      <c r="A47" s="2355" t="s">
        <v>2003</v>
      </c>
      <c r="B47" s="2356">
        <f ca="1">'预评函-2'!Q5</f>
        <v>6229</v>
      </c>
    </row>
    <row r="48" spans="1:2">
      <c r="A48" s="2355" t="s">
        <v>2004</v>
      </c>
      <c r="B48" s="2356">
        <f ca="1">'预评函-2'!R5</f>
        <v>86154</v>
      </c>
    </row>
    <row r="49" spans="1:2">
      <c r="A49" s="2355" t="s">
        <v>2020</v>
      </c>
      <c r="B49" s="2356" t="str">
        <f>'预评函-2'!A6</f>
        <v>抵押价格</v>
      </c>
    </row>
    <row r="50" spans="1:2">
      <c r="A50" s="2355" t="s">
        <v>2005</v>
      </c>
      <c r="B50" s="2356">
        <f ca="1">'预评函-2'!R6</f>
        <v>86154</v>
      </c>
    </row>
    <row r="51" spans="1:2">
      <c r="A51" s="2355" t="s">
        <v>2021</v>
      </c>
      <c r="B51" s="2356" t="str">
        <f>'预评函-2'!A7</f>
        <v>——</v>
      </c>
    </row>
    <row r="52" spans="1:2">
      <c r="A52" s="2355" t="s">
        <v>2006</v>
      </c>
      <c r="B52" s="2356" t="str">
        <f>'预评函-2'!R7</f>
        <v>——</v>
      </c>
    </row>
    <row r="53" spans="1:2">
      <c r="A53" s="2355" t="s">
        <v>2022</v>
      </c>
      <c r="B53" s="2356" t="str">
        <f>'预评函-2'!A8</f>
        <v>——</v>
      </c>
    </row>
    <row r="54" spans="1:2" s="2370" customFormat="1" ht="15" thickBot="1">
      <c r="A54" s="2377" t="s">
        <v>2007</v>
      </c>
      <c r="B54" s="2378" t="str">
        <f>'预评函-2'!R8</f>
        <v>——</v>
      </c>
    </row>
    <row r="55" spans="1:2" ht="15" thickTop="1">
      <c r="A55" s="2366" t="s">
        <v>1957</v>
      </c>
      <c r="B55" s="2367" t="str">
        <f>'预评函-3'!A2</f>
        <v>1.权利限制：根据估价对象《不动产权证书》复印件，截至估价期日，估价对象抵押权未见登记。未设定租赁等其他他项权利。</v>
      </c>
    </row>
    <row r="56" spans="1:2">
      <c r="A56" s="2355" t="s">
        <v>1958</v>
      </c>
      <c r="B56" s="2356" t="str">
        <f>'预评函-3'!A3</f>
        <v>2.基础设施条件：估价对象实际开发程度为红线外七通、宗地红线内；本次评估设定开发程度为红线外七通、宗地红线内场地。</v>
      </c>
    </row>
    <row r="57" spans="1:2">
      <c r="A57" s="2355" t="s">
        <v>1959</v>
      </c>
      <c r="B57" s="2356" t="str">
        <f>'预评函-3'!A4</f>
        <v>3.估价规划限制条件：详见《建设工程规划许可证》[]、《出让合同》[]。</v>
      </c>
    </row>
    <row r="58" spans="1:2" s="2370" customFormat="1" ht="15" thickBot="1">
      <c r="A58" s="2377" t="s">
        <v>2008</v>
      </c>
      <c r="B58" s="2378" t="str">
        <f>'预评函-3'!A5</f>
        <v>4.影响价格的其他限定条件：无。</v>
      </c>
    </row>
    <row r="59" spans="1:2" ht="15" thickTop="1">
      <c r="A59" s="2366" t="s">
        <v>1960</v>
      </c>
      <c r="B59" s="2367" t="str">
        <f>'预评函-3'!A8</f>
        <v>2.本《评估意见函》仅供金融机构进行内部审核使用，不做其他目的之用。</v>
      </c>
    </row>
    <row r="60" spans="1:2">
      <c r="A60" s="2355" t="s">
        <v>1961</v>
      </c>
      <c r="B60" s="2356" t="str">
        <f>'预评函-3'!A9</f>
        <v>3.抵押双方在办理抵押登记手续时，应使用本公司出具的正式《土地估价报告》，特提请报告使用者注意。</v>
      </c>
    </row>
    <row r="61" spans="1:2">
      <c r="A61" s="2355" t="s">
        <v>1963</v>
      </c>
      <c r="B61" s="2356" t="str">
        <f>'预评函-3'!A10</f>
        <v>4.估价师所知悉的法定优先受偿款情况为：</v>
      </c>
    </row>
    <row r="62" spans="1:2">
      <c r="A62" s="2355" t="s">
        <v>1962</v>
      </c>
      <c r="B62" s="2356" t="str">
        <f>'预评函-3'!A11</f>
        <v>（1）根据估价对象《不动产权证书》复印件，截至估价期日，估价对象抵押权未见登记。</v>
      </c>
    </row>
    <row r="63" spans="1:2">
      <c r="A63" s="2355" t="s">
        <v>1964</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1965</v>
      </c>
      <c r="B64" s="2361" t="str">
        <f>'预评函-3'!A13</f>
        <v>（3）。</v>
      </c>
    </row>
    <row r="65" spans="1:2">
      <c r="A65" s="2355" t="s">
        <v>1966</v>
      </c>
      <c r="B65" s="2362" t="str">
        <f>'预评函-3'!A14</f>
        <v>综上，本次评估不存在估价师知悉的法定优先受偿款</v>
      </c>
    </row>
    <row r="66" spans="1:2">
      <c r="A66" s="2355" t="s">
        <v>1967</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1968</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1971</v>
      </c>
      <c r="B68" s="2381">
        <f>'预评函-3'!D30</f>
        <v>42558</v>
      </c>
    </row>
    <row r="69" spans="1:2" ht="15" thickTop="1">
      <c r="A69" s="2366" t="s">
        <v>1969</v>
      </c>
      <c r="B69" s="2367" t="str">
        <f>'预评函-3'!A20</f>
        <v>王鹏</v>
      </c>
    </row>
    <row r="70" spans="1:2">
      <c r="A70" s="2355" t="s">
        <v>1969</v>
      </c>
      <c r="B70" s="2362">
        <f ca="1">'预评函-3'!B20</f>
        <v>2002110030</v>
      </c>
    </row>
    <row r="71" spans="1:2">
      <c r="A71" s="2355" t="s">
        <v>1970</v>
      </c>
      <c r="B71" s="2356" t="str">
        <f>'预评函-3'!A21</f>
        <v>郑燚</v>
      </c>
    </row>
    <row r="72" spans="1:2" s="2370" customFormat="1" ht="15" thickBot="1">
      <c r="A72" s="2377" t="s">
        <v>1970</v>
      </c>
      <c r="B72" s="2383">
        <f ca="1">'预评函-3'!B21</f>
        <v>2014110011</v>
      </c>
    </row>
    <row r="73" spans="1:2" ht="15" thickTop="1">
      <c r="A73" s="2366" t="s">
        <v>2029</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2030</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2031</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2061</v>
      </c>
      <c r="B76" s="2365" t="str">
        <f>'预评函-3'!A25</f>
        <v>XX</v>
      </c>
    </row>
  </sheetData>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9" customWidth="1"/>
    <col min="2" max="2" width="10.75" style="1459" customWidth="1"/>
    <col min="3" max="4" width="11.625" style="1459" customWidth="1"/>
    <col min="5" max="5" width="6.625" style="1459" customWidth="1"/>
    <col min="6" max="16384" width="9" style="1459"/>
  </cols>
  <sheetData>
    <row r="36" spans="1:9">
      <c r="A36" s="1458" t="s">
        <v>1425</v>
      </c>
      <c r="B36" s="1458" t="s">
        <v>1426</v>
      </c>
    </row>
    <row r="37" spans="1:9" ht="28.5" customHeight="1">
      <c r="A37" s="1458"/>
      <c r="B37" s="3736" t="str">
        <f>项目基本情况!B1</f>
        <v>重庆市两江新区悦来组团Q分区Q16-2地块出让国有建设用地使用权抵押价格预评估</v>
      </c>
      <c r="C37" s="3736"/>
      <c r="D37" s="3736"/>
      <c r="E37" s="3736"/>
      <c r="F37" s="3736"/>
      <c r="G37" s="3736"/>
      <c r="H37" s="3736"/>
      <c r="I37" s="3736"/>
    </row>
    <row r="38" spans="1:9">
      <c r="A38" s="1460"/>
      <c r="B38" s="1460"/>
    </row>
    <row r="39" spans="1:9">
      <c r="A39" s="1458" t="s">
        <v>1425</v>
      </c>
      <c r="B39" s="1458" t="s">
        <v>1562</v>
      </c>
    </row>
    <row r="40" spans="1:9">
      <c r="A40" s="1458"/>
      <c r="B40" s="1458" t="str">
        <f>项目基本情况!B5</f>
        <v>中信信托有限责任公司</v>
      </c>
    </row>
    <row r="41" spans="1:9">
      <c r="A41" s="1458"/>
      <c r="B41" s="1458"/>
    </row>
    <row r="42" spans="1:9">
      <c r="A42" s="1458" t="s">
        <v>1425</v>
      </c>
      <c r="B42" s="1458" t="s">
        <v>1563</v>
      </c>
    </row>
    <row r="43" spans="1:9">
      <c r="A43" s="1458"/>
      <c r="B43" s="1458" t="s">
        <v>1427</v>
      </c>
    </row>
    <row r="44" spans="1:9">
      <c r="A44" s="1458"/>
      <c r="B44" s="1458"/>
    </row>
    <row r="45" spans="1:9">
      <c r="A45" s="1458" t="s">
        <v>1425</v>
      </c>
      <c r="B45" s="1458" t="s">
        <v>1561</v>
      </c>
    </row>
    <row r="46" spans="1:9" s="1458" customFormat="1" ht="12.75">
      <c r="B46" s="1458" t="str">
        <f>项目基本情况!K4</f>
        <v>王鹏、郑燚</v>
      </c>
    </row>
    <row r="47" spans="1:9">
      <c r="A47" s="1458"/>
      <c r="B47" s="1458"/>
    </row>
    <row r="48" spans="1:9">
      <c r="A48" s="1458" t="s">
        <v>1425</v>
      </c>
      <c r="B48" s="1458" t="s">
        <v>1564</v>
      </c>
    </row>
    <row r="49" spans="2:2">
      <c r="B49" s="1458" t="str">
        <f>"康正预评字"&amp;项目基本情况!B2&amp;"号"</f>
        <v>康正预评字号</v>
      </c>
    </row>
  </sheetData>
  <sheetProtection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中信信托有限责任公司：</v>
      </c>
    </row>
    <row r="4" spans="1:4" ht="37.5">
      <c r="A4" s="1577" t="str">
        <f>"受贵公司委托，我公司对"&amp;项目基本情况!K2&amp;项目基本情况!B9&amp;"进行了预评估。"</f>
        <v>受贵公司委托，我公司对重庆市两江新区悦来组团Q分区Q16-2地块出让国有建设用地使用权抵押价格进行了预评估。</v>
      </c>
    </row>
    <row r="5" spans="1:4" ht="18.75">
      <c r="A5" s="1580" t="s">
        <v>1429</v>
      </c>
    </row>
    <row r="6" spans="1:4" ht="93.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重庆嘉熹房地产开发有限公司使用的、位于重庆市两江新区悦来组团Q分区Q16-2地块出让国有建设用地使用权。根据《国有土地使用证》[]，估价对象（分摊）出让国有建设用地使用权面积为69782.5平方米。根据《建设工程规划许可证》[]、《出让合同》[]，估价对象规划建筑面积为138313.62平方米。</v>
      </c>
    </row>
    <row r="7" spans="1:4" ht="56.25">
      <c r="A7" s="1581" t="s">
        <v>2026</v>
      </c>
    </row>
    <row r="8" spans="1:4" ht="18.75">
      <c r="A8" s="1580" t="s">
        <v>1430</v>
      </c>
    </row>
    <row r="9" spans="1:4" ht="93.75">
      <c r="A9" s="1582" t="str">
        <f>IF(项目基本情况!B8="抵押",IF(项目基本情况!B5=项目基本情况!B6,定义!C51,定义!B51),定义!D51)</f>
        <v>重庆嘉熹房地产开发有限公司拟使用重庆市两江新区悦来组团Q分区Q16-2地块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583" t="s">
        <v>1542</v>
      </c>
    </row>
    <row r="11" spans="1:4" ht="18.75">
      <c r="A11" s="1566" t="str">
        <f>TEXT(项目基本情况!D3,"yyyy年m月d日;;")&amp;IF(项目基本情况!B3=项目基本情况!D3,"（评估专业人员勘察现场之日）","")</f>
        <v>2023年3月22日（评估专业人员勘察现场之日）</v>
      </c>
    </row>
    <row r="12" spans="1:4" ht="18.75">
      <c r="A12" s="1583" t="s">
        <v>1541</v>
      </c>
    </row>
    <row r="13" spans="1:4" ht="18.75">
      <c r="A13" s="1577" t="s">
        <v>2198</v>
      </c>
    </row>
    <row r="14" spans="1:4" ht="37.5">
      <c r="A14" s="1577" t="str">
        <f>"根据"&amp;项目基本情况!F12&amp;"，本次评估估价对象证载（地类）用途为"&amp;项目基本情况!B12&amp;"。"</f>
        <v>根据渝（2021）两江新区不动产权第000840319号，本次评估估价对象证载（地类）用途为城镇住宅用地。</v>
      </c>
      <c r="C14" s="1567"/>
      <c r="D14" s="1568"/>
    </row>
    <row r="15" spans="1:4" ht="56.2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根据设计参数（经济指标参数），估价对象土地规划用途为住宅、商业及地下车库，上述用途符合《国有土地使用证》证载地类范围。本次评估设定用途为住宅、商业及地下车库。</v>
      </c>
      <c r="C15" s="1567"/>
      <c r="D15" s="1568"/>
    </row>
    <row r="16" spans="1:4" ht="18.75">
      <c r="A16" s="1577" t="s">
        <v>1588</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1589</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根据《国有土地使用证》[]，估价对象（分摊）出让国有建设用地使用权面积为69782.5平方米。根据《建设工程规划许可证》[]、《出让合同》[]，估价对象规划建筑面积为138313.62平方米。</v>
      </c>
    </row>
    <row r="21" spans="1:1" ht="18.75">
      <c r="A21" s="1577" t="s">
        <v>1590</v>
      </c>
    </row>
    <row r="22" spans="1:1" ht="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渝（2021）两江新区不动产权第000840319号、设计参数（经济指标参数），土地终止日期为商业2061年6月21日车库2071年6月21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1591</v>
      </c>
    </row>
    <row r="25" spans="1:1" ht="93.75">
      <c r="A25" s="1577" t="str">
        <f>定义!C53</f>
        <v>本次估价的“出让国有建设用地使用权价格”是指在估价对象土地所有权为国家所有，使用权性质为出让，在公开市场条件下、于估价期日2023年3月22日，在规划利用条件下、设定土地开发程度为红线外“七通”、宗地内场地，设定用途为住宅、商业及地下车库，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7" t="str">
        <f>IF(项目基本情况!B9="市场价格","——",IF(项目基本情况!E9="——","",定义!C57))</f>
        <v/>
      </c>
    </row>
    <row r="29" spans="1:1" ht="18.75">
      <c r="A29" s="1583" t="s">
        <v>1543</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1544</v>
      </c>
    </row>
  </sheetData>
  <sheetProtection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中信信托有限责任公司：</v>
      </c>
    </row>
    <row r="4" spans="1:4" ht="37.5">
      <c r="A4" s="1577" t="str">
        <f>"受贵公司委托，我公司对"&amp;项目基本情况!K2&amp;项目基本情况!B9&amp;"进行了预评估。"</f>
        <v>受贵公司委托，我公司对重庆市两江新区悦来组团Q分区Q16-2地块出让国有建设用地使用权抵押价格进行了预评估。</v>
      </c>
    </row>
    <row r="5" spans="1:4" ht="18.75">
      <c r="A5" s="1580" t="s">
        <v>1429</v>
      </c>
    </row>
    <row r="6" spans="1:4" ht="93.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重庆嘉熹房地产开发有限公司使用的、位于重庆市两江新区悦来组团Q分区Q16-2地块出让国有建设用地使用权。根据《国有土地使用证》[]，估价对象（分摊）出让国有建设用地使用权面积为69782.5平方米。根据《建设工程规划许可证》[]、《出让合同》[]，估价对象规划建筑面积为138313.62平方米。</v>
      </c>
    </row>
    <row r="7" spans="1:4" ht="93.75">
      <c r="A7" s="2351" t="s">
        <v>2027</v>
      </c>
    </row>
    <row r="8" spans="1:4" ht="18.75">
      <c r="A8" s="1580" t="s">
        <v>1430</v>
      </c>
    </row>
    <row r="9" spans="1:4" ht="93.75">
      <c r="A9" s="1582" t="str">
        <f>IF(项目基本情况!B8="抵押",IF(项目基本情况!B5=项目基本情况!B6,定义!C51,定义!B51),定义!D51)</f>
        <v>重庆嘉熹房地产开发有限公司拟使用重庆市两江新区悦来组团Q分区Q16-2地块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583" t="s">
        <v>1542</v>
      </c>
    </row>
    <row r="11" spans="1:4" ht="18.75">
      <c r="A11" s="1566" t="str">
        <f>TEXT(项目基本情况!D3,"yyyy年m月d日;;")&amp;IF(项目基本情况!B3=项目基本情况!D3,"（评估专业人员勘察现场之日）","")</f>
        <v>2023年3月22日（评估专业人员勘察现场之日）</v>
      </c>
    </row>
    <row r="12" spans="1:4" ht="18.75">
      <c r="A12" s="1583" t="s">
        <v>1541</v>
      </c>
    </row>
    <row r="13" spans="1:4" ht="18.75">
      <c r="A13" s="1577" t="s">
        <v>1587</v>
      </c>
    </row>
    <row r="14" spans="1:4" ht="37.5">
      <c r="A14" s="1577" t="str">
        <f>"根据"&amp;项目基本情况!F12&amp;"，本次评估估价对象证载（地类）用途为"&amp;项目基本情况!B12&amp;"。"</f>
        <v>根据渝（2021）两江新区不动产权第000840319号，本次评估估价对象证载（地类）用途为城镇住宅用地。</v>
      </c>
      <c r="C14" s="1567"/>
      <c r="D14" s="1568"/>
    </row>
    <row r="15" spans="1:4" ht="56.2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根据设计参数（经济指标参数），估价对象土地规划用途为住宅、商业及地下车库，上述用途符合《国有土地使用证》证载地类范围。本次评估设定用途为住宅、商业及地下车库。</v>
      </c>
      <c r="C15" s="1567"/>
      <c r="D15" s="1568"/>
    </row>
    <row r="16" spans="1:4" ht="18.75">
      <c r="A16" s="1577" t="s">
        <v>1588</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1589</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根据《国有土地使用证》[]，估价对象（分摊）出让国有建设用地使用权面积为69782.5平方米。根据《建设工程规划许可证》[]、《出让合同》[]，估价对象规划建筑面积为138313.62平方米。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1590</v>
      </c>
    </row>
    <row r="23" spans="1:1" ht="18.75">
      <c r="A23" s="2353" t="s">
        <v>2028</v>
      </c>
    </row>
    <row r="24" spans="1:1" ht="18.75">
      <c r="A24" s="1577" t="s">
        <v>1591</v>
      </c>
    </row>
    <row r="25" spans="1:1" ht="93.75">
      <c r="A25" s="1577" t="str">
        <f>定义!C53</f>
        <v>本次估价的“出让国有建设用地使用权价格”是指在估价对象土地所有权为国家所有，使用权性质为出让，在公开市场条件下、于估价期日2023年3月22日，在规划利用条件下、设定土地开发程度为红线外“七通”、宗地内场地，设定用途为住宅、商业及地下车库，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7" t="str">
        <f>IF(项目基本情况!E9="——","",定义!C57)</f>
        <v/>
      </c>
    </row>
    <row r="29" spans="1:1" ht="18.75">
      <c r="A29" s="1583" t="s">
        <v>1543</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1544</v>
      </c>
    </row>
  </sheetData>
  <sheetProtection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40" t="s">
        <v>1554</v>
      </c>
      <c r="B1" s="3740"/>
      <c r="C1" s="3740"/>
      <c r="D1" s="3740"/>
      <c r="E1" s="3740"/>
      <c r="F1" s="3740"/>
      <c r="G1" s="3740"/>
      <c r="H1" s="3740"/>
      <c r="I1" s="3740"/>
      <c r="J1" s="3740"/>
      <c r="K1" s="3740"/>
      <c r="L1" s="3740"/>
      <c r="M1" s="3740"/>
      <c r="N1" s="3740"/>
      <c r="O1" s="3740"/>
      <c r="P1" s="3740"/>
      <c r="Q1" s="3740"/>
      <c r="R1" s="3740"/>
    </row>
    <row r="2" spans="1:18">
      <c r="A2" s="1593" t="s">
        <v>1556</v>
      </c>
      <c r="B2" s="1593"/>
      <c r="C2" s="1593"/>
      <c r="D2" s="1593"/>
      <c r="E2" s="1593"/>
      <c r="F2" s="1593"/>
      <c r="G2" s="1593"/>
      <c r="H2" s="1593"/>
      <c r="I2" s="1594"/>
      <c r="J2" s="1594"/>
      <c r="K2" s="1595" t="str">
        <f>"估价期日："&amp;TEXT(项目基本情况!D3,"yyyy年m月d日;;")</f>
        <v>估价期日：2023年3月22日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41" t="s">
        <v>1545</v>
      </c>
      <c r="B3" s="3741" t="s">
        <v>2010</v>
      </c>
      <c r="C3" s="3742" t="s">
        <v>1546</v>
      </c>
      <c r="D3" s="3741" t="s">
        <v>2014</v>
      </c>
      <c r="E3" s="3744" t="s">
        <v>1547</v>
      </c>
      <c r="F3" s="3744"/>
      <c r="G3" s="3744"/>
      <c r="H3" s="3744" t="s">
        <v>1548</v>
      </c>
      <c r="I3" s="3744"/>
      <c r="J3" s="3744"/>
      <c r="K3" s="3742" t="s">
        <v>1549</v>
      </c>
      <c r="L3" s="3742" t="s">
        <v>1550</v>
      </c>
      <c r="M3" s="3741" t="s">
        <v>2011</v>
      </c>
      <c r="N3" s="3743" t="str">
        <f>"（分摊）"&amp;项目基本情况!A17&amp;"国有建设用地使用权面积/㎡"</f>
        <v>（分摊）出让国有建设用地使用权面积/㎡</v>
      </c>
      <c r="O3" s="3741" t="s">
        <v>1579</v>
      </c>
      <c r="P3" s="3742" t="s">
        <v>1559</v>
      </c>
      <c r="Q3" s="3742" t="s">
        <v>1580</v>
      </c>
      <c r="R3" s="3742" t="s">
        <v>1551</v>
      </c>
    </row>
    <row r="4" spans="1:18" ht="36.75" customHeight="1">
      <c r="A4" s="3741"/>
      <c r="B4" s="3741"/>
      <c r="C4" s="3742"/>
      <c r="D4" s="3741"/>
      <c r="E4" s="2252" t="s">
        <v>1558</v>
      </c>
      <c r="F4" s="2252" t="s">
        <v>2023</v>
      </c>
      <c r="G4" s="2252" t="s">
        <v>1552</v>
      </c>
      <c r="H4" s="2252" t="s">
        <v>1553</v>
      </c>
      <c r="I4" s="2252" t="s">
        <v>2024</v>
      </c>
      <c r="J4" s="2252" t="s">
        <v>1552</v>
      </c>
      <c r="K4" s="3742"/>
      <c r="L4" s="3742"/>
      <c r="M4" s="3741"/>
      <c r="N4" s="3743"/>
      <c r="O4" s="3741"/>
      <c r="P4" s="3742"/>
      <c r="Q4" s="3742"/>
      <c r="R4" s="3742"/>
    </row>
    <row r="5" spans="1:18" ht="135" customHeight="1">
      <c r="A5" s="1697" t="s">
        <v>1934</v>
      </c>
      <c r="B5" s="2345" t="s">
        <v>1932</v>
      </c>
      <c r="C5" s="2251">
        <v>22</v>
      </c>
      <c r="D5" s="2250" t="s">
        <v>1933</v>
      </c>
      <c r="E5" s="1596" t="str">
        <f>项目基本情况!B12</f>
        <v>城镇住宅用地</v>
      </c>
      <c r="F5" s="2250">
        <v>258</v>
      </c>
      <c r="G5" s="1596" t="str">
        <f>项目基本情况!B13</f>
        <v>住宅、商业及地下车库</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69782.5</v>
      </c>
      <c r="O5" s="1596">
        <f>项目基本情况!C21</f>
        <v>138313.61999999997</v>
      </c>
      <c r="P5" s="1596">
        <f ca="1">结果表!E42</f>
        <v>12346</v>
      </c>
      <c r="Q5" s="1596">
        <f ca="1">结果表!D42</f>
        <v>6229</v>
      </c>
      <c r="R5" s="1597">
        <f ca="1">结果表!C42</f>
        <v>86154</v>
      </c>
    </row>
    <row r="6" spans="1:18">
      <c r="A6" s="3737" t="str">
        <f>IF(项目基本情况!B9="市场价格","——","抵押价格")</f>
        <v>抵押价格</v>
      </c>
      <c r="B6" s="3738"/>
      <c r="C6" s="3738"/>
      <c r="D6" s="3738"/>
      <c r="E6" s="3738"/>
      <c r="F6" s="3738"/>
      <c r="G6" s="3738"/>
      <c r="H6" s="3738"/>
      <c r="I6" s="3738"/>
      <c r="J6" s="3738"/>
      <c r="K6" s="3738"/>
      <c r="L6" s="3738"/>
      <c r="M6" s="3738"/>
      <c r="N6" s="3738"/>
      <c r="O6" s="3738"/>
      <c r="P6" s="3738"/>
      <c r="Q6" s="3739"/>
      <c r="R6" s="1598">
        <f ca="1">结果表!O39</f>
        <v>86154</v>
      </c>
    </row>
    <row r="7" spans="1:18">
      <c r="A7" s="3737" t="str">
        <f>IF(项目基本情况!B9="市场价格","——",IF(项目基本情况!E8="已注销及未注销","抵押担保权已注销时的抵押价格","——"))</f>
        <v>——</v>
      </c>
      <c r="B7" s="3738"/>
      <c r="C7" s="3738"/>
      <c r="D7" s="3738"/>
      <c r="E7" s="3738"/>
      <c r="F7" s="3738"/>
      <c r="G7" s="3738"/>
      <c r="H7" s="3738"/>
      <c r="I7" s="3738"/>
      <c r="J7" s="3738"/>
      <c r="K7" s="3738"/>
      <c r="L7" s="3738"/>
      <c r="M7" s="3738"/>
      <c r="N7" s="3738"/>
      <c r="O7" s="3738"/>
      <c r="P7" s="3738"/>
      <c r="Q7" s="3739"/>
      <c r="R7" s="1598" t="str">
        <f>结果表!O40</f>
        <v>——</v>
      </c>
    </row>
    <row r="8" spans="1:18">
      <c r="A8" s="3737" t="str">
        <f>IF(项目基本情况!B9="市场价格","——",项目基本情况!E9)</f>
        <v>——</v>
      </c>
      <c r="B8" s="3738"/>
      <c r="C8" s="3738"/>
      <c r="D8" s="3738"/>
      <c r="E8" s="3738"/>
      <c r="F8" s="3738"/>
      <c r="G8" s="3738"/>
      <c r="H8" s="3738"/>
      <c r="I8" s="3738"/>
      <c r="J8" s="3738"/>
      <c r="K8" s="3738"/>
      <c r="L8" s="3738"/>
      <c r="M8" s="3738"/>
      <c r="N8" s="3738"/>
      <c r="O8" s="3738"/>
      <c r="P8" s="3738"/>
      <c r="Q8" s="3739"/>
      <c r="R8" s="1598" t="str">
        <f>结果表!O41</f>
        <v>——</v>
      </c>
    </row>
    <row r="9" spans="1:18">
      <c r="A9" s="1599" t="s">
        <v>1557</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1544</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45" t="s">
        <v>1581</v>
      </c>
      <c r="B1" s="3745"/>
      <c r="C1" s="3745"/>
      <c r="D1" s="3745"/>
    </row>
    <row r="2" spans="1:4" ht="47.25" customHeight="1">
      <c r="A2" s="3749" t="str">
        <f>"1.权利限制："&amp;项目基本情况!L24&amp;"未设定租赁等其他他项权利。"</f>
        <v>1.权利限制：根据估价对象《不动产权证书》复印件，截至估价期日，估价对象抵押权未见登记。未设定租赁等其他他项权利。</v>
      </c>
      <c r="B2" s="3749"/>
      <c r="C2" s="3749"/>
      <c r="D2" s="3749"/>
    </row>
    <row r="3" spans="1:4" ht="48" customHeight="1">
      <c r="A3" s="374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45"/>
      <c r="C3" s="3745"/>
      <c r="D3" s="3745"/>
    </row>
    <row r="4" spans="1:4" ht="36.75" customHeight="1">
      <c r="A4" s="3745" t="str">
        <f>"3.估价规划限制条件：详见"&amp;项目基本情况!E21&amp;"。"</f>
        <v>3.估价规划限制条件：详见《建设工程规划许可证》[]、《出让合同》[]。</v>
      </c>
      <c r="B4" s="3745"/>
      <c r="C4" s="3745"/>
      <c r="D4" s="3745"/>
    </row>
    <row r="5" spans="1:4">
      <c r="A5" s="3748" t="s">
        <v>1582</v>
      </c>
      <c r="B5" s="3748"/>
      <c r="C5" s="3748"/>
      <c r="D5" s="3748"/>
    </row>
    <row r="6" spans="1:4">
      <c r="A6" s="3745" t="s">
        <v>1560</v>
      </c>
      <c r="B6" s="3745"/>
      <c r="C6" s="3745"/>
      <c r="D6" s="3745"/>
    </row>
    <row r="7" spans="1:4" ht="33" customHeight="1">
      <c r="A7" s="3745" t="s">
        <v>1855</v>
      </c>
      <c r="B7" s="3745"/>
      <c r="C7" s="3745"/>
      <c r="D7" s="3745"/>
    </row>
    <row r="8" spans="1:4" ht="32.25" customHeight="1">
      <c r="A8" s="374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45"/>
      <c r="C8" s="3745"/>
      <c r="D8" s="3745"/>
    </row>
    <row r="9" spans="1:4" ht="33.75" customHeight="1">
      <c r="A9" s="374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45"/>
      <c r="C9" s="3745"/>
      <c r="D9" s="3745"/>
    </row>
    <row r="10" spans="1:4">
      <c r="A10" s="3745" t="str">
        <f>IF(项目基本情况!B8="抵押","4.估价师所知悉的法定优先受偿款情况为：","——")</f>
        <v>4.估价师所知悉的法定优先受偿款情况为：</v>
      </c>
      <c r="B10" s="3745"/>
      <c r="C10" s="3745"/>
      <c r="D10" s="3745"/>
    </row>
    <row r="11" spans="1:4" ht="37.5" customHeight="1">
      <c r="A11" s="3747" t="str">
        <f>IF(项目基本情况!B8="抵押","（1）"&amp;CONCATENATE(项目基本情况!L24,项目基本情况!L25,项目基本情况!L26),"——")</f>
        <v>（1）根据估价对象《不动产权证书》复印件，截至估价期日，估价对象抵押权未见登记。</v>
      </c>
      <c r="B11" s="3747"/>
      <c r="C11" s="3747"/>
      <c r="D11" s="3747"/>
    </row>
    <row r="12" spans="1:4" ht="168" customHeight="1">
      <c r="A12" s="3748" t="s">
        <v>1584</v>
      </c>
      <c r="B12" s="3748"/>
      <c r="C12" s="3748"/>
      <c r="D12" s="3748"/>
    </row>
    <row r="13" spans="1:4">
      <c r="A13" s="3746" t="s">
        <v>2025</v>
      </c>
      <c r="B13" s="3746"/>
      <c r="C13" s="3746"/>
      <c r="D13" s="3746"/>
    </row>
    <row r="14" spans="1:4">
      <c r="A14" s="3747" t="str">
        <f>IF(项目基本情况!B8="抵押","综上，"&amp;结果表!K47,"——")</f>
        <v>综上，本次评估不存在估价师知悉的法定优先受偿款</v>
      </c>
      <c r="B14" s="3747"/>
      <c r="C14" s="3747"/>
      <c r="D14" s="3747"/>
    </row>
    <row r="15" spans="1:4" ht="58.5" customHeight="1">
      <c r="A15" s="374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45"/>
      <c r="C15" s="3745"/>
      <c r="D15" s="3745"/>
    </row>
    <row r="16" spans="1:4" ht="70.5" customHeight="1">
      <c r="A16" s="374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45"/>
      <c r="C16" s="3745"/>
      <c r="D16" s="3745"/>
    </row>
    <row r="17" spans="1:4">
      <c r="A17" s="3745" t="s">
        <v>1981</v>
      </c>
      <c r="B17" s="3745"/>
      <c r="C17" s="3745"/>
      <c r="D17" s="3745"/>
    </row>
    <row r="18" spans="1:4">
      <c r="A18" s="3745" t="s">
        <v>1973</v>
      </c>
      <c r="B18" s="3745"/>
      <c r="C18" s="3745"/>
      <c r="D18" s="3745"/>
    </row>
    <row r="19" spans="1:4">
      <c r="A19" s="2346" t="s">
        <v>1974</v>
      </c>
      <c r="B19" s="2346" t="s">
        <v>1975</v>
      </c>
      <c r="C19" s="2346" t="s">
        <v>1976</v>
      </c>
      <c r="D19" s="2346" t="s">
        <v>1977</v>
      </c>
    </row>
    <row r="20" spans="1:4">
      <c r="A20" s="2346" t="str">
        <f>项目基本情况!B4</f>
        <v>王鹏</v>
      </c>
      <c r="B20" s="2346">
        <f ca="1">项目基本情况!C4</f>
        <v>2002110030</v>
      </c>
      <c r="C20" s="2348"/>
      <c r="D20" s="1586" t="s">
        <v>1982</v>
      </c>
    </row>
    <row r="21" spans="1:4">
      <c r="A21" s="2346" t="str">
        <f>项目基本情况!D4</f>
        <v>郑燚</v>
      </c>
      <c r="B21" s="2346">
        <f ca="1">项目基本情况!E4</f>
        <v>2014110011</v>
      </c>
      <c r="C21" s="2348"/>
      <c r="D21" s="1586" t="s">
        <v>1983</v>
      </c>
    </row>
    <row r="23" spans="1:4">
      <c r="A23" s="3745" t="s">
        <v>1978</v>
      </c>
      <c r="B23" s="3745"/>
      <c r="C23" s="3745"/>
      <c r="D23" s="3745"/>
    </row>
    <row r="24" spans="1:4">
      <c r="A24" s="2346" t="s">
        <v>1974</v>
      </c>
      <c r="B24" s="2346" t="s">
        <v>1979</v>
      </c>
      <c r="C24" s="2346" t="s">
        <v>1976</v>
      </c>
      <c r="D24" s="2346" t="s">
        <v>1977</v>
      </c>
    </row>
    <row r="25" spans="1:4">
      <c r="A25" s="2349" t="s">
        <v>1980</v>
      </c>
      <c r="B25" s="2346" t="s">
        <v>877</v>
      </c>
      <c r="C25" s="2348"/>
      <c r="D25" s="1586" t="s">
        <v>1983</v>
      </c>
    </row>
    <row r="29" spans="1:4">
      <c r="D29" s="2347" t="s">
        <v>1555</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62" customWidth="1"/>
    <col min="2" max="16384" width="14.5" style="1060"/>
  </cols>
  <sheetData>
    <row r="1" spans="1:7" s="1058" customFormat="1" ht="18.75">
      <c r="A1" s="1057" t="s">
        <v>39</v>
      </c>
    </row>
    <row r="3" spans="1:7" ht="14.25">
      <c r="A3" s="1059" t="s">
        <v>40</v>
      </c>
      <c r="B3" s="1060" t="s">
        <v>41</v>
      </c>
      <c r="G3" s="1061"/>
    </row>
    <row r="4" spans="1:7">
      <c r="G4" s="1061"/>
    </row>
    <row r="5" spans="1:7" ht="14.25">
      <c r="A5" s="1063" t="s">
        <v>19</v>
      </c>
      <c r="B5" s="1060" t="s">
        <v>20</v>
      </c>
      <c r="G5" s="1061"/>
    </row>
    <row r="6" spans="1:7">
      <c r="G6" s="1061"/>
    </row>
    <row r="7" spans="1:7" ht="14.25">
      <c r="A7" s="1064" t="s">
        <v>21</v>
      </c>
      <c r="B7" s="1060" t="s">
        <v>22</v>
      </c>
      <c r="G7" s="1061"/>
    </row>
    <row r="8" spans="1:7">
      <c r="G8" s="1061"/>
    </row>
    <row r="9" spans="1:7">
      <c r="A9" s="1065" t="s">
        <v>23</v>
      </c>
      <c r="B9" s="1060" t="s">
        <v>24</v>
      </c>
    </row>
    <row r="11" spans="1:7">
      <c r="A11" s="1066" t="s">
        <v>25</v>
      </c>
      <c r="B11" s="1067" t="s">
        <v>809</v>
      </c>
    </row>
    <row r="13" spans="1:7">
      <c r="A13" s="1068" t="s">
        <v>26</v>
      </c>
    </row>
    <row r="15" spans="1:7" ht="14.25">
      <c r="A15" s="3757" t="s">
        <v>27</v>
      </c>
      <c r="B15" s="3758" t="s">
        <v>784</v>
      </c>
      <c r="C15" s="3754"/>
    </row>
    <row r="16" spans="1:7" ht="14.25">
      <c r="A16" s="3757"/>
      <c r="B16" s="3755" t="s">
        <v>28</v>
      </c>
      <c r="C16" s="1069" t="s">
        <v>27</v>
      </c>
    </row>
    <row r="17" spans="1:3" ht="14.25">
      <c r="A17" s="3757"/>
      <c r="B17" s="3755"/>
      <c r="C17" s="1069" t="s">
        <v>29</v>
      </c>
    </row>
    <row r="18" spans="1:3" ht="14.25">
      <c r="A18" s="3757"/>
      <c r="B18" s="3755"/>
      <c r="C18" s="1069" t="s">
        <v>30</v>
      </c>
    </row>
    <row r="19" spans="1:3" ht="14.25">
      <c r="A19" s="3757"/>
      <c r="B19" s="3753" t="s">
        <v>31</v>
      </c>
      <c r="C19" s="3754"/>
    </row>
    <row r="20" spans="1:3" ht="14.25">
      <c r="A20" s="1070" t="s">
        <v>32</v>
      </c>
      <c r="B20" s="1071"/>
      <c r="C20" s="1072"/>
    </row>
    <row r="21" spans="1:3" ht="14.25">
      <c r="A21" s="3756" t="s">
        <v>33</v>
      </c>
      <c r="B21" s="3753" t="s">
        <v>34</v>
      </c>
      <c r="C21" s="3754"/>
    </row>
    <row r="22" spans="1:3" ht="14.25">
      <c r="A22" s="3756"/>
      <c r="B22" s="3753" t="s">
        <v>35</v>
      </c>
      <c r="C22" s="3754"/>
    </row>
    <row r="23" spans="1:3" ht="14.25">
      <c r="A23" s="3756"/>
      <c r="B23" s="3753" t="s">
        <v>36</v>
      </c>
      <c r="C23" s="3754"/>
    </row>
    <row r="24" spans="1:3" ht="14.25">
      <c r="A24" s="3756"/>
      <c r="B24" s="3759" t="s">
        <v>37</v>
      </c>
      <c r="C24" s="1073" t="s">
        <v>775</v>
      </c>
    </row>
    <row r="25" spans="1:3" ht="14.25">
      <c r="A25" s="3756"/>
      <c r="B25" s="3760"/>
      <c r="C25" s="1073" t="s">
        <v>776</v>
      </c>
    </row>
    <row r="26" spans="1:3" ht="14.25">
      <c r="A26" s="3756"/>
      <c r="B26" s="3760"/>
      <c r="C26" s="1073" t="s">
        <v>777</v>
      </c>
    </row>
    <row r="27" spans="1:3" ht="14.25">
      <c r="A27" s="3756"/>
      <c r="B27" s="3760"/>
      <c r="C27" s="1073" t="s">
        <v>778</v>
      </c>
    </row>
    <row r="28" spans="1:3" ht="14.25">
      <c r="A28" s="3756"/>
      <c r="B28" s="3760"/>
      <c r="C28" s="1073" t="s">
        <v>779</v>
      </c>
    </row>
    <row r="29" spans="1:3" ht="14.25">
      <c r="A29" s="3756"/>
      <c r="B29" s="3760"/>
      <c r="C29" s="1073" t="s">
        <v>780</v>
      </c>
    </row>
    <row r="30" spans="1:3" ht="14.25">
      <c r="A30" s="3756"/>
      <c r="B30" s="3760"/>
      <c r="C30" s="1073" t="s">
        <v>781</v>
      </c>
    </row>
    <row r="31" spans="1:3" ht="14.25">
      <c r="A31" s="3756"/>
      <c r="B31" s="3760"/>
      <c r="C31" s="1073" t="s">
        <v>782</v>
      </c>
    </row>
    <row r="32" spans="1:3" ht="14.25">
      <c r="A32" s="3756"/>
      <c r="B32" s="3760"/>
      <c r="C32" s="1073" t="s">
        <v>1181</v>
      </c>
    </row>
    <row r="33" spans="1:3" ht="14.25">
      <c r="A33" s="3756"/>
      <c r="B33" s="3750" t="s">
        <v>1187</v>
      </c>
      <c r="C33" s="1073" t="s">
        <v>1182</v>
      </c>
    </row>
    <row r="34" spans="1:3" ht="14.25">
      <c r="A34" s="3756"/>
      <c r="B34" s="3751"/>
      <c r="C34" s="1078" t="s">
        <v>1183</v>
      </c>
    </row>
    <row r="35" spans="1:3" ht="14.25">
      <c r="A35" s="3756"/>
      <c r="B35" s="3751"/>
      <c r="C35" s="1079" t="s">
        <v>1184</v>
      </c>
    </row>
    <row r="36" spans="1:3" ht="14.25">
      <c r="A36" s="3756"/>
      <c r="B36" s="3751"/>
      <c r="C36" s="1079" t="s">
        <v>1185</v>
      </c>
    </row>
    <row r="37" spans="1:3" ht="14.25">
      <c r="A37" s="3756"/>
      <c r="B37" s="3752"/>
      <c r="C37" s="1080" t="s">
        <v>1186</v>
      </c>
    </row>
    <row r="38" spans="1:3">
      <c r="A38" s="1074" t="s">
        <v>783</v>
      </c>
    </row>
    <row r="41" spans="1:3">
      <c r="A41" s="1074" t="s">
        <v>42</v>
      </c>
    </row>
    <row r="42" spans="1:3" ht="14.25">
      <c r="A42" s="1075" t="s">
        <v>791</v>
      </c>
    </row>
    <row r="43" spans="1:3" ht="14.25">
      <c r="A43" s="1076" t="s">
        <v>43</v>
      </c>
    </row>
    <row r="44" spans="1:3" ht="14.25">
      <c r="A44" s="1075" t="s">
        <v>790</v>
      </c>
    </row>
    <row r="45" spans="1:3" ht="14.25">
      <c r="A45" s="1077" t="s">
        <v>792</v>
      </c>
    </row>
    <row r="46" spans="1:3" ht="14.25">
      <c r="A46" s="1076"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45007</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2233</v>
      </c>
      <c r="B12" s="2771">
        <f ca="1">IF(C12&lt;B2,"已过期",1120040230)</f>
        <v>1120040230</v>
      </c>
      <c r="C12" s="2774">
        <v>45937</v>
      </c>
      <c r="D12" s="2782" t="s">
        <v>2234</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2244</v>
      </c>
      <c r="B15" s="2771" t="str">
        <f ca="1">IF(C15&lt;B2,"已过期",1119980106)</f>
        <v>已过期</v>
      </c>
      <c r="C15" s="2774">
        <v>44969</v>
      </c>
      <c r="D15" s="2782"/>
      <c r="E15" s="2771"/>
      <c r="F15" s="2771"/>
      <c r="G15" s="2766"/>
    </row>
    <row r="16" spans="1:7" ht="20.25" customHeight="1">
      <c r="A16" s="2770" t="s">
        <v>2445</v>
      </c>
      <c r="B16" s="2770">
        <v>1120210056</v>
      </c>
      <c r="C16" s="2774">
        <v>45410</v>
      </c>
      <c r="D16" s="2782"/>
      <c r="E16" s="2771"/>
      <c r="F16" s="2771"/>
      <c r="G16" s="2766"/>
    </row>
    <row r="17" spans="1:7" s="2584" customFormat="1" ht="20.25" customHeight="1">
      <c r="A17" s="2770" t="s">
        <v>1569</v>
      </c>
      <c r="B17" s="2770" t="s">
        <v>1569</v>
      </c>
      <c r="C17" s="2774"/>
      <c r="D17" s="2783" t="s">
        <v>1569</v>
      </c>
      <c r="E17" s="2771" t="s">
        <v>1569</v>
      </c>
      <c r="F17" s="2773"/>
      <c r="G17" s="2775"/>
    </row>
    <row r="18" spans="1:7" ht="20.25" customHeight="1">
      <c r="A18" s="3764" t="s">
        <v>1448</v>
      </c>
      <c r="B18" s="3765"/>
      <c r="C18" s="3765"/>
      <c r="D18" s="3765"/>
      <c r="E18" s="3765"/>
      <c r="F18" s="3765"/>
      <c r="G18" s="2775"/>
    </row>
    <row r="19" spans="1:7" ht="20.25" customHeight="1">
      <c r="A19" s="3761" t="s">
        <v>1449</v>
      </c>
      <c r="B19" s="3761"/>
      <c r="C19" s="3762"/>
      <c r="D19" s="3763" t="s">
        <v>1450</v>
      </c>
      <c r="E19" s="3761"/>
      <c r="F19" s="3761"/>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2446</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4"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7" sqref="C27"/>
    </sheetView>
  </sheetViews>
  <sheetFormatPr defaultColWidth="9" defaultRowHeight="14.25"/>
  <cols>
    <col min="1" max="1" width="10.375" style="1082" customWidth="1"/>
    <col min="2" max="2" width="18.875" style="1060"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0" customWidth="1"/>
    <col min="25" max="25" width="7.25" style="1060" customWidth="1"/>
    <col min="26" max="16384" width="9" style="1060"/>
  </cols>
  <sheetData>
    <row r="1" spans="1:23" s="1081" customFormat="1" ht="40.5">
      <c r="A1" s="928" t="s">
        <v>794</v>
      </c>
      <c r="B1" s="3" t="s">
        <v>99</v>
      </c>
      <c r="C1" s="1366" t="s">
        <v>1237</v>
      </c>
      <c r="D1" s="2195" t="s">
        <v>2758</v>
      </c>
      <c r="E1" s="4" t="s">
        <v>100</v>
      </c>
      <c r="F1" s="4" t="s">
        <v>101</v>
      </c>
      <c r="G1" s="4" t="s">
        <v>102</v>
      </c>
      <c r="H1" s="4" t="s">
        <v>103</v>
      </c>
      <c r="I1" s="4" t="s">
        <v>104</v>
      </c>
      <c r="J1" s="4" t="s">
        <v>105</v>
      </c>
      <c r="K1" s="4" t="s">
        <v>106</v>
      </c>
      <c r="L1" s="4" t="s">
        <v>107</v>
      </c>
      <c r="M1" s="4" t="s">
        <v>108</v>
      </c>
      <c r="N1" s="4" t="s">
        <v>109</v>
      </c>
      <c r="O1" s="4" t="s">
        <v>110</v>
      </c>
      <c r="P1" s="4" t="s">
        <v>111</v>
      </c>
      <c r="Q1" s="2195" t="s">
        <v>1826</v>
      </c>
      <c r="R1" s="2194" t="s">
        <v>1820</v>
      </c>
      <c r="S1" s="4" t="s">
        <v>112</v>
      </c>
      <c r="T1" s="5" t="s">
        <v>113</v>
      </c>
      <c r="U1" s="4" t="s">
        <v>114</v>
      </c>
      <c r="V1" s="4" t="s">
        <v>115</v>
      </c>
      <c r="W1" s="965" t="s">
        <v>811</v>
      </c>
    </row>
    <row r="2" spans="1:23">
      <c r="A2" s="6" t="s">
        <v>47</v>
      </c>
      <c r="B2" s="6" t="s">
        <v>116</v>
      </c>
      <c r="C2" s="1367" t="s">
        <v>1238</v>
      </c>
      <c r="D2" s="7" t="s">
        <v>48</v>
      </c>
      <c r="E2" s="7" t="s">
        <v>95</v>
      </c>
      <c r="F2" s="7" t="s">
        <v>96</v>
      </c>
      <c r="G2" s="4">
        <v>20</v>
      </c>
      <c r="H2" s="7" t="s">
        <v>97</v>
      </c>
      <c r="I2" s="7" t="s">
        <v>2744</v>
      </c>
      <c r="J2" s="7" t="s">
        <v>98</v>
      </c>
      <c r="K2" s="7" t="s">
        <v>49</v>
      </c>
      <c r="L2" s="7" t="s">
        <v>49</v>
      </c>
      <c r="M2" s="7" t="s">
        <v>49</v>
      </c>
      <c r="N2" s="7" t="s">
        <v>49</v>
      </c>
      <c r="O2" s="7" t="s">
        <v>49</v>
      </c>
      <c r="P2" s="966" t="s">
        <v>817</v>
      </c>
      <c r="Q2" s="7" t="s">
        <v>49</v>
      </c>
      <c r="R2" s="966" t="s">
        <v>1821</v>
      </c>
      <c r="S2" s="7" t="s">
        <v>49</v>
      </c>
      <c r="T2" s="7" t="s">
        <v>50</v>
      </c>
      <c r="U2" s="7" t="s">
        <v>49</v>
      </c>
      <c r="V2" s="7" t="s">
        <v>51</v>
      </c>
      <c r="W2" s="7" t="s">
        <v>812</v>
      </c>
    </row>
    <row r="3" spans="1:23">
      <c r="A3" s="6" t="s">
        <v>52</v>
      </c>
      <c r="B3" s="8" t="s">
        <v>117</v>
      </c>
      <c r="C3" s="1368" t="s">
        <v>1239</v>
      </c>
      <c r="D3" s="7" t="s">
        <v>53</v>
      </c>
      <c r="E3" s="7" t="s">
        <v>3</v>
      </c>
      <c r="F3" s="7" t="s">
        <v>54</v>
      </c>
      <c r="G3" s="7">
        <v>40</v>
      </c>
      <c r="H3" s="7" t="s">
        <v>55</v>
      </c>
      <c r="I3" s="7" t="s">
        <v>2745</v>
      </c>
      <c r="J3" s="7" t="s">
        <v>56</v>
      </c>
      <c r="K3" s="7" t="s">
        <v>57</v>
      </c>
      <c r="L3" s="7" t="s">
        <v>57</v>
      </c>
      <c r="M3" s="7" t="s">
        <v>57</v>
      </c>
      <c r="N3" s="7" t="s">
        <v>57</v>
      </c>
      <c r="O3" s="7" t="s">
        <v>57</v>
      </c>
      <c r="P3" s="966" t="s">
        <v>548</v>
      </c>
      <c r="Q3" s="7" t="s">
        <v>57</v>
      </c>
      <c r="R3" s="966" t="s">
        <v>1822</v>
      </c>
      <c r="S3" s="7" t="s">
        <v>57</v>
      </c>
      <c r="T3" s="7" t="s">
        <v>58</v>
      </c>
      <c r="U3" s="7" t="s">
        <v>57</v>
      </c>
      <c r="V3" s="7" t="s">
        <v>59</v>
      </c>
      <c r="W3" s="7" t="s">
        <v>813</v>
      </c>
    </row>
    <row r="4" spans="1:23">
      <c r="A4" s="6" t="s">
        <v>60</v>
      </c>
      <c r="B4" s="6" t="s">
        <v>118</v>
      </c>
      <c r="C4" s="1367" t="s">
        <v>1240</v>
      </c>
      <c r="D4" s="7" t="s">
        <v>1510</v>
      </c>
      <c r="E4" s="7" t="s">
        <v>61</v>
      </c>
      <c r="F4" s="7" t="s">
        <v>62</v>
      </c>
      <c r="G4" s="7">
        <v>50</v>
      </c>
      <c r="H4" s="7" t="s">
        <v>63</v>
      </c>
      <c r="I4" s="7" t="s">
        <v>2746</v>
      </c>
      <c r="K4" s="7" t="s">
        <v>64</v>
      </c>
      <c r="L4" s="7" t="s">
        <v>64</v>
      </c>
      <c r="M4" s="7" t="s">
        <v>64</v>
      </c>
      <c r="N4" s="7" t="s">
        <v>64</v>
      </c>
      <c r="O4" s="7" t="s">
        <v>64</v>
      </c>
      <c r="P4" s="966" t="s">
        <v>700</v>
      </c>
      <c r="Q4" s="7" t="s">
        <v>64</v>
      </c>
      <c r="R4" s="966" t="s">
        <v>1823</v>
      </c>
      <c r="S4" s="7" t="s">
        <v>64</v>
      </c>
      <c r="T4" s="7" t="s">
        <v>65</v>
      </c>
      <c r="U4" s="7" t="s">
        <v>64</v>
      </c>
      <c r="W4" s="7" t="s">
        <v>814</v>
      </c>
    </row>
    <row r="5" spans="1:23">
      <c r="A5" s="6" t="s">
        <v>66</v>
      </c>
      <c r="B5" s="6" t="s">
        <v>119</v>
      </c>
      <c r="C5" s="1367" t="s">
        <v>1241</v>
      </c>
      <c r="F5" s="7" t="s">
        <v>67</v>
      </c>
      <c r="G5" s="7">
        <v>70</v>
      </c>
      <c r="H5" s="7" t="s">
        <v>44</v>
      </c>
      <c r="I5" s="7" t="s">
        <v>2747</v>
      </c>
      <c r="K5" s="7" t="s">
        <v>68</v>
      </c>
      <c r="L5" s="7" t="s">
        <v>68</v>
      </c>
      <c r="M5" s="7" t="s">
        <v>68</v>
      </c>
      <c r="N5" s="7" t="s">
        <v>68</v>
      </c>
      <c r="O5" s="7" t="s">
        <v>68</v>
      </c>
      <c r="P5" s="966" t="s">
        <v>495</v>
      </c>
      <c r="Q5" s="7" t="s">
        <v>68</v>
      </c>
      <c r="R5" s="966" t="s">
        <v>1824</v>
      </c>
      <c r="S5" s="7" t="s">
        <v>68</v>
      </c>
      <c r="T5" s="7" t="s">
        <v>69</v>
      </c>
      <c r="U5" s="7" t="s">
        <v>68</v>
      </c>
      <c r="W5" s="7" t="s">
        <v>815</v>
      </c>
    </row>
    <row r="6" spans="1:23">
      <c r="A6" s="6" t="s">
        <v>70</v>
      </c>
      <c r="B6" s="1047" t="s">
        <v>1176</v>
      </c>
      <c r="C6" s="1369" t="s">
        <v>1242</v>
      </c>
      <c r="F6" s="7" t="s">
        <v>45</v>
      </c>
      <c r="H6" s="7" t="s">
        <v>46</v>
      </c>
      <c r="I6" s="7" t="s">
        <v>2748</v>
      </c>
      <c r="K6" s="7" t="s">
        <v>71</v>
      </c>
      <c r="L6" s="7" t="s">
        <v>71</v>
      </c>
      <c r="M6" s="7" t="s">
        <v>71</v>
      </c>
      <c r="N6" s="7" t="s">
        <v>71</v>
      </c>
      <c r="O6" s="7" t="s">
        <v>71</v>
      </c>
      <c r="P6" s="966" t="s">
        <v>818</v>
      </c>
      <c r="Q6" s="7" t="s">
        <v>71</v>
      </c>
      <c r="R6" s="966" t="s">
        <v>1825</v>
      </c>
      <c r="S6" s="7" t="s">
        <v>71</v>
      </c>
      <c r="T6" s="7"/>
      <c r="U6" s="7" t="s">
        <v>71</v>
      </c>
      <c r="W6" s="7" t="s">
        <v>816</v>
      </c>
    </row>
    <row r="7" spans="1:23">
      <c r="A7" s="6" t="s">
        <v>72</v>
      </c>
      <c r="B7" s="6" t="s">
        <v>73</v>
      </c>
      <c r="C7" s="1367" t="s">
        <v>1243</v>
      </c>
      <c r="F7" s="7" t="s">
        <v>120</v>
      </c>
      <c r="H7" s="7" t="s">
        <v>74</v>
      </c>
      <c r="I7" s="7" t="s">
        <v>2749</v>
      </c>
    </row>
    <row r="8" spans="1:23">
      <c r="A8" s="6" t="s">
        <v>75</v>
      </c>
      <c r="B8" s="6" t="s">
        <v>76</v>
      </c>
      <c r="C8" s="1367" t="s">
        <v>1244</v>
      </c>
      <c r="F8" s="7" t="s">
        <v>121</v>
      </c>
      <c r="H8" s="3335" t="s">
        <v>2743</v>
      </c>
      <c r="I8" s="7" t="s">
        <v>2750</v>
      </c>
    </row>
    <row r="9" spans="1:23">
      <c r="A9" s="6" t="s">
        <v>77</v>
      </c>
      <c r="B9" s="6" t="s">
        <v>122</v>
      </c>
      <c r="C9" s="1367" t="s">
        <v>1245</v>
      </c>
      <c r="F9" s="7" t="s">
        <v>78</v>
      </c>
      <c r="H9" s="7"/>
      <c r="I9" s="7" t="s">
        <v>2751</v>
      </c>
    </row>
    <row r="10" spans="1:23">
      <c r="A10" s="6" t="s">
        <v>79</v>
      </c>
      <c r="B10" s="6" t="s">
        <v>123</v>
      </c>
      <c r="C10" s="1367" t="s">
        <v>1246</v>
      </c>
      <c r="F10" s="3335" t="s">
        <v>2742</v>
      </c>
      <c r="I10" s="7" t="s">
        <v>2752</v>
      </c>
    </row>
    <row r="11" spans="1:23">
      <c r="A11" s="6" t="s">
        <v>80</v>
      </c>
      <c r="B11" s="6" t="s">
        <v>124</v>
      </c>
      <c r="C11" s="1367" t="s">
        <v>1247</v>
      </c>
      <c r="I11" s="7" t="s">
        <v>2753</v>
      </c>
    </row>
    <row r="12" spans="1:23">
      <c r="A12" s="6" t="s">
        <v>81</v>
      </c>
      <c r="B12" s="6" t="s">
        <v>125</v>
      </c>
      <c r="C12" s="1367" t="s">
        <v>1248</v>
      </c>
      <c r="I12" s="7" t="s">
        <v>2754</v>
      </c>
    </row>
    <row r="13" spans="1:23">
      <c r="A13" s="6" t="s">
        <v>82</v>
      </c>
      <c r="B13" s="6" t="s">
        <v>126</v>
      </c>
      <c r="C13" s="1367" t="s">
        <v>1249</v>
      </c>
      <c r="I13" s="7" t="s">
        <v>2755</v>
      </c>
    </row>
    <row r="14" spans="1:23">
      <c r="A14" s="6" t="s">
        <v>83</v>
      </c>
      <c r="B14" s="6" t="s">
        <v>127</v>
      </c>
      <c r="C14" s="1370" t="s">
        <v>1421</v>
      </c>
      <c r="I14" s="7" t="s">
        <v>2756</v>
      </c>
    </row>
    <row r="15" spans="1:23">
      <c r="A15" s="6" t="s">
        <v>84</v>
      </c>
      <c r="B15" s="6" t="s">
        <v>1214</v>
      </c>
      <c r="C15" s="1370"/>
      <c r="I15" s="7" t="s">
        <v>2757</v>
      </c>
    </row>
    <row r="16" spans="1:23">
      <c r="A16" s="6" t="s">
        <v>85</v>
      </c>
      <c r="B16" s="6" t="s">
        <v>1215</v>
      </c>
      <c r="C16" s="1370"/>
    </row>
    <row r="17" spans="1:3">
      <c r="A17" s="6" t="s">
        <v>86</v>
      </c>
      <c r="B17" s="6" t="s">
        <v>1216</v>
      </c>
      <c r="C17" s="1370"/>
    </row>
    <row r="18" spans="1:3">
      <c r="A18" s="6" t="s">
        <v>87</v>
      </c>
      <c r="B18" s="2545" t="s">
        <v>2210</v>
      </c>
      <c r="C18" s="1370"/>
    </row>
    <row r="19" spans="1:3">
      <c r="A19" s="6" t="s">
        <v>88</v>
      </c>
      <c r="B19" s="2545" t="s">
        <v>2217</v>
      </c>
      <c r="C19" s="1370"/>
    </row>
    <row r="20" spans="1:3">
      <c r="A20" s="6" t="s">
        <v>89</v>
      </c>
      <c r="B20" s="2545" t="s">
        <v>2257</v>
      </c>
      <c r="C20" s="1370"/>
    </row>
    <row r="21" spans="1:3">
      <c r="A21" s="6" t="s">
        <v>90</v>
      </c>
      <c r="B21" s="6" t="s">
        <v>2437</v>
      </c>
      <c r="C21" s="1370"/>
    </row>
    <row r="22" spans="1:3">
      <c r="A22" s="6" t="s">
        <v>91</v>
      </c>
      <c r="B22" s="6" t="s">
        <v>1177</v>
      </c>
      <c r="C22" s="1370"/>
    </row>
    <row r="23" spans="1:3">
      <c r="A23" s="6" t="s">
        <v>92</v>
      </c>
      <c r="B23" s="2545" t="s">
        <v>4091</v>
      </c>
      <c r="C23" s="1370"/>
    </row>
    <row r="24" spans="1:3">
      <c r="A24" s="6" t="s">
        <v>9</v>
      </c>
      <c r="B24" s="6" t="s">
        <v>1177</v>
      </c>
      <c r="C24" s="1370"/>
    </row>
    <row r="25" spans="1:3">
      <c r="A25" s="6" t="s">
        <v>93</v>
      </c>
      <c r="B25" s="6" t="s">
        <v>1177</v>
      </c>
      <c r="C25" s="1370"/>
    </row>
    <row r="26" spans="1:3">
      <c r="A26" s="6" t="s">
        <v>94</v>
      </c>
      <c r="B26" s="6" t="s">
        <v>1177</v>
      </c>
      <c r="C26" s="1370"/>
    </row>
    <row r="27" spans="1:3">
      <c r="A27" s="6" t="s">
        <v>1177</v>
      </c>
      <c r="B27" s="6" t="s">
        <v>1177</v>
      </c>
      <c r="C27" s="1370"/>
    </row>
    <row r="28" spans="1:3">
      <c r="A28" s="6" t="s">
        <v>1177</v>
      </c>
      <c r="B28" s="6" t="s">
        <v>1177</v>
      </c>
      <c r="C28" s="1370"/>
    </row>
    <row r="29" spans="1:3">
      <c r="A29" s="6" t="s">
        <v>1177</v>
      </c>
      <c r="B29" s="6" t="s">
        <v>1177</v>
      </c>
      <c r="C29" s="1370"/>
    </row>
    <row r="30" spans="1:3">
      <c r="A30" s="6" t="s">
        <v>1177</v>
      </c>
      <c r="B30" s="6" t="s">
        <v>1177</v>
      </c>
      <c r="C30" s="1370"/>
    </row>
    <row r="31" spans="1:3">
      <c r="A31" s="6" t="s">
        <v>1177</v>
      </c>
      <c r="B31" s="6" t="s">
        <v>1177</v>
      </c>
      <c r="C31" s="1370"/>
    </row>
    <row r="32" spans="1:3">
      <c r="A32" s="6" t="s">
        <v>1177</v>
      </c>
      <c r="B32" s="6" t="s">
        <v>1177</v>
      </c>
      <c r="C32" s="1370"/>
    </row>
    <row r="33" spans="1:3">
      <c r="A33" s="6" t="s">
        <v>1177</v>
      </c>
      <c r="B33" s="6" t="s">
        <v>1177</v>
      </c>
      <c r="C33" s="1370"/>
    </row>
    <row r="34" spans="1:3">
      <c r="A34" s="6" t="s">
        <v>1177</v>
      </c>
      <c r="B34" s="6" t="s">
        <v>1177</v>
      </c>
      <c r="C34" s="1370"/>
    </row>
    <row r="35" spans="1:3">
      <c r="A35" s="6" t="s">
        <v>1177</v>
      </c>
      <c r="B35" s="6" t="s">
        <v>1177</v>
      </c>
      <c r="C35" s="1370"/>
    </row>
    <row r="36" spans="1:3">
      <c r="A36" s="6" t="s">
        <v>1177</v>
      </c>
      <c r="B36" s="6" t="s">
        <v>1177</v>
      </c>
      <c r="C36" s="1370"/>
    </row>
    <row r="37" spans="1:3">
      <c r="A37" s="6" t="s">
        <v>1177</v>
      </c>
      <c r="B37" s="6" t="s">
        <v>1177</v>
      </c>
      <c r="C37" s="1370"/>
    </row>
    <row r="38" spans="1:3">
      <c r="A38" s="6" t="s">
        <v>1177</v>
      </c>
      <c r="B38" s="6" t="s">
        <v>1177</v>
      </c>
      <c r="C38" s="1370"/>
    </row>
    <row r="39" spans="1:3">
      <c r="A39" s="6" t="s">
        <v>1177</v>
      </c>
      <c r="B39" s="6" t="s">
        <v>1177</v>
      </c>
      <c r="C39" s="1370"/>
    </row>
    <row r="40" spans="1:3">
      <c r="A40" s="6" t="s">
        <v>1177</v>
      </c>
      <c r="B40" s="6" t="s">
        <v>1177</v>
      </c>
      <c r="C40" s="1370"/>
    </row>
    <row r="41" spans="1:3">
      <c r="A41" s="6" t="s">
        <v>1177</v>
      </c>
      <c r="B41" s="6" t="s">
        <v>1177</v>
      </c>
      <c r="C41" s="1370"/>
    </row>
    <row r="42" spans="1:3">
      <c r="A42" s="6" t="s">
        <v>1177</v>
      </c>
      <c r="B42" s="6" t="s">
        <v>1177</v>
      </c>
      <c r="C42" s="1370"/>
    </row>
    <row r="43" spans="1:3">
      <c r="A43" s="6" t="s">
        <v>1177</v>
      </c>
      <c r="B43" s="6" t="s">
        <v>1177</v>
      </c>
      <c r="C43" s="1370"/>
    </row>
    <row r="44" spans="1:3">
      <c r="A44" s="6" t="s">
        <v>1177</v>
      </c>
      <c r="B44" s="6" t="s">
        <v>1177</v>
      </c>
      <c r="C44" s="1370"/>
    </row>
    <row r="45" spans="1:3">
      <c r="A45" s="6" t="s">
        <v>1177</v>
      </c>
      <c r="B45" s="6" t="s">
        <v>1177</v>
      </c>
      <c r="C45" s="1370"/>
    </row>
    <row r="46" spans="1:3">
      <c r="A46" s="6" t="s">
        <v>1177</v>
      </c>
      <c r="B46" s="6" t="s">
        <v>1177</v>
      </c>
      <c r="C46" s="1370"/>
    </row>
    <row r="47" spans="1:3">
      <c r="A47" s="6" t="s">
        <v>1177</v>
      </c>
      <c r="B47" s="6" t="s">
        <v>1177</v>
      </c>
      <c r="C47" s="1370"/>
    </row>
    <row r="48" spans="1:3">
      <c r="A48" s="6" t="s">
        <v>1177</v>
      </c>
      <c r="B48" s="6" t="s">
        <v>1177</v>
      </c>
      <c r="C48" s="1370"/>
    </row>
    <row r="49" spans="1:5">
      <c r="A49" s="6" t="s">
        <v>1177</v>
      </c>
      <c r="B49" s="6" t="s">
        <v>1177</v>
      </c>
      <c r="C49" s="1370"/>
    </row>
    <row r="50" spans="1:5">
      <c r="A50" s="6" t="s">
        <v>1177</v>
      </c>
      <c r="B50" s="6" t="s">
        <v>1177</v>
      </c>
      <c r="C50" s="1370"/>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重庆嘉熹房地产开发有限公司拟使用重庆市两江新区悦来组团Q分区Q16-2地块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1502</v>
      </c>
      <c r="B52" s="1557" t="s">
        <v>1503</v>
      </c>
      <c r="C52" s="1555" t="s">
        <v>1504</v>
      </c>
      <c r="D52" s="1555" t="s">
        <v>1505</v>
      </c>
      <c r="E52" s="1556"/>
    </row>
    <row r="53" spans="1:5">
      <c r="A53" s="3766" t="s">
        <v>1506</v>
      </c>
      <c r="B53" s="1555" t="s">
        <v>1512</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3月22日，在规划利用条件下、设定土地开发程度为红线外“七通”、宗地内场地，设定用途为住宅、商业及地下车库，剩余土地使用年限为的出让国有建设用地使用权价格。</v>
      </c>
      <c r="D53" s="1556"/>
      <c r="E53" s="1556"/>
    </row>
    <row r="54" spans="1:5">
      <c r="A54" s="3766"/>
      <c r="B54" s="1555" t="s">
        <v>1513</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66"/>
      <c r="B55" s="1555" t="s">
        <v>1507</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66"/>
      <c r="B56" s="1555" t="s">
        <v>1508</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66"/>
      <c r="B57" s="1555" t="s">
        <v>1509</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1565</v>
      </c>
      <c r="B58" s="1555" t="s">
        <v>1566</v>
      </c>
      <c r="C58" s="9" t="s">
        <v>1567</v>
      </c>
      <c r="D58" s="1187" t="s">
        <v>1568</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A48" sqref="A48"/>
    </sheetView>
  </sheetViews>
  <sheetFormatPr defaultColWidth="15.25" defaultRowHeight="13.5"/>
  <cols>
    <col min="1" max="16384" width="15.25" style="3284"/>
  </cols>
  <sheetData>
    <row r="1" spans="1:6">
      <c r="A1" s="3281" t="s">
        <v>2671</v>
      </c>
      <c r="B1" s="3282"/>
      <c r="C1" s="3282"/>
      <c r="D1" s="3282"/>
      <c r="E1" s="3282"/>
      <c r="F1" s="3283"/>
    </row>
    <row r="2" spans="1:6">
      <c r="A2" s="3285"/>
      <c r="B2" s="3286"/>
      <c r="C2" s="3286"/>
      <c r="D2" s="3286"/>
      <c r="E2" s="3286"/>
      <c r="F2" s="3287"/>
    </row>
    <row r="3" spans="1:6">
      <c r="A3" s="3288" t="s">
        <v>2672</v>
      </c>
      <c r="B3" s="3289">
        <f>项目基本情况!D3</f>
        <v>45007</v>
      </c>
      <c r="C3" s="3290"/>
      <c r="D3" s="3290"/>
      <c r="E3" s="3290"/>
      <c r="F3" s="3287"/>
    </row>
    <row r="4" spans="1:6">
      <c r="A4" s="3288" t="s">
        <v>2673</v>
      </c>
      <c r="B4" s="3291" t="s">
        <v>2674</v>
      </c>
      <c r="C4" s="3291" t="s">
        <v>2675</v>
      </c>
      <c r="D4" s="3291" t="s">
        <v>2676</v>
      </c>
      <c r="E4" s="3291" t="s">
        <v>2677</v>
      </c>
      <c r="F4" s="3287"/>
    </row>
    <row r="5" spans="1:6">
      <c r="A5" s="3292"/>
      <c r="B5" s="3289"/>
      <c r="C5" s="3291">
        <f>ROUNDDOWN(MIN((B5-B3)/365,A5),2)</f>
        <v>-123.3</v>
      </c>
      <c r="D5" s="3293">
        <f>IF(ISERROR(ROUND(POWER(1+E5,A5-C5)*(POWER(1+E5,C5)-1)/(POWER(1+E5,A5)-1),3)),0,ROUND(POWER(1+E5,A5-C5)*(POWER(1+E5,C5)-1)/(POWER(1+E5,A5)-1),4))</f>
        <v>0</v>
      </c>
      <c r="E5" s="3294"/>
      <c r="F5" s="3287"/>
    </row>
    <row r="6" spans="1:6">
      <c r="A6" s="3292"/>
      <c r="B6" s="3289"/>
      <c r="C6" s="3291">
        <f>ROUNDDOWN(MIN((B6-B3)/365,A6),2)</f>
        <v>-123.3</v>
      </c>
      <c r="D6" s="3293">
        <f>IF(ISERROR(ROUND(POWER(1+E6,A6-C6)*(POWER(1+E6,C6)-1)/(POWER(1+E6,A6)-1),3)),0,ROUND(POWER(1+E6,A6-C6)*(POWER(1+E6,C6)-1)/(POWER(1+E6,A6)-1),4))</f>
        <v>0</v>
      </c>
      <c r="E6" s="3294"/>
      <c r="F6" s="3287"/>
    </row>
    <row r="7" spans="1:6">
      <c r="A7" s="3292"/>
      <c r="B7" s="3289"/>
      <c r="C7" s="3291">
        <f>ROUNDDOWN(MIN((B7-B3)/365,A7),2)</f>
        <v>-123.3</v>
      </c>
      <c r="D7" s="3293">
        <f>IF(ISERROR(ROUND(POWER(1+E7,A7-C7)*(POWER(1+E7,C7)-1)/(POWER(1+E7,A7)-1),3)),0,ROUND(POWER(1+E7,A7-C7)*(POWER(1+E7,C7)-1)/(POWER(1+E7,A7)-1),4))</f>
        <v>0</v>
      </c>
      <c r="E7" s="3294"/>
      <c r="F7" s="3287"/>
    </row>
    <row r="8" spans="1:6">
      <c r="A8" s="3285"/>
      <c r="B8" s="3286"/>
      <c r="C8" s="3286"/>
      <c r="D8" s="3286"/>
      <c r="E8" s="3286"/>
      <c r="F8" s="3287"/>
    </row>
    <row r="9" spans="1:6">
      <c r="A9" s="3288" t="s">
        <v>2678</v>
      </c>
      <c r="B9" s="3291"/>
      <c r="C9" s="3291"/>
      <c r="D9" s="3291"/>
      <c r="E9" s="3291"/>
      <c r="F9" s="3295"/>
    </row>
    <row r="10" spans="1:6">
      <c r="A10" s="3288" t="s">
        <v>2679</v>
      </c>
      <c r="B10" s="3291"/>
      <c r="C10" s="3291"/>
      <c r="D10" s="3291" t="s">
        <v>2677</v>
      </c>
      <c r="E10" s="3291"/>
      <c r="F10" s="3295" t="s">
        <v>2676</v>
      </c>
    </row>
    <row r="11" spans="1:6">
      <c r="A11" s="3288" t="s">
        <v>2680</v>
      </c>
      <c r="B11" s="3296"/>
      <c r="C11" s="3291" t="s">
        <v>2681</v>
      </c>
      <c r="D11" s="3297"/>
      <c r="E11" s="3291" t="s">
        <v>2682</v>
      </c>
      <c r="F11" s="3298">
        <f>ROUND(1-(1/(POWER(1+D11,B11))),4)</f>
        <v>0</v>
      </c>
    </row>
    <row r="12" spans="1:6">
      <c r="A12" s="3288" t="s">
        <v>2683</v>
      </c>
      <c r="B12" s="3296"/>
      <c r="C12" s="3291" t="s">
        <v>2684</v>
      </c>
      <c r="D12" s="3297"/>
      <c r="E12" s="3291" t="s">
        <v>2685</v>
      </c>
      <c r="F12" s="3298">
        <f>ROUND(1-(1/(POWER(1+D12,B12))),4)</f>
        <v>0</v>
      </c>
    </row>
    <row r="13" spans="1:6">
      <c r="A13" s="3288" t="s">
        <v>2686</v>
      </c>
      <c r="B13" s="3291"/>
      <c r="C13" s="3290"/>
      <c r="D13" s="3286"/>
      <c r="E13" s="3286"/>
      <c r="F13" s="3287"/>
    </row>
    <row r="14" spans="1:6">
      <c r="A14" s="3288" t="s">
        <v>2687</v>
      </c>
      <c r="B14" s="3296"/>
      <c r="C14" s="3290"/>
      <c r="D14" s="3286"/>
      <c r="E14" s="3286"/>
      <c r="F14" s="3287"/>
    </row>
    <row r="15" spans="1:6">
      <c r="A15" s="3288" t="s">
        <v>2688</v>
      </c>
      <c r="B15" s="3291" t="e">
        <f>ROUND(B14*F12/F11,2)</f>
        <v>#DIV/0!</v>
      </c>
      <c r="C15" s="3291" t="e">
        <f>ROUND(F12/F11,4)</f>
        <v>#DIV/0!</v>
      </c>
      <c r="D15" s="3286"/>
      <c r="E15" s="3286"/>
      <c r="F15" s="3287"/>
    </row>
    <row r="16" spans="1:6">
      <c r="A16" s="3288" t="s">
        <v>2689</v>
      </c>
      <c r="B16" s="3291"/>
      <c r="C16" s="3290"/>
      <c r="D16" s="3286"/>
      <c r="E16" s="3286"/>
      <c r="F16" s="3287"/>
    </row>
    <row r="17" spans="1:7">
      <c r="A17" s="3288" t="s">
        <v>2688</v>
      </c>
      <c r="B17" s="3297"/>
      <c r="C17" s="3290"/>
      <c r="D17" s="3286"/>
      <c r="E17" s="3286"/>
      <c r="F17" s="3287"/>
    </row>
    <row r="18" spans="1:7" ht="14.25" thickBot="1">
      <c r="A18" s="3299" t="s">
        <v>2687</v>
      </c>
      <c r="B18" s="3300" t="e">
        <f>ROUND(B17*F11/F12,2)</f>
        <v>#DIV/0!</v>
      </c>
      <c r="C18" s="3300" t="e">
        <f>ROUND(F11/F12,4)</f>
        <v>#DIV/0!</v>
      </c>
      <c r="D18" s="3301"/>
      <c r="E18" s="3301"/>
      <c r="F18" s="3302"/>
    </row>
    <row r="19" spans="1:7" ht="14.25" thickBot="1"/>
    <row r="20" spans="1:7">
      <c r="A20" s="3303" t="s">
        <v>2690</v>
      </c>
      <c r="B20" s="3304"/>
      <c r="C20" s="3304"/>
      <c r="D20" s="3304"/>
      <c r="E20" s="3304"/>
      <c r="F20" s="3304"/>
      <c r="G20" s="3305"/>
    </row>
    <row r="21" spans="1:7">
      <c r="A21" s="3306"/>
      <c r="B21" s="3307" t="s">
        <v>2691</v>
      </c>
      <c r="C21" s="3307" t="s">
        <v>2692</v>
      </c>
      <c r="D21" s="3307" t="s">
        <v>2693</v>
      </c>
      <c r="E21" s="3307" t="s">
        <v>2694</v>
      </c>
      <c r="F21" s="3307" t="s">
        <v>2695</v>
      </c>
      <c r="G21" s="3308" t="s">
        <v>2696</v>
      </c>
    </row>
    <row r="22" spans="1:7">
      <c r="A22" s="3306" t="s">
        <v>2697</v>
      </c>
      <c r="B22" s="3309">
        <v>50</v>
      </c>
      <c r="C22" s="3309">
        <v>32</v>
      </c>
      <c r="D22" s="3310">
        <v>0.05</v>
      </c>
      <c r="E22" s="3307">
        <f>ROUND(POWER(1+D22,B22-C22)*(POWER(1+D22,C22)-1)/(POWER(1+D22,B22)-1),3)</f>
        <v>0.86599999999999999</v>
      </c>
      <c r="F22" s="3310">
        <v>0.6</v>
      </c>
      <c r="G22" s="3308">
        <f>ROUND(100*(1-(1-E22)*F22),1)</f>
        <v>92</v>
      </c>
    </row>
    <row r="23" spans="1:7">
      <c r="A23" s="3311" t="s">
        <v>2698</v>
      </c>
      <c r="B23" s="3309">
        <v>50</v>
      </c>
      <c r="C23" s="3309">
        <v>35</v>
      </c>
      <c r="D23" s="3310">
        <v>0.05</v>
      </c>
      <c r="E23" s="3307">
        <f>ROUND(POWER(1+D23,B23-C23)*(POWER(1+D23,C23)-1)/(POWER(1+D23,B23)-1),3)</f>
        <v>0.89700000000000002</v>
      </c>
      <c r="F23" s="3310">
        <f>F22</f>
        <v>0.6</v>
      </c>
      <c r="G23" s="3308">
        <f>ROUND(100*(1-(1-E23)*F23),1)</f>
        <v>93.8</v>
      </c>
    </row>
    <row r="24" spans="1:7">
      <c r="A24" s="3311" t="s">
        <v>2699</v>
      </c>
      <c r="B24" s="3309">
        <v>50</v>
      </c>
      <c r="C24" s="3309">
        <v>25</v>
      </c>
      <c r="D24" s="3310">
        <v>0.05</v>
      </c>
      <c r="E24" s="3307">
        <f>ROUND(POWER(1+D24,B24-C24)*(POWER(1+D24,C24)-1)/(POWER(1+D24,B24)-1),3)</f>
        <v>0.77200000000000002</v>
      </c>
      <c r="F24" s="3310">
        <f>F23</f>
        <v>0.6</v>
      </c>
      <c r="G24" s="3308">
        <f>ROUND(100*(1-(1-E24)*F24),1)</f>
        <v>86.3</v>
      </c>
    </row>
    <row r="25" spans="1:7">
      <c r="A25" s="3311" t="s">
        <v>2700</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2701</v>
      </c>
      <c r="B27" s="3316"/>
      <c r="C27" s="3316"/>
      <c r="D27" s="3316"/>
      <c r="E27" s="3316"/>
      <c r="F27" s="3316"/>
      <c r="G27" s="3317"/>
    </row>
    <row r="28" spans="1:7">
      <c r="A28" s="3315" t="s">
        <v>2702</v>
      </c>
      <c r="B28" s="3316"/>
      <c r="C28" s="3316"/>
      <c r="D28" s="3316"/>
      <c r="E28" s="3316"/>
      <c r="F28" s="3316"/>
      <c r="G28" s="3317"/>
    </row>
    <row r="29" spans="1:7">
      <c r="A29" s="3315" t="s">
        <v>2703</v>
      </c>
      <c r="B29" s="3316"/>
      <c r="C29" s="3316"/>
      <c r="D29" s="3316"/>
      <c r="E29" s="3316"/>
      <c r="F29" s="3316"/>
      <c r="G29" s="3317"/>
    </row>
    <row r="30" spans="1:7">
      <c r="A30" s="3315" t="s">
        <v>2704</v>
      </c>
      <c r="B30" s="3316"/>
      <c r="C30" s="3316"/>
      <c r="D30" s="3316"/>
      <c r="E30" s="3316"/>
      <c r="F30" s="3316"/>
      <c r="G30" s="3317"/>
    </row>
    <row r="31" spans="1:7">
      <c r="A31" s="3315" t="s">
        <v>2705</v>
      </c>
      <c r="B31" s="3316"/>
      <c r="C31" s="3316"/>
      <c r="D31" s="3316"/>
      <c r="E31" s="3316"/>
      <c r="F31" s="3316"/>
      <c r="G31" s="3317"/>
    </row>
    <row r="32" spans="1:7">
      <c r="A32" s="3315" t="s">
        <v>2706</v>
      </c>
      <c r="B32" s="3316"/>
      <c r="C32" s="3316"/>
      <c r="D32" s="3316"/>
      <c r="E32" s="3316"/>
      <c r="F32" s="3316"/>
      <c r="G32" s="3317"/>
    </row>
    <row r="33" spans="1:7">
      <c r="A33" s="3315" t="s">
        <v>2707</v>
      </c>
      <c r="B33" s="3316"/>
      <c r="C33" s="3316"/>
      <c r="D33" s="3316"/>
      <c r="E33" s="3316"/>
      <c r="F33" s="3316"/>
      <c r="G33" s="3317"/>
    </row>
    <row r="34" spans="1:7">
      <c r="A34" s="3315" t="s">
        <v>2708</v>
      </c>
      <c r="B34" s="3316"/>
      <c r="C34" s="3316"/>
      <c r="D34" s="3316"/>
      <c r="E34" s="3316"/>
      <c r="F34" s="3316"/>
      <c r="G34" s="3317"/>
    </row>
    <row r="35" spans="1:7">
      <c r="A35" s="3315" t="s">
        <v>2709</v>
      </c>
      <c r="B35" s="3316"/>
      <c r="C35" s="3316"/>
      <c r="D35" s="3316"/>
      <c r="E35" s="3316"/>
      <c r="F35" s="3316"/>
      <c r="G35" s="3317"/>
    </row>
    <row r="36" spans="1:7">
      <c r="A36" s="3315" t="s">
        <v>2710</v>
      </c>
      <c r="B36" s="3316"/>
      <c r="C36" s="3316"/>
      <c r="D36" s="3316"/>
      <c r="E36" s="3316"/>
      <c r="F36" s="3316"/>
      <c r="G36" s="3317"/>
    </row>
    <row r="37" spans="1:7">
      <c r="A37" s="3315" t="s">
        <v>2711</v>
      </c>
      <c r="B37" s="3316"/>
      <c r="C37" s="3316"/>
      <c r="D37" s="3316"/>
      <c r="E37" s="3316"/>
      <c r="F37" s="3316"/>
      <c r="G37" s="3317"/>
    </row>
    <row r="38" spans="1:7">
      <c r="A38" s="3315" t="s">
        <v>2712</v>
      </c>
      <c r="B38" s="3316"/>
      <c r="C38" s="3316"/>
      <c r="D38" s="3316"/>
      <c r="E38" s="3316"/>
      <c r="F38" s="3316"/>
      <c r="G38" s="3317"/>
    </row>
    <row r="39" spans="1:7">
      <c r="A39" s="3315"/>
      <c r="B39" s="3316"/>
      <c r="C39" s="3316"/>
      <c r="D39" s="3316"/>
      <c r="E39" s="3316"/>
      <c r="F39" s="3316"/>
      <c r="G39" s="3317"/>
    </row>
    <row r="40" spans="1:7">
      <c r="A40" s="3318" t="s">
        <v>2713</v>
      </c>
      <c r="B40" s="3319"/>
      <c r="C40" s="3319"/>
      <c r="D40" s="3319"/>
      <c r="E40" s="3319"/>
      <c r="F40" s="3319"/>
      <c r="G40" s="3320"/>
    </row>
    <row r="41" spans="1:7">
      <c r="A41" s="3321" t="s">
        <v>2714</v>
      </c>
      <c r="B41" s="3322" t="s">
        <v>2715</v>
      </c>
      <c r="C41" s="3323" t="s">
        <v>2716</v>
      </c>
      <c r="D41" s="3323" t="s">
        <v>2717</v>
      </c>
      <c r="E41" s="3324"/>
      <c r="F41" s="3325"/>
      <c r="G41" s="3326"/>
    </row>
    <row r="42" spans="1:7">
      <c r="A42" s="3321" t="s">
        <v>2718</v>
      </c>
      <c r="B42" s="3322" t="s">
        <v>2719</v>
      </c>
      <c r="C42" s="3323" t="s">
        <v>2719</v>
      </c>
      <c r="D42" s="3327" t="s">
        <v>2720</v>
      </c>
      <c r="E42" s="3319" t="s">
        <v>2721</v>
      </c>
      <c r="F42" s="3319"/>
      <c r="G42" s="3320"/>
    </row>
    <row r="43" spans="1:7">
      <c r="A43" s="3321" t="s">
        <v>2722</v>
      </c>
      <c r="B43" s="3322" t="s">
        <v>2723</v>
      </c>
      <c r="C43" s="3323" t="s">
        <v>2724</v>
      </c>
      <c r="D43" s="3323" t="s">
        <v>2725</v>
      </c>
      <c r="E43" s="3324" t="s">
        <v>2726</v>
      </c>
      <c r="F43" s="3325"/>
      <c r="G43" s="3326"/>
    </row>
    <row r="44" spans="1:7">
      <c r="A44" s="3321" t="s">
        <v>2727</v>
      </c>
      <c r="B44" s="3322" t="s">
        <v>2728</v>
      </c>
      <c r="C44" s="3323" t="s">
        <v>2729</v>
      </c>
      <c r="D44" s="3327">
        <v>0.5</v>
      </c>
      <c r="E44" s="3324" t="s">
        <v>2730</v>
      </c>
      <c r="F44" s="3325"/>
      <c r="G44" s="3326"/>
    </row>
    <row r="45" spans="1:7" ht="14.25" thickBot="1">
      <c r="A45" s="3328" t="s">
        <v>2731</v>
      </c>
      <c r="B45" s="3329" t="s">
        <v>2719</v>
      </c>
      <c r="C45" s="3330" t="s">
        <v>2719</v>
      </c>
      <c r="D45" s="3330" t="s">
        <v>2732</v>
      </c>
      <c r="E45" s="3331" t="s">
        <v>2733</v>
      </c>
      <c r="F45" s="3331"/>
      <c r="G45" s="3332"/>
    </row>
  </sheetData>
  <sheetProtection password="CEE9" sheet="1" objects="1" scenarios="1"/>
  <phoneticPr fontId="22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H14" sqref="H14"/>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1" t="s">
        <v>1457</v>
      </c>
      <c r="B1" s="3769" t="str">
        <f>IF(B10="北京市","北京市",C10)&amp;F10&amp;A17&amp;"国有建设用地使用权"&amp;B9&amp;"预评估"</f>
        <v>重庆市两江新区悦来组团Q分区Q16-2地块出让国有建设用地使用权抵押价格预评估</v>
      </c>
      <c r="C1" s="3770"/>
      <c r="D1" s="3770"/>
      <c r="E1" s="3770"/>
      <c r="F1" s="3770"/>
      <c r="G1" s="3770"/>
      <c r="H1" s="3770"/>
      <c r="I1" s="3771"/>
      <c r="J1" s="2814"/>
      <c r="K1" s="2105" t="str">
        <f>IF(B10="北京市","北京市",C10)&amp;F10&amp;A17&amp;"国有建设用地使用权"&amp;B9</f>
        <v>重庆市两江新区悦来组团Q分区Q16-2地块出让国有建设用地使用权抵押价格</v>
      </c>
      <c r="L1" s="2793"/>
      <c r="M1" s="2793"/>
      <c r="N1" s="2794"/>
      <c r="O1" s="2795"/>
      <c r="P1" s="2794"/>
      <c r="Q1" s="2794"/>
      <c r="R1" s="2794"/>
      <c r="S1" s="2794"/>
      <c r="T1" s="2794"/>
      <c r="U1" s="2794"/>
    </row>
    <row r="2" spans="1:21">
      <c r="A2" s="1462" t="s">
        <v>1458</v>
      </c>
      <c r="B2" s="1624"/>
      <c r="D2" s="2814"/>
      <c r="E2" s="2814"/>
      <c r="F2" s="2814"/>
      <c r="G2" s="2814"/>
      <c r="H2" s="2815"/>
      <c r="I2" s="2816"/>
      <c r="J2" s="2814"/>
      <c r="K2" s="2105" t="str">
        <f>IF(B10="北京市","北京市",C10)&amp;F10&amp;A17&amp;"国有建设用地使用权"</f>
        <v>重庆市两江新区悦来组团Q分区Q16-2地块出让国有建设用地使用权</v>
      </c>
      <c r="L2" s="2793"/>
      <c r="M2" s="2793"/>
      <c r="N2" s="2794"/>
      <c r="O2" s="2795"/>
      <c r="P2" s="2794"/>
      <c r="Q2" s="2794"/>
      <c r="R2" s="2794"/>
      <c r="S2" s="2794"/>
      <c r="T2" s="2794"/>
      <c r="U2" s="2794"/>
    </row>
    <row r="3" spans="1:21">
      <c r="A3" s="1463" t="s">
        <v>1459</v>
      </c>
      <c r="B3" s="1464">
        <v>45007</v>
      </c>
      <c r="C3" s="2737" t="s">
        <v>1511</v>
      </c>
      <c r="D3" s="1464">
        <f>B3</f>
        <v>45007</v>
      </c>
      <c r="E3" s="2814"/>
      <c r="F3" s="2814"/>
      <c r="G3" s="2814"/>
      <c r="H3" s="2815"/>
      <c r="I3" s="2816"/>
      <c r="J3" s="2814"/>
      <c r="K3" s="2797"/>
      <c r="L3" s="2793"/>
      <c r="M3" s="2793"/>
      <c r="N3" s="2794"/>
      <c r="O3" s="2795"/>
      <c r="P3" s="2794"/>
      <c r="Q3" s="2794"/>
      <c r="R3" s="2794"/>
      <c r="S3" s="2794"/>
      <c r="T3" s="2794"/>
      <c r="U3" s="2794"/>
    </row>
    <row r="4" spans="1:21" ht="15" thickBot="1">
      <c r="A4" s="1466" t="s">
        <v>1460</v>
      </c>
      <c r="B4" s="1625" t="s">
        <v>4074</v>
      </c>
      <c r="C4" s="1628">
        <f ca="1">SUMIF(土地估价师,B4,估价师及机构信息!E3:E17)</f>
        <v>2002110030</v>
      </c>
      <c r="D4" s="1625" t="s">
        <v>4075</v>
      </c>
      <c r="E4" s="1628">
        <f ca="1">SUMIF(土地估价师,D4,估价师及机构信息!E3:E17)</f>
        <v>2014110011</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王鹏、郑燚</v>
      </c>
      <c r="L4" s="2793"/>
      <c r="M4" s="2793"/>
      <c r="N4" s="2794"/>
      <c r="O4" s="2795"/>
      <c r="P4" s="2794"/>
      <c r="Q4" s="2794"/>
      <c r="R4" s="2794"/>
      <c r="S4" s="2794"/>
      <c r="T4" s="2794"/>
      <c r="U4" s="2794"/>
    </row>
    <row r="5" spans="1:21" ht="15" thickTop="1">
      <c r="A5" s="1467" t="s">
        <v>1461</v>
      </c>
      <c r="B5" s="1573" t="str">
        <f>B6</f>
        <v>中信信托有限责任公司</v>
      </c>
      <c r="C5" s="1468"/>
      <c r="D5" s="1469"/>
      <c r="E5" s="2814"/>
      <c r="F5" s="2814"/>
      <c r="G5" s="2814"/>
      <c r="H5" s="2815"/>
      <c r="I5" s="2816"/>
      <c r="J5" s="2814"/>
      <c r="K5" s="2797"/>
      <c r="L5" s="2793"/>
      <c r="M5" s="2793"/>
      <c r="N5" s="2794"/>
      <c r="O5" s="2795"/>
      <c r="P5" s="2794"/>
      <c r="Q5" s="2794"/>
      <c r="R5" s="2794"/>
      <c r="S5" s="2794"/>
      <c r="T5" s="2794"/>
      <c r="U5" s="2794"/>
    </row>
    <row r="6" spans="1:21" ht="26.25">
      <c r="A6" s="1465" t="s">
        <v>1985</v>
      </c>
      <c r="B6" s="1573" t="s">
        <v>4063</v>
      </c>
      <c r="C6" s="1548"/>
      <c r="D6" s="1470"/>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1" t="s">
        <v>1986</v>
      </c>
      <c r="B7" s="1573" t="str">
        <f>C11</f>
        <v>重庆嘉熹房地产开发有限公司</v>
      </c>
      <c r="C7" s="1548"/>
      <c r="D7" s="1470"/>
      <c r="E7" s="2814"/>
      <c r="F7" s="2814"/>
      <c r="G7" s="2814"/>
      <c r="H7" s="2815"/>
      <c r="I7" s="2816"/>
      <c r="J7" s="2814"/>
      <c r="K7" s="2797"/>
      <c r="L7" s="2793"/>
      <c r="M7" s="2793"/>
      <c r="N7" s="2794"/>
      <c r="O7" s="2795"/>
      <c r="P7" s="2794"/>
      <c r="Q7" s="2794"/>
      <c r="R7" s="2794"/>
      <c r="S7" s="2794"/>
      <c r="T7" s="2794"/>
      <c r="U7" s="2794"/>
    </row>
    <row r="8" spans="1:21">
      <c r="A8" s="2738" t="s">
        <v>1462</v>
      </c>
      <c r="B8" s="1472" t="s">
        <v>3212</v>
      </c>
      <c r="C8" s="1473"/>
      <c r="D8" s="3775" t="s">
        <v>1464</v>
      </c>
      <c r="E8" s="1626" t="s">
        <v>4064</v>
      </c>
      <c r="F8" s="1474"/>
      <c r="G8" s="2815"/>
      <c r="H8" s="2815"/>
      <c r="I8" s="2818"/>
      <c r="J8" s="2814"/>
      <c r="K8" s="2797"/>
      <c r="L8" s="2793"/>
      <c r="M8" s="2793"/>
      <c r="N8" s="2794"/>
      <c r="O8" s="2795"/>
      <c r="P8" s="2794"/>
      <c r="Q8" s="2794"/>
      <c r="R8" s="2794"/>
      <c r="S8" s="2794"/>
      <c r="T8" s="2794"/>
      <c r="U8" s="2794"/>
    </row>
    <row r="9" spans="1:21" ht="15" thickBot="1">
      <c r="A9" s="2739" t="s">
        <v>1463</v>
      </c>
      <c r="B9" s="1475" t="s">
        <v>4064</v>
      </c>
      <c r="C9" s="1476"/>
      <c r="D9" s="3776"/>
      <c r="E9" s="1475" t="s">
        <v>877</v>
      </c>
      <c r="F9" s="1534"/>
      <c r="G9" s="2819"/>
      <c r="H9" s="2819"/>
      <c r="I9" s="2820"/>
      <c r="J9" s="2814"/>
      <c r="K9" s="2797"/>
      <c r="L9" s="2793"/>
      <c r="M9" s="2793"/>
      <c r="N9" s="2794"/>
      <c r="O9" s="2795"/>
      <c r="P9" s="2794"/>
      <c r="Q9" s="2794"/>
      <c r="R9" s="2794"/>
      <c r="S9" s="2794"/>
      <c r="T9" s="2794"/>
      <c r="U9" s="2794"/>
    </row>
    <row r="10" spans="1:21" ht="15" thickTop="1">
      <c r="A10" s="2740" t="s">
        <v>1515</v>
      </c>
      <c r="B10" s="1511" t="s">
        <v>4065</v>
      </c>
      <c r="C10" s="1477" t="s">
        <v>4067</v>
      </c>
      <c r="D10" s="1469"/>
      <c r="E10" s="1478" t="s">
        <v>1466</v>
      </c>
      <c r="F10" s="3721" t="str">
        <f>项目汇总!B29</f>
        <v>两江新区悦来组团Q分区Q16-2地块</v>
      </c>
      <c r="G10" s="1532"/>
      <c r="H10" s="1533"/>
      <c r="I10" s="1469"/>
      <c r="J10" s="2814"/>
      <c r="K10" s="2797"/>
      <c r="L10" s="2793"/>
      <c r="M10" s="2793"/>
      <c r="N10" s="2794"/>
      <c r="O10" s="2795"/>
      <c r="P10" s="2794"/>
      <c r="Q10" s="2794"/>
      <c r="R10" s="2794"/>
      <c r="S10" s="2794"/>
      <c r="T10" s="2794"/>
      <c r="U10" s="2794"/>
    </row>
    <row r="11" spans="1:21" ht="42.75">
      <c r="A11" s="2741" t="s">
        <v>1516</v>
      </c>
      <c r="B11" s="1491" t="s">
        <v>4066</v>
      </c>
      <c r="C11" s="1479" t="str">
        <f>项目汇总!B27</f>
        <v>重庆嘉熹房地产开发有限公司</v>
      </c>
      <c r="D11" s="1549"/>
      <c r="E11" s="2813"/>
      <c r="F11" s="2813"/>
      <c r="G11" s="2813"/>
      <c r="H11" s="2813"/>
      <c r="I11" s="2813"/>
      <c r="J11" s="2814"/>
      <c r="K11" s="2797"/>
      <c r="L11" s="2793"/>
      <c r="M11" s="2793"/>
      <c r="N11" s="2794"/>
      <c r="O11" s="2795"/>
      <c r="P11" s="2794"/>
      <c r="Q11" s="2794"/>
      <c r="R11" s="2794"/>
      <c r="S11" s="2794"/>
      <c r="T11" s="2794"/>
      <c r="U11" s="2794"/>
    </row>
    <row r="12" spans="1:21">
      <c r="A12" s="1569" t="s">
        <v>1574</v>
      </c>
      <c r="B12" s="3772" t="str">
        <f>项目汇总!B33</f>
        <v>城镇住宅用地</v>
      </c>
      <c r="C12" s="3773"/>
      <c r="D12" s="3774"/>
      <c r="E12" s="1492" t="s">
        <v>1577</v>
      </c>
      <c r="F12" s="3790" t="str">
        <f>项目汇总!B26</f>
        <v>渝（2021）两江新区不动产权第000840319号</v>
      </c>
      <c r="G12" s="3791"/>
      <c r="H12" s="3791"/>
      <c r="I12" s="3792"/>
      <c r="J12" s="2814"/>
      <c r="K12" s="2797"/>
      <c r="L12" s="2793"/>
      <c r="M12" s="2793"/>
      <c r="N12" s="2794"/>
      <c r="O12" s="2795"/>
      <c r="P12" s="2794"/>
      <c r="Q12" s="2794"/>
      <c r="R12" s="2794"/>
      <c r="S12" s="2794"/>
      <c r="T12" s="2794"/>
      <c r="U12" s="2794"/>
    </row>
    <row r="13" spans="1:21">
      <c r="A13" s="1483" t="s">
        <v>1575</v>
      </c>
      <c r="B13" s="3772" t="s">
        <v>4068</v>
      </c>
      <c r="C13" s="3773"/>
      <c r="D13" s="3774"/>
      <c r="E13" s="1492" t="s">
        <v>1577</v>
      </c>
      <c r="F13" s="3790" t="str">
        <f>地块规划!A1</f>
        <v>设计参数（经济指标参数）</v>
      </c>
      <c r="G13" s="3791"/>
      <c r="H13" s="3791"/>
      <c r="I13" s="3792"/>
      <c r="J13" s="2814"/>
      <c r="K13" s="2797"/>
      <c r="L13" s="2793"/>
      <c r="M13" s="2793"/>
      <c r="N13" s="2794"/>
      <c r="O13" s="2795"/>
      <c r="P13" s="2794"/>
      <c r="Q13" s="2794"/>
      <c r="R13" s="2794"/>
      <c r="S13" s="2794"/>
      <c r="T13" s="2794"/>
      <c r="U13" s="2794"/>
    </row>
    <row r="14" spans="1:21">
      <c r="A14" s="1463" t="s">
        <v>1578</v>
      </c>
      <c r="B14" s="1492"/>
      <c r="C14" s="1627" t="s">
        <v>4069</v>
      </c>
      <c r="D14" s="1525" t="str">
        <f>IF(C14="不一致","是否符合证载地类范围","")</f>
        <v>是否符合证载地类范围</v>
      </c>
      <c r="E14" s="1492"/>
      <c r="F14" s="1574" t="s">
        <v>4070</v>
      </c>
      <c r="G14" s="1520"/>
      <c r="H14" s="1520"/>
      <c r="I14" s="1620"/>
      <c r="J14" s="2814"/>
      <c r="K14" s="2797"/>
      <c r="L14" s="2793"/>
      <c r="M14" s="2793"/>
      <c r="N14" s="2794"/>
      <c r="O14" s="2795"/>
      <c r="P14" s="2794"/>
      <c r="Q14" s="2794"/>
      <c r="R14" s="2794"/>
      <c r="S14" s="2794"/>
      <c r="T14" s="2794"/>
      <c r="U14" s="2794"/>
    </row>
    <row r="15" spans="1:21">
      <c r="A15" s="2248"/>
      <c r="B15" s="1465"/>
      <c r="C15" s="3280" t="s">
        <v>1469</v>
      </c>
      <c r="D15" s="3280" t="s">
        <v>1470</v>
      </c>
      <c r="E15" s="3280" t="s">
        <v>1179</v>
      </c>
      <c r="F15" s="1482" t="s">
        <v>1471</v>
      </c>
      <c r="G15" s="1482" t="s">
        <v>1472</v>
      </c>
      <c r="H15" s="1482" t="s">
        <v>776</v>
      </c>
      <c r="I15" s="1482" t="s">
        <v>2735</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2736</v>
      </c>
      <c r="E16" s="1514" t="s">
        <v>1212</v>
      </c>
      <c r="F16" s="1514" t="s">
        <v>2737</v>
      </c>
      <c r="G16" s="1514" t="s">
        <v>2738</v>
      </c>
      <c r="H16" s="1482" t="s">
        <v>776</v>
      </c>
      <c r="I16" s="1482" t="s">
        <v>2735</v>
      </c>
      <c r="J16" s="2814"/>
      <c r="K16" s="2106" t="str">
        <f>IF(D17="","",D16&amp;TEXT(D17,"yyyy年m月d日;;"))</f>
        <v>商业2061年6月21日</v>
      </c>
      <c r="L16" s="1492" t="str">
        <f>IF(OR(K16="",M16=""),"","、")</f>
        <v/>
      </c>
      <c r="M16" s="2106" t="str">
        <f>IF(E17="","",E16&amp;TEXT(E17,"yyyy年m月d日;;"))</f>
        <v/>
      </c>
      <c r="N16" s="1492" t="str">
        <f>IF(OR(M16="",O16=""),"","、")</f>
        <v/>
      </c>
      <c r="O16" s="2106" t="str">
        <f>IF(F17="","",F16&amp;TEXT(F17,"yyyy年m月d日;;"))</f>
        <v>车库2071年6月21日</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4" t="s">
        <v>2739</v>
      </c>
      <c r="B17" s="2743" t="s">
        <v>1473</v>
      </c>
      <c r="C17" s="3333">
        <v>62630</v>
      </c>
      <c r="D17" s="3333">
        <v>58978</v>
      </c>
      <c r="E17" s="3333"/>
      <c r="F17" s="3333">
        <f>C17</f>
        <v>62630</v>
      </c>
      <c r="G17" s="3333"/>
      <c r="H17" s="3333"/>
      <c r="I17" s="3333"/>
      <c r="J17" s="2814"/>
      <c r="K17" s="2792" t="str">
        <f>CONCATENATE(K16,L16,M16,N16,O16,P16,Q16,R16,S16,T16,,U16)</f>
        <v>商业2061年6月21日车库2071年6月21日</v>
      </c>
      <c r="L17" s="2793"/>
      <c r="M17" s="2793"/>
      <c r="N17" s="2794"/>
      <c r="O17" s="2795"/>
      <c r="P17" s="2794"/>
      <c r="Q17" s="2794"/>
      <c r="R17" s="2794"/>
      <c r="S17" s="2794"/>
      <c r="T17" s="2794"/>
      <c r="U17" s="2794"/>
    </row>
    <row r="18" spans="1:21">
      <c r="A18" s="1550"/>
      <c r="B18" s="2743" t="s">
        <v>1474</v>
      </c>
      <c r="C18" s="1480">
        <v>50</v>
      </c>
      <c r="D18" s="1480">
        <v>40</v>
      </c>
      <c r="E18" s="1480"/>
      <c r="F18" s="1480">
        <v>50</v>
      </c>
      <c r="G18" s="1480"/>
      <c r="H18" s="1480"/>
      <c r="I18" s="1480"/>
      <c r="J18" s="2814"/>
      <c r="K18" s="2797"/>
      <c r="L18" s="2793"/>
      <c r="M18" s="2793"/>
      <c r="N18" s="2794"/>
      <c r="O18" s="2795"/>
      <c r="P18" s="2794"/>
      <c r="Q18" s="2794"/>
      <c r="R18" s="2794"/>
      <c r="S18" s="2794"/>
      <c r="T18" s="2794"/>
      <c r="U18" s="2794"/>
    </row>
    <row r="19" spans="1:21">
      <c r="A19" s="1550"/>
      <c r="B19" s="1462" t="s">
        <v>1475</v>
      </c>
      <c r="C19" s="1545">
        <f>IF(A17="出让",IF(C17="","",ROUNDDOWN(MIN((C17-$D$3)/365,C18),2)),C18)</f>
        <v>48.28</v>
      </c>
      <c r="D19" s="1545">
        <f>IF(A17="出让",IF(D17="","",ROUNDDOWN(MIN((D17-$D$3)/365,D18),2)),D18)</f>
        <v>38.270000000000003</v>
      </c>
      <c r="E19" s="1481" t="str">
        <f>IF(A17="出让",IF(E17="","",ROUNDDOWN(MIN((E17-$D$3)/365,E18),2)),E18)</f>
        <v/>
      </c>
      <c r="F19" s="1481">
        <f>IF(A17="出让",IF(F17="","",ROUNDDOWN(MIN((F17-$D$3)/365,F18),2)),F18)</f>
        <v>48.28</v>
      </c>
      <c r="G19" s="1481" t="str">
        <f>IF(A17="出让",IF(G17="","",ROUNDDOWN(MIN((G17-$D$3)/365,G18),2)),G18)</f>
        <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1576</v>
      </c>
      <c r="D20" s="3787"/>
      <c r="E20" s="3788"/>
      <c r="F20" s="3788"/>
      <c r="G20" s="3788"/>
      <c r="H20" s="3788"/>
      <c r="I20" s="3789"/>
      <c r="J20" s="2814"/>
      <c r="K20" s="2797"/>
      <c r="L20" s="2793"/>
      <c r="M20" s="2793"/>
      <c r="N20" s="2794"/>
      <c r="O20" s="2795"/>
      <c r="P20" s="2794"/>
      <c r="Q20" s="2794"/>
      <c r="R20" s="2794"/>
      <c r="S20" s="2794"/>
      <c r="T20" s="2794"/>
      <c r="U20" s="2794"/>
    </row>
    <row r="21" spans="1:21">
      <c r="A21" s="1550" t="s">
        <v>1476</v>
      </c>
      <c r="B21" s="1551" t="s">
        <v>1477</v>
      </c>
      <c r="C21" s="1546">
        <f>'数据-汇总表'!E3</f>
        <v>138313.61999999997</v>
      </c>
      <c r="D21" s="1547" t="s">
        <v>1478</v>
      </c>
      <c r="E21" s="3777" t="s">
        <v>1514</v>
      </c>
      <c r="F21" s="3778"/>
      <c r="G21" s="3778"/>
      <c r="H21" s="3778"/>
      <c r="I21" s="3779"/>
      <c r="J21" s="2814"/>
      <c r="K21" s="2797"/>
      <c r="L21" s="2793"/>
      <c r="M21" s="2793"/>
      <c r="N21" s="2794"/>
      <c r="O21" s="2795"/>
      <c r="P21" s="2794"/>
      <c r="Q21" s="2794"/>
      <c r="R21" s="2794"/>
      <c r="S21" s="2794"/>
      <c r="T21" s="2794"/>
      <c r="U21" s="2794"/>
    </row>
    <row r="22" spans="1:21">
      <c r="A22" s="2554" t="s">
        <v>877</v>
      </c>
      <c r="B22" s="1463" t="s">
        <v>1479</v>
      </c>
      <c r="C22" s="1482">
        <f>'数据-汇总表'!D3</f>
        <v>69782.5</v>
      </c>
      <c r="D22" s="1483" t="s">
        <v>1478</v>
      </c>
      <c r="E22" s="3777" t="s">
        <v>2159</v>
      </c>
      <c r="F22" s="3778"/>
      <c r="G22" s="3778"/>
      <c r="H22" s="3778"/>
      <c r="I22" s="3779"/>
      <c r="J22" s="2814"/>
      <c r="K22" s="2797"/>
      <c r="L22" s="2793"/>
      <c r="M22" s="2793"/>
      <c r="N22" s="2794"/>
      <c r="O22" s="2795"/>
      <c r="P22" s="2794"/>
      <c r="Q22" s="2794"/>
      <c r="R22" s="2794"/>
      <c r="S22" s="2794"/>
      <c r="T22" s="2794"/>
      <c r="U22" s="2794"/>
    </row>
    <row r="23" spans="1:21" ht="29.25" thickBot="1">
      <c r="A23" s="1552" t="s">
        <v>1480</v>
      </c>
      <c r="B23" s="1493" t="s">
        <v>1481</v>
      </c>
      <c r="C23" s="1494" t="s">
        <v>4071</v>
      </c>
      <c r="D23" s="1495" t="s">
        <v>1482</v>
      </c>
      <c r="E23" s="1496" t="s">
        <v>4071</v>
      </c>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80" t="s">
        <v>1484</v>
      </c>
      <c r="C24" s="3781"/>
      <c r="D24" s="3782" t="s">
        <v>1485</v>
      </c>
      <c r="E24" s="3783"/>
      <c r="F24" s="1500" t="s">
        <v>1486</v>
      </c>
      <c r="G24" s="2814"/>
      <c r="H24" s="2814"/>
      <c r="I24" s="2818"/>
      <c r="J24" s="2814"/>
      <c r="K24" s="3768" t="s">
        <v>1487</v>
      </c>
      <c r="L24" s="2107"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515"/>
      <c r="N24" s="2794"/>
      <c r="O24" s="2795"/>
      <c r="P24" s="2794"/>
      <c r="Q24" s="2794"/>
      <c r="R24" s="2794"/>
      <c r="S24" s="2794"/>
      <c r="T24" s="2794"/>
      <c r="U24" s="2794"/>
    </row>
    <row r="25" spans="1:21" ht="28.5">
      <c r="A25" s="1538"/>
      <c r="B25" s="1535" t="s">
        <v>1680</v>
      </c>
      <c r="C25" s="1501" t="s">
        <v>1681</v>
      </c>
      <c r="D25" s="1502"/>
      <c r="E25" s="1503" t="s">
        <v>877</v>
      </c>
      <c r="F25" s="1504"/>
      <c r="G25" s="2814"/>
      <c r="H25" s="2814"/>
      <c r="I25" s="2818"/>
      <c r="J25" s="2814"/>
      <c r="K25" s="3768"/>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15"/>
      <c r="N25" s="2794"/>
      <c r="O25" s="2795"/>
      <c r="P25" s="2794"/>
      <c r="Q25" s="2794"/>
      <c r="R25" s="2794"/>
      <c r="S25" s="2794"/>
      <c r="T25" s="2794"/>
      <c r="U25" s="2794"/>
    </row>
    <row r="26" spans="1:21" ht="15" thickBot="1">
      <c r="A26" s="1539"/>
      <c r="B26" s="1536" t="s">
        <v>877</v>
      </c>
      <c r="C26" s="1501" t="s">
        <v>877</v>
      </c>
      <c r="D26" s="2815"/>
      <c r="E26" s="2815"/>
      <c r="F26" s="2821"/>
      <c r="G26" s="2814"/>
      <c r="H26" s="2814"/>
      <c r="I26" s="2818"/>
      <c r="J26" s="2814"/>
      <c r="K26" s="3768"/>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1488</v>
      </c>
      <c r="B27" s="1540" t="s">
        <v>1489</v>
      </c>
      <c r="C27" s="1505"/>
      <c r="D27" s="2253" t="s">
        <v>1489</v>
      </c>
      <c r="E27" s="1506"/>
      <c r="F27" s="2821"/>
      <c r="G27" s="2814"/>
      <c r="H27" s="2814"/>
      <c r="I27" s="2818"/>
      <c r="J27" s="2814"/>
      <c r="K27" s="2797"/>
      <c r="L27" s="2793"/>
      <c r="M27" s="2793"/>
      <c r="N27" s="2794"/>
      <c r="O27" s="2795"/>
      <c r="P27" s="2794"/>
      <c r="Q27" s="2794"/>
      <c r="R27" s="2794"/>
      <c r="S27" s="2794"/>
      <c r="T27" s="2794"/>
      <c r="U27" s="2794"/>
    </row>
    <row r="28" spans="1:21">
      <c r="A28" s="1543"/>
      <c r="B28" s="1540" t="s">
        <v>1490</v>
      </c>
      <c r="C28" s="1507"/>
      <c r="D28" s="2254" t="s">
        <v>1490</v>
      </c>
      <c r="E28" s="1508"/>
      <c r="F28" s="2821"/>
      <c r="G28" s="2814"/>
      <c r="H28" s="2814"/>
      <c r="I28" s="2818"/>
      <c r="J28" s="2814"/>
      <c r="K28" s="2797"/>
      <c r="L28" s="2793"/>
      <c r="M28" s="2793"/>
      <c r="N28" s="2794"/>
      <c r="O28" s="2795"/>
      <c r="P28" s="2794"/>
      <c r="Q28" s="2794"/>
      <c r="R28" s="2794"/>
      <c r="S28" s="2794"/>
      <c r="T28" s="2794"/>
      <c r="U28" s="2794"/>
    </row>
    <row r="29" spans="1:21">
      <c r="A29" s="1543"/>
      <c r="B29" s="1540" t="s">
        <v>1491</v>
      </c>
      <c r="C29" s="1507"/>
      <c r="D29" s="2254" t="s">
        <v>1491</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1492</v>
      </c>
      <c r="C30" s="1509"/>
      <c r="D30" s="2255" t="s">
        <v>1492</v>
      </c>
      <c r="E30" s="1510"/>
      <c r="F30" s="2822"/>
      <c r="G30" s="2819"/>
      <c r="H30" s="2819"/>
      <c r="I30" s="2820"/>
      <c r="J30" s="2814"/>
      <c r="K30" s="2797"/>
      <c r="L30" s="2793"/>
      <c r="M30" s="2793"/>
      <c r="N30" s="2794"/>
      <c r="O30" s="2795"/>
      <c r="P30" s="2794"/>
      <c r="Q30" s="2794"/>
      <c r="R30" s="2794"/>
      <c r="S30" s="2794"/>
      <c r="T30" s="2794"/>
      <c r="U30" s="2794"/>
    </row>
    <row r="31" spans="1:21" ht="15" thickTop="1">
      <c r="A31" s="3795" t="s">
        <v>1517</v>
      </c>
      <c r="B31" s="1551" t="s">
        <v>1518</v>
      </c>
      <c r="C31" s="3793" t="s">
        <v>4072</v>
      </c>
      <c r="D31" s="3794"/>
      <c r="E31" s="2814"/>
      <c r="F31" s="2814"/>
      <c r="G31" s="2814"/>
      <c r="H31" s="2814"/>
      <c r="I31" s="2818"/>
      <c r="J31" s="2814"/>
      <c r="K31" s="2800"/>
      <c r="L31" s="2794"/>
      <c r="M31" s="2794"/>
      <c r="N31" s="2794"/>
      <c r="O31" s="2794"/>
      <c r="P31" s="2794"/>
      <c r="Q31" s="2794"/>
      <c r="R31" s="2794"/>
      <c r="S31" s="2794"/>
      <c r="T31" s="2794"/>
      <c r="U31" s="2794"/>
    </row>
    <row r="32" spans="1:21">
      <c r="A32" s="3795"/>
      <c r="B32" s="1463" t="s">
        <v>1519</v>
      </c>
      <c r="C32" s="1511" t="s">
        <v>4073</v>
      </c>
      <c r="D32" s="1512"/>
      <c r="E32" s="2814"/>
      <c r="F32" s="2814"/>
      <c r="G32" s="2814"/>
      <c r="H32" s="2814"/>
      <c r="I32" s="2818"/>
      <c r="J32" s="2814"/>
      <c r="K32" s="2800"/>
      <c r="L32" s="2794"/>
      <c r="M32" s="2794"/>
      <c r="N32" s="2794"/>
      <c r="O32" s="2794"/>
      <c r="P32" s="2794"/>
      <c r="Q32" s="2794"/>
      <c r="R32" s="2794"/>
      <c r="S32" s="2794"/>
      <c r="T32" s="2794"/>
      <c r="U32" s="2794"/>
    </row>
    <row r="33" spans="1:28">
      <c r="A33" s="3795"/>
      <c r="B33" s="1463" t="s">
        <v>1520</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96"/>
      <c r="B34" s="1463" t="s">
        <v>1521</v>
      </c>
      <c r="C34" s="3797"/>
      <c r="D34" s="3798"/>
      <c r="E34" s="2814"/>
      <c r="F34" s="2814"/>
      <c r="G34" s="2814"/>
      <c r="H34" s="2814"/>
      <c r="I34" s="2818"/>
      <c r="J34" s="2814"/>
      <c r="K34" s="2800"/>
      <c r="L34" s="2794"/>
      <c r="M34" s="2794"/>
      <c r="N34" s="2794"/>
      <c r="O34" s="2794"/>
      <c r="P34" s="2794"/>
      <c r="Q34" s="2794"/>
      <c r="R34" s="2794"/>
      <c r="S34" s="2794"/>
      <c r="T34" s="2794"/>
      <c r="U34" s="2794"/>
    </row>
    <row r="35" spans="1:28">
      <c r="A35" s="3799" t="s">
        <v>785</v>
      </c>
      <c r="B35" s="1514"/>
      <c r="C35" s="1560" t="str">
        <f>IF(B35="场地平整","——","具体情况：")</f>
        <v>具体情况：</v>
      </c>
      <c r="D35" s="3801"/>
      <c r="E35" s="3802"/>
      <c r="F35" s="3802"/>
      <c r="G35" s="3802"/>
      <c r="H35" s="3802"/>
      <c r="I35" s="3803"/>
      <c r="J35" s="2814"/>
      <c r="K35" s="2801"/>
      <c r="L35" s="2793"/>
      <c r="M35" s="2793"/>
      <c r="N35" s="2794"/>
      <c r="O35" s="2795"/>
      <c r="P35" s="2794"/>
      <c r="Q35" s="2794"/>
      <c r="R35" s="2794"/>
      <c r="S35" s="2794"/>
      <c r="T35" s="2794"/>
      <c r="U35" s="2794"/>
    </row>
    <row r="36" spans="1:28">
      <c r="A36" s="3795"/>
      <c r="B36" s="3804" t="s">
        <v>1570</v>
      </c>
      <c r="C36" s="3805"/>
      <c r="D36" s="1576"/>
      <c r="E36" s="3806"/>
      <c r="F36" s="3806"/>
      <c r="G36" s="1483" t="str">
        <f>IF(B35="场地未平整","估价结果处理","")</f>
        <v/>
      </c>
      <c r="H36" s="3807"/>
      <c r="I36" s="3807"/>
      <c r="J36" s="2814"/>
      <c r="K36" s="2801"/>
      <c r="L36" s="2793"/>
      <c r="M36" s="2793"/>
      <c r="N36" s="2794"/>
      <c r="O36" s="2795"/>
      <c r="P36" s="2794"/>
      <c r="Q36" s="2794"/>
      <c r="R36" s="2794"/>
      <c r="S36" s="2794"/>
      <c r="T36" s="2794"/>
      <c r="U36" s="2794"/>
    </row>
    <row r="37" spans="1:28" ht="28.5">
      <c r="A37" s="3795"/>
      <c r="B37" s="3784"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95"/>
      <c r="B38" s="3785"/>
      <c r="C38" s="1471" t="s">
        <v>788</v>
      </c>
      <c r="D38" s="1575">
        <f>ROUNDDOWN(MIN(('数据-取费表'!$B$2-D37)/365,D34),1)</f>
        <v>123.3</v>
      </c>
      <c r="E38" s="1519" t="s">
        <v>789</v>
      </c>
      <c r="F38" s="2814"/>
      <c r="G38" s="2814"/>
      <c r="H38" s="2814"/>
      <c r="I38" s="2818"/>
      <c r="J38" s="2814"/>
      <c r="K38" s="2801"/>
      <c r="L38" s="2794"/>
      <c r="M38" s="2794"/>
      <c r="N38" s="2794"/>
      <c r="O38" s="2794"/>
      <c r="P38" s="2794"/>
      <c r="Q38" s="2794"/>
      <c r="R38" s="2794"/>
      <c r="S38" s="2794"/>
      <c r="T38" s="2794"/>
      <c r="U38" s="2794"/>
    </row>
    <row r="39" spans="1:28">
      <c r="A39" s="3796"/>
      <c r="B39" s="3786"/>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1493</v>
      </c>
      <c r="B40" s="1484"/>
      <c r="C40" s="1484"/>
      <c r="D40" s="1484"/>
      <c r="E40" s="1484"/>
      <c r="F40" s="1484"/>
      <c r="G40" s="1484"/>
      <c r="H40" s="1484"/>
      <c r="I40" s="2818"/>
      <c r="J40" s="2814"/>
      <c r="K40" s="2762">
        <f>COUNTIF(B40:H40,"——")</f>
        <v>0</v>
      </c>
      <c r="L40" s="1492" t="s">
        <v>1494</v>
      </c>
      <c r="M40" s="1489" t="s">
        <v>1495</v>
      </c>
      <c r="N40" s="1489" t="s">
        <v>1496</v>
      </c>
      <c r="O40" s="1489" t="s">
        <v>1497</v>
      </c>
      <c r="P40" s="1489" t="s">
        <v>1498</v>
      </c>
      <c r="Q40" s="1489" t="s">
        <v>1499</v>
      </c>
      <c r="R40" s="1489" t="s">
        <v>1500</v>
      </c>
      <c r="S40" s="3767" t="s">
        <v>1501</v>
      </c>
      <c r="T40" s="1523" t="str">
        <f>NUMBERSTRING(7-K40,1)&amp;"通"</f>
        <v>七通</v>
      </c>
      <c r="U40" s="2794"/>
    </row>
    <row r="41" spans="1:28">
      <c r="A41" s="1465"/>
      <c r="B41" s="3800" t="s">
        <v>1250</v>
      </c>
      <c r="C41" s="3800"/>
      <c r="D41" s="3800"/>
      <c r="E41" s="3800"/>
      <c r="F41" s="1524" t="str">
        <f>C10</f>
        <v>重庆市</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67"/>
      <c r="T41" s="1525" t="str">
        <f>IF(T40="一通",L41,IF(T40="二通",M41,IF(T40="三通",N41,IF(T40="四通",O41,IF(T40="五通",P41,IF(T40="六通",Q41,R41))))))</f>
        <v>、、、、、、</v>
      </c>
      <c r="U41" s="2794"/>
    </row>
    <row r="42" spans="1:28">
      <c r="A42" s="1527"/>
      <c r="B42" s="1553" t="s">
        <v>1422</v>
      </c>
      <c r="C42" s="1553" t="s">
        <v>1423</v>
      </c>
      <c r="D42" s="1553" t="s">
        <v>1424</v>
      </c>
      <c r="E42" s="3280" t="s">
        <v>2740</v>
      </c>
      <c r="F42" s="3280" t="s">
        <v>2741</v>
      </c>
      <c r="G42" s="2814"/>
      <c r="H42" s="2814"/>
      <c r="I42" s="2818"/>
      <c r="J42" s="2814"/>
      <c r="K42" s="2797"/>
      <c r="L42" s="2793"/>
      <c r="M42" s="2793"/>
      <c r="N42" s="2794"/>
      <c r="O42" s="2795"/>
      <c r="P42" s="2794"/>
      <c r="Q42" s="2794"/>
      <c r="R42" s="2794"/>
      <c r="S42" s="2794"/>
      <c r="T42" s="2794"/>
      <c r="U42" s="2794"/>
    </row>
    <row r="43" spans="1:28">
      <c r="A43" s="2765" t="s">
        <v>1235</v>
      </c>
      <c r="B43" s="1529"/>
      <c r="C43" s="1529"/>
      <c r="D43" s="1529"/>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2160</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1522</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1523</v>
      </c>
      <c r="B48" s="1482" t="s">
        <v>1524</v>
      </c>
      <c r="C48" s="1482" t="s">
        <v>1525</v>
      </c>
      <c r="D48" s="1482" t="s">
        <v>1526</v>
      </c>
      <c r="E48" s="1482" t="s">
        <v>1527</v>
      </c>
      <c r="F48" s="1482" t="s">
        <v>1528</v>
      </c>
      <c r="G48" s="1482" t="s">
        <v>1529</v>
      </c>
      <c r="H48" s="1482" t="s">
        <v>1530</v>
      </c>
      <c r="I48" s="1482" t="s">
        <v>1531</v>
      </c>
      <c r="J48" s="1559" t="s">
        <v>1532</v>
      </c>
      <c r="K48" s="2807" t="s">
        <v>1533</v>
      </c>
      <c r="L48" s="2807" t="s">
        <v>1534</v>
      </c>
      <c r="M48" s="2807" t="s">
        <v>1535</v>
      </c>
      <c r="N48" s="2808" t="s">
        <v>1536</v>
      </c>
      <c r="O48" s="2808" t="s">
        <v>1537</v>
      </c>
      <c r="P48" s="2808" t="s">
        <v>1538</v>
      </c>
      <c r="Q48" s="2799" t="s">
        <v>1539</v>
      </c>
      <c r="R48" s="2799" t="s">
        <v>1540</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3" sqref="K2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0"/>
      <c r="E2" s="964"/>
      <c r="F2" s="40"/>
      <c r="G2" s="1090"/>
      <c r="H2" s="1090"/>
      <c r="I2" s="1090"/>
      <c r="J2" s="1090"/>
      <c r="K2" s="1090"/>
      <c r="L2" s="1090"/>
      <c r="M2" s="1090"/>
      <c r="N2" s="1090"/>
      <c r="O2" s="1090"/>
      <c r="P2" s="1090"/>
      <c r="Q2" s="1090"/>
      <c r="R2" s="1090"/>
      <c r="S2" s="1090"/>
      <c r="T2" s="1090"/>
      <c r="U2" s="1090"/>
      <c r="V2" s="1090"/>
      <c r="W2" s="1090"/>
      <c r="X2" s="1090"/>
      <c r="Y2" s="1090"/>
      <c r="Z2" s="1090"/>
      <c r="AA2" s="1090"/>
      <c r="AB2" s="1090"/>
      <c r="AC2" s="1090"/>
      <c r="AD2" s="1090"/>
      <c r="AE2" s="1090"/>
      <c r="AF2" s="1090"/>
      <c r="AG2" s="1090"/>
      <c r="AH2" s="1090"/>
      <c r="AI2" s="1090"/>
      <c r="AJ2" s="1090"/>
      <c r="AK2" s="1090"/>
      <c r="AL2" s="1090"/>
      <c r="AM2" s="1090"/>
      <c r="AN2" s="1090"/>
      <c r="AO2" s="1090"/>
      <c r="AP2" s="1090"/>
      <c r="AQ2" s="1090"/>
      <c r="AR2" s="1090"/>
      <c r="AS2" s="1090"/>
      <c r="AT2" s="1090"/>
      <c r="AU2" s="1090"/>
      <c r="AV2" s="1090"/>
      <c r="AW2" s="1090"/>
      <c r="AX2" s="1090"/>
      <c r="AY2" s="18" t="s">
        <v>133</v>
      </c>
      <c r="AZ2" s="2055" t="s">
        <v>1688</v>
      </c>
      <c r="BA2" s="2056" t="s">
        <v>1687</v>
      </c>
      <c r="BB2" s="1090"/>
      <c r="BC2" s="1090"/>
      <c r="BD2" s="1090"/>
      <c r="BE2" s="1090"/>
      <c r="BF2" s="1090"/>
      <c r="BG2" s="1090"/>
      <c r="BH2" s="1090"/>
      <c r="BI2" s="1090"/>
      <c r="BJ2" s="1090"/>
      <c r="BK2" s="1090"/>
      <c r="BL2" s="1090"/>
      <c r="BM2" s="1090"/>
      <c r="BN2" s="1090"/>
      <c r="BO2" s="1090"/>
      <c r="BP2" s="1090"/>
      <c r="BQ2" s="1090"/>
      <c r="BR2" s="1090"/>
      <c r="BS2" s="1090"/>
      <c r="BT2" s="1090"/>
    </row>
    <row r="3" spans="1:72" s="16" customFormat="1" ht="12.75">
      <c r="A3" s="19">
        <f>项目汇总!B34</f>
        <v>69782.5</v>
      </c>
      <c r="B3" s="20">
        <f>IF(C3="否",G5-AT5,G5)</f>
        <v>138313.61999999997</v>
      </c>
      <c r="C3" s="21"/>
      <c r="D3" s="1090"/>
      <c r="E3" s="1090"/>
      <c r="F3" s="1090"/>
      <c r="G3" s="1090"/>
      <c r="H3" s="1090"/>
      <c r="I3" s="1090"/>
      <c r="J3" s="1090"/>
      <c r="K3" s="1090"/>
      <c r="L3" s="1090"/>
      <c r="M3" s="1090"/>
      <c r="N3" s="1090"/>
      <c r="O3" s="1090"/>
      <c r="P3" s="1090"/>
      <c r="Q3" s="1090"/>
      <c r="R3" s="1090"/>
      <c r="S3" s="1090"/>
      <c r="T3" s="1090"/>
      <c r="U3" s="1090"/>
      <c r="V3" s="1090"/>
      <c r="W3" s="1090"/>
      <c r="X3" s="1090"/>
      <c r="Y3" s="1090"/>
      <c r="Z3" s="1090"/>
      <c r="AA3" s="1090"/>
      <c r="AB3" s="1090"/>
      <c r="AC3" s="1090"/>
      <c r="AD3" s="1090"/>
      <c r="AE3" s="1090"/>
      <c r="AF3" s="1090"/>
      <c r="AG3" s="1090"/>
      <c r="AH3" s="1090"/>
      <c r="AI3" s="1090"/>
      <c r="AJ3" s="1090"/>
      <c r="AK3" s="1090"/>
      <c r="AL3" s="1090"/>
      <c r="AM3" s="1090"/>
      <c r="AN3" s="1090"/>
      <c r="AO3" s="1090"/>
      <c r="AP3" s="1090"/>
      <c r="AQ3" s="1090"/>
      <c r="AR3" s="1090"/>
      <c r="AS3" s="1090"/>
      <c r="AT3" s="1090"/>
      <c r="AU3" s="1090"/>
      <c r="AV3" s="1090"/>
      <c r="AW3" s="1090"/>
      <c r="AX3" s="1090"/>
      <c r="AY3" s="22"/>
      <c r="AZ3" s="10"/>
      <c r="BA3" s="2057"/>
      <c r="BB3" s="1090"/>
      <c r="BC3" s="1090"/>
      <c r="BD3" s="1090"/>
      <c r="BE3" s="1090"/>
      <c r="BF3" s="1090"/>
      <c r="BG3" s="1090"/>
      <c r="BH3" s="1090"/>
      <c r="BI3" s="1090"/>
      <c r="BJ3" s="1090"/>
      <c r="BK3" s="1090"/>
      <c r="BL3" s="1090"/>
      <c r="BM3" s="1090"/>
      <c r="BN3" s="1090"/>
      <c r="BO3" s="1090"/>
      <c r="BP3" s="1090"/>
      <c r="BQ3" s="1090"/>
      <c r="BR3" s="1090"/>
      <c r="BS3" s="1090"/>
      <c r="BT3" s="1090"/>
    </row>
    <row r="4" spans="1:72" s="23" customFormat="1" ht="13.5" thickBot="1">
      <c r="A4" s="1091"/>
      <c r="B4" s="1092"/>
      <c r="C4" s="1093"/>
      <c r="D4" s="1090"/>
      <c r="E4" s="1090"/>
      <c r="F4" s="1090"/>
      <c r="G4" s="1090"/>
      <c r="H4" s="1090"/>
      <c r="I4" s="1090"/>
      <c r="J4" s="1090"/>
      <c r="K4" s="1090"/>
      <c r="L4" s="1090"/>
      <c r="M4" s="1090"/>
      <c r="N4" s="1090"/>
      <c r="O4" s="1090"/>
      <c r="P4" s="1090"/>
      <c r="Q4" s="1090"/>
      <c r="R4" s="1090"/>
      <c r="S4" s="1090"/>
      <c r="T4" s="1090"/>
      <c r="U4" s="1090"/>
      <c r="V4" s="1090"/>
      <c r="W4" s="1090"/>
      <c r="X4" s="1090"/>
      <c r="Y4" s="1090"/>
      <c r="Z4" s="1090"/>
      <c r="AA4" s="1090"/>
      <c r="AB4" s="1090"/>
      <c r="AC4" s="1090"/>
      <c r="AD4" s="1090"/>
      <c r="AE4" s="1090"/>
      <c r="AF4" s="1090"/>
      <c r="AG4" s="1090"/>
      <c r="AH4" s="1090"/>
      <c r="AI4" s="1090"/>
      <c r="AJ4" s="1090"/>
      <c r="AK4" s="1090"/>
      <c r="AL4" s="1090"/>
      <c r="AM4" s="1090"/>
      <c r="AN4" s="1090"/>
      <c r="AO4" s="1090"/>
      <c r="AP4" s="1090"/>
      <c r="AQ4" s="1090"/>
      <c r="AR4" s="1090"/>
      <c r="AS4" s="1090"/>
      <c r="AT4" s="1090"/>
      <c r="AU4" s="1090"/>
      <c r="AV4" s="1090"/>
      <c r="AW4" s="1090"/>
      <c r="AX4" s="1090"/>
      <c r="AY4" s="1090"/>
      <c r="AZ4" s="1090"/>
      <c r="BA4" s="1094"/>
      <c r="BB4" s="1090"/>
      <c r="BC4" s="1090"/>
      <c r="BD4" s="1090"/>
      <c r="BE4" s="1090"/>
      <c r="BF4" s="1090"/>
      <c r="BG4" s="1090"/>
      <c r="BH4" s="1090"/>
      <c r="BI4" s="1090"/>
      <c r="BJ4" s="1090"/>
      <c r="BK4" s="1090"/>
      <c r="BL4" s="1090"/>
      <c r="BM4" s="1090"/>
      <c r="BN4" s="1090"/>
      <c r="BO4" s="1090"/>
      <c r="BP4" s="1090"/>
      <c r="BQ4" s="1090"/>
      <c r="BR4" s="1090"/>
      <c r="BS4" s="1090"/>
      <c r="BT4" s="1090"/>
    </row>
    <row r="5" spans="1:72" s="16" customFormat="1" ht="12.75">
      <c r="A5" s="24" t="s">
        <v>134</v>
      </c>
      <c r="B5" s="950"/>
      <c r="C5" s="950"/>
      <c r="D5" s="957"/>
      <c r="E5" s="25" t="s">
        <v>0</v>
      </c>
      <c r="F5" s="25">
        <f>SUM(F13:F572)</f>
        <v>0</v>
      </c>
      <c r="G5" s="25">
        <f>SUM(G13:G572)</f>
        <v>138313.61999999997</v>
      </c>
      <c r="H5" s="25">
        <f t="shared" ref="H5:AT5" si="0">SUM(H13:H641)</f>
        <v>138091.21999999997</v>
      </c>
      <c r="I5" s="25">
        <f t="shared" si="0"/>
        <v>99680</v>
      </c>
      <c r="J5" s="25">
        <f t="shared" si="0"/>
        <v>0</v>
      </c>
      <c r="K5" s="25">
        <f t="shared" si="0"/>
        <v>763.86999999996601</v>
      </c>
      <c r="L5" s="25">
        <f t="shared" si="0"/>
        <v>0</v>
      </c>
      <c r="M5" s="25">
        <f t="shared" si="0"/>
        <v>37647.35</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222.4</v>
      </c>
      <c r="AD5" s="25">
        <f t="shared" si="0"/>
        <v>222.4</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49"/>
      <c r="AV5" s="24" t="s">
        <v>134</v>
      </c>
      <c r="AW5" s="950"/>
      <c r="AX5" s="950"/>
      <c r="AY5" s="26" t="s">
        <v>2</v>
      </c>
      <c r="AZ5" s="27">
        <f t="shared" ref="AZ5:BT5" si="1">SUM(AZ13:AZ641)</f>
        <v>138313.61999999997</v>
      </c>
      <c r="BA5" s="27">
        <f t="shared" si="1"/>
        <v>138091.21999999997</v>
      </c>
      <c r="BB5" s="27">
        <f t="shared" si="1"/>
        <v>99680</v>
      </c>
      <c r="BC5" s="27">
        <f t="shared" si="1"/>
        <v>763.86999999996601</v>
      </c>
      <c r="BD5" s="27">
        <f t="shared" si="1"/>
        <v>37647.35</v>
      </c>
      <c r="BE5" s="27">
        <f t="shared" si="1"/>
        <v>0</v>
      </c>
      <c r="BF5" s="27">
        <f t="shared" si="1"/>
        <v>0</v>
      </c>
      <c r="BG5" s="27">
        <f t="shared" si="1"/>
        <v>0</v>
      </c>
      <c r="BH5" s="27">
        <f t="shared" si="1"/>
        <v>0</v>
      </c>
      <c r="BI5" s="27">
        <f t="shared" si="1"/>
        <v>0</v>
      </c>
      <c r="BJ5" s="27">
        <f t="shared" si="1"/>
        <v>0</v>
      </c>
      <c r="BK5" s="27">
        <f t="shared" si="1"/>
        <v>0</v>
      </c>
      <c r="BL5" s="27">
        <f t="shared" si="1"/>
        <v>222.4</v>
      </c>
      <c r="BM5" s="27">
        <f t="shared" si="1"/>
        <v>222.4</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69782.5</v>
      </c>
      <c r="F6" s="25" t="s">
        <v>0</v>
      </c>
      <c r="G6" s="25" t="s">
        <v>1</v>
      </c>
      <c r="H6" s="31">
        <f>SUMIF(I$12:AB$12,"总值",I6:AB6)</f>
        <v>69670.289999999994</v>
      </c>
      <c r="I6" s="25">
        <f t="shared" ref="I6:AB6" si="2">ROUND($A$3*I5/$B$3,2)</f>
        <v>50290.92</v>
      </c>
      <c r="J6" s="25">
        <f t="shared" si="2"/>
        <v>0</v>
      </c>
      <c r="K6" s="25">
        <f t="shared" si="2"/>
        <v>385.39</v>
      </c>
      <c r="L6" s="25">
        <f t="shared" si="2"/>
        <v>0</v>
      </c>
      <c r="M6" s="25">
        <f t="shared" si="2"/>
        <v>18993.98</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112.21</v>
      </c>
      <c r="AD6" s="25">
        <f t="shared" ref="AD6:AS6" si="3">ROUND($A$3*AD5/$B$3,2)</f>
        <v>112.21</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69782.5</v>
      </c>
      <c r="AZ6" s="25" t="s">
        <v>2</v>
      </c>
      <c r="BA6" s="25">
        <f>ROUND($AY$6*BA5/$AZ$5,2)</f>
        <v>69670.289999999994</v>
      </c>
      <c r="BB6" s="25">
        <f>ROUND($AY$6*BB5/$AZ$5,2)</f>
        <v>50290.92</v>
      </c>
      <c r="BC6" s="25">
        <f t="shared" ref="BC6:BH6" si="4">ROUND($AY$6*BC5/$AZ$5,2)</f>
        <v>385.39</v>
      </c>
      <c r="BD6" s="25">
        <f t="shared" si="4"/>
        <v>18993.98</v>
      </c>
      <c r="BE6" s="25">
        <f t="shared" si="4"/>
        <v>0</v>
      </c>
      <c r="BF6" s="25">
        <f t="shared" si="4"/>
        <v>0</v>
      </c>
      <c r="BG6" s="25">
        <f t="shared" si="4"/>
        <v>0</v>
      </c>
      <c r="BH6" s="25">
        <f t="shared" si="4"/>
        <v>0</v>
      </c>
      <c r="BI6" s="25">
        <f t="shared" ref="BI6:BT6" si="5">ROUND($AY$6*BI5/$AZ$5,2)</f>
        <v>0</v>
      </c>
      <c r="BJ6" s="25">
        <f t="shared" si="5"/>
        <v>0</v>
      </c>
      <c r="BK6" s="25">
        <f t="shared" si="5"/>
        <v>0</v>
      </c>
      <c r="BL6" s="25">
        <f t="shared" si="5"/>
        <v>112.21</v>
      </c>
      <c r="BM6" s="25">
        <f t="shared" si="5"/>
        <v>112.21</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7"/>
      <c r="AU7" s="38" t="s">
        <v>143</v>
      </c>
      <c r="AV7" s="39" t="s">
        <v>144</v>
      </c>
      <c r="AW7" s="40" t="s">
        <v>145</v>
      </c>
      <c r="AX7" s="39" t="s">
        <v>146</v>
      </c>
      <c r="AY7" s="950"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2"/>
      <c r="K8" s="962"/>
      <c r="L8" s="962"/>
      <c r="M8" s="962"/>
      <c r="N8" s="962"/>
      <c r="O8" s="962"/>
      <c r="P8" s="962"/>
      <c r="Q8" s="962"/>
      <c r="R8" s="962"/>
      <c r="S8" s="962"/>
      <c r="T8" s="962"/>
      <c r="U8" s="962"/>
      <c r="V8" s="47"/>
      <c r="W8" s="962"/>
      <c r="X8" s="962"/>
      <c r="Y8" s="962"/>
      <c r="Z8" s="962"/>
      <c r="AA8" s="47"/>
      <c r="AB8" s="48"/>
      <c r="AC8" s="49" t="s">
        <v>150</v>
      </c>
      <c r="AD8" s="50"/>
      <c r="AE8" s="41"/>
      <c r="AF8" s="962"/>
      <c r="AG8" s="962"/>
      <c r="AH8" s="962"/>
      <c r="AI8" s="962"/>
      <c r="AJ8" s="962"/>
      <c r="AK8" s="962"/>
      <c r="AL8" s="962"/>
      <c r="AM8" s="962"/>
      <c r="AN8" s="962"/>
      <c r="AO8" s="962"/>
      <c r="AP8" s="962"/>
      <c r="AQ8" s="962"/>
      <c r="AR8" s="962"/>
      <c r="AS8" s="2013"/>
      <c r="AT8" s="2044" t="s">
        <v>793</v>
      </c>
      <c r="AU8" s="43" t="s">
        <v>151</v>
      </c>
      <c r="AV8" s="53"/>
      <c r="AW8" s="964"/>
      <c r="AX8" s="53"/>
      <c r="AY8" s="40" t="s">
        <v>152</v>
      </c>
      <c r="AZ8" s="961" t="s">
        <v>153</v>
      </c>
      <c r="BA8" s="962"/>
      <c r="BB8" s="962"/>
      <c r="BC8" s="962"/>
      <c r="BD8" s="962"/>
      <c r="BE8" s="962"/>
      <c r="BF8" s="962"/>
      <c r="BG8" s="962"/>
      <c r="BH8" s="962"/>
      <c r="BI8" s="962"/>
      <c r="BJ8" s="962"/>
      <c r="BK8" s="962"/>
      <c r="BL8" s="962"/>
      <c r="BM8" s="962"/>
      <c r="BN8" s="962"/>
      <c r="BO8" s="962"/>
      <c r="BP8" s="962"/>
      <c r="BQ8" s="962"/>
      <c r="BR8" s="962"/>
      <c r="BS8" s="962"/>
      <c r="BT8" s="54"/>
    </row>
    <row r="9" spans="1:72" s="55" customFormat="1" ht="12.75">
      <c r="A9" s="43"/>
      <c r="B9" s="43"/>
      <c r="C9" s="43"/>
      <c r="D9" s="43"/>
      <c r="E9" s="43"/>
      <c r="F9" s="43"/>
      <c r="G9" s="53"/>
      <c r="H9" s="56" t="s">
        <v>154</v>
      </c>
      <c r="I9" s="2489" t="s">
        <v>4000</v>
      </c>
      <c r="J9" s="49"/>
      <c r="K9" s="2489" t="s">
        <v>4000</v>
      </c>
      <c r="L9" s="49"/>
      <c r="M9" s="2489" t="s">
        <v>4001</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4" t="s">
        <v>157</v>
      </c>
      <c r="AQ9" s="1086"/>
      <c r="AR9" s="1084" t="s">
        <v>158</v>
      </c>
      <c r="AS9" s="2045"/>
      <c r="AT9" s="43"/>
      <c r="AU9" s="43" t="s">
        <v>160</v>
      </c>
      <c r="AV9" s="53"/>
      <c r="AW9" s="964"/>
      <c r="AX9" s="53"/>
      <c r="AY9" s="60"/>
      <c r="AZ9" s="60" t="s">
        <v>161</v>
      </c>
      <c r="BA9" s="61" t="s">
        <v>162</v>
      </c>
      <c r="BB9" s="62"/>
      <c r="BC9" s="956"/>
      <c r="BD9" s="956"/>
      <c r="BE9" s="956"/>
      <c r="BF9" s="956"/>
      <c r="BG9" s="956"/>
      <c r="BH9" s="956"/>
      <c r="BI9" s="956"/>
      <c r="BJ9" s="956"/>
      <c r="BK9" s="63"/>
      <c r="BL9" s="24" t="s">
        <v>163</v>
      </c>
      <c r="BM9" s="962"/>
      <c r="BN9" s="46"/>
      <c r="BO9" s="962"/>
      <c r="BP9" s="962"/>
      <c r="BQ9" s="962"/>
      <c r="BR9" s="962"/>
      <c r="BS9" s="962"/>
      <c r="BT9" s="54"/>
    </row>
    <row r="10" spans="1:72" s="55" customFormat="1" ht="12.75">
      <c r="A10" s="43"/>
      <c r="B10" s="43"/>
      <c r="C10" s="43"/>
      <c r="D10" s="43"/>
      <c r="E10" s="43"/>
      <c r="F10" s="43"/>
      <c r="G10" s="53"/>
      <c r="H10" s="60"/>
      <c r="I10" s="2489" t="s">
        <v>851</v>
      </c>
      <c r="J10" s="49"/>
      <c r="K10" s="2491" t="s">
        <v>2736</v>
      </c>
      <c r="L10" s="49"/>
      <c r="M10" s="2491" t="s">
        <v>2737</v>
      </c>
      <c r="N10" s="49"/>
      <c r="O10" s="64"/>
      <c r="P10" s="49"/>
      <c r="Q10" s="64"/>
      <c r="R10" s="49"/>
      <c r="S10" s="64"/>
      <c r="T10" s="49"/>
      <c r="U10" s="64"/>
      <c r="V10" s="49"/>
      <c r="W10" s="64"/>
      <c r="X10" s="49"/>
      <c r="Y10" s="64"/>
      <c r="Z10" s="49"/>
      <c r="AA10" s="64"/>
      <c r="AB10" s="49"/>
      <c r="AC10" s="53"/>
      <c r="AD10" s="2030" t="s">
        <v>1672</v>
      </c>
      <c r="AE10" s="2052"/>
      <c r="AF10" s="2030" t="s">
        <v>1672</v>
      </c>
      <c r="AG10" s="2052"/>
      <c r="AH10" s="2030" t="s">
        <v>1673</v>
      </c>
      <c r="AI10" s="2052"/>
      <c r="AJ10" s="24" t="s">
        <v>1686</v>
      </c>
      <c r="AK10" s="2049"/>
      <c r="AL10" s="2030" t="s">
        <v>1674</v>
      </c>
      <c r="AM10" s="2031"/>
      <c r="AN10" s="24" t="s">
        <v>164</v>
      </c>
      <c r="AO10" s="59"/>
      <c r="AP10" s="1084" t="s">
        <v>165</v>
      </c>
      <c r="AQ10" s="1086"/>
      <c r="AR10" s="1084" t="s">
        <v>165</v>
      </c>
      <c r="AS10" s="1086"/>
      <c r="AT10" s="43"/>
      <c r="AU10" s="43"/>
      <c r="AV10" s="53"/>
      <c r="AW10" s="964"/>
      <c r="AX10" s="53"/>
      <c r="AY10" s="60"/>
      <c r="AZ10" s="60"/>
      <c r="BA10" s="65" t="s">
        <v>159</v>
      </c>
      <c r="BB10" s="66" t="str">
        <f>I9</f>
        <v>地上</v>
      </c>
      <c r="BC10" s="67" t="str">
        <f>K9</f>
        <v>地上</v>
      </c>
      <c r="BD10" s="67" t="str">
        <f>M9</f>
        <v>地下</v>
      </c>
      <c r="BE10" s="67">
        <f>O9</f>
        <v>0</v>
      </c>
      <c r="BF10" s="67">
        <f>Q9</f>
        <v>0</v>
      </c>
      <c r="BG10" s="67">
        <f>S9</f>
        <v>0</v>
      </c>
      <c r="BH10" s="67">
        <f>U9</f>
        <v>0</v>
      </c>
      <c r="BI10" s="67">
        <f>W9</f>
        <v>0</v>
      </c>
      <c r="BJ10" s="67">
        <f>Y9</f>
        <v>0</v>
      </c>
      <c r="BK10" s="67">
        <f>AA9</f>
        <v>0</v>
      </c>
      <c r="BL10" s="52" t="s">
        <v>159</v>
      </c>
      <c r="BM10" s="961" t="str">
        <f>AD9</f>
        <v>地上</v>
      </c>
      <c r="BN10" s="67" t="str">
        <f>AF9</f>
        <v>地下</v>
      </c>
      <c r="BO10" s="961" t="str">
        <f>AH9</f>
        <v>地上</v>
      </c>
      <c r="BP10" s="67" t="str">
        <f>AJ9</f>
        <v>地下</v>
      </c>
      <c r="BQ10" s="961" t="str">
        <f>AL9</f>
        <v>地上</v>
      </c>
      <c r="BR10" s="67" t="str">
        <f>AN9</f>
        <v>地下</v>
      </c>
      <c r="BS10" s="961" t="str">
        <f>AP9</f>
        <v>地上</v>
      </c>
      <c r="BT10" s="959" t="str">
        <f>AR9</f>
        <v>地下</v>
      </c>
    </row>
    <row r="11" spans="1:72" s="55" customFormat="1" ht="12.75">
      <c r="A11" s="43"/>
      <c r="B11" s="43"/>
      <c r="C11" s="43"/>
      <c r="D11" s="43"/>
      <c r="E11" s="43"/>
      <c r="F11" s="43"/>
      <c r="G11" s="53"/>
      <c r="H11" s="65"/>
      <c r="I11" s="2490"/>
      <c r="J11" s="69"/>
      <c r="K11" s="2490"/>
      <c r="L11" s="69"/>
      <c r="M11" s="68"/>
      <c r="N11" s="69"/>
      <c r="O11" s="68"/>
      <c r="P11" s="69"/>
      <c r="Q11" s="68"/>
      <c r="R11" s="69"/>
      <c r="S11" s="68"/>
      <c r="T11" s="69"/>
      <c r="U11" s="68"/>
      <c r="V11" s="69"/>
      <c r="W11" s="68"/>
      <c r="X11" s="69"/>
      <c r="Y11" s="68"/>
      <c r="Z11" s="69"/>
      <c r="AA11" s="68"/>
      <c r="AB11" s="69"/>
      <c r="AC11" s="53"/>
      <c r="AD11" s="2050" t="s">
        <v>1685</v>
      </c>
      <c r="AE11" s="963"/>
      <c r="AF11" s="2050" t="s">
        <v>1685</v>
      </c>
      <c r="AG11" s="963"/>
      <c r="AH11" s="2050" t="s">
        <v>1684</v>
      </c>
      <c r="AI11" s="2051"/>
      <c r="AJ11" s="2050" t="s">
        <v>1684</v>
      </c>
      <c r="AK11" s="2049"/>
      <c r="AL11" s="961"/>
      <c r="AM11" s="963"/>
      <c r="AN11" s="961"/>
      <c r="AO11" s="963"/>
      <c r="AP11" s="1085"/>
      <c r="AQ11" s="1087"/>
      <c r="AR11" s="1085"/>
      <c r="AS11" s="1087"/>
      <c r="AT11" s="964"/>
      <c r="AU11" s="43"/>
      <c r="AV11" s="53"/>
      <c r="AW11" s="964"/>
      <c r="AX11" s="53"/>
      <c r="AY11" s="60"/>
      <c r="AZ11" s="60"/>
      <c r="BA11" s="60"/>
      <c r="BB11" s="48" t="str">
        <f>I10</f>
        <v>住宅</v>
      </c>
      <c r="BC11" s="48" t="str">
        <f>K10</f>
        <v>商业</v>
      </c>
      <c r="BD11" s="48" t="str">
        <f>M10</f>
        <v>车库</v>
      </c>
      <c r="BE11" s="48">
        <f>O10</f>
        <v>0</v>
      </c>
      <c r="BF11" s="48">
        <f>Q10</f>
        <v>0</v>
      </c>
      <c r="BG11" s="48">
        <f>S10</f>
        <v>0</v>
      </c>
      <c r="BH11" s="48">
        <f>U10</f>
        <v>0</v>
      </c>
      <c r="BI11" s="48">
        <f>W10</f>
        <v>0</v>
      </c>
      <c r="BJ11" s="48">
        <f>Y10</f>
        <v>0</v>
      </c>
      <c r="BK11" s="48">
        <f>AA10</f>
        <v>0</v>
      </c>
      <c r="BL11" s="53"/>
      <c r="BM11" s="961" t="str">
        <f>AD10</f>
        <v>公共配套设施</v>
      </c>
      <c r="BN11" s="961" t="str">
        <f>AF10</f>
        <v>公共配套设施</v>
      </c>
      <c r="BO11" s="51" t="str">
        <f>AH10</f>
        <v>物业管理用房</v>
      </c>
      <c r="BP11" s="51" t="str">
        <f>AJ10</f>
        <v>物业管理用房</v>
      </c>
      <c r="BQ11" s="51" t="str">
        <f>AL10</f>
        <v>设备及其他</v>
      </c>
      <c r="BR11" s="51" t="str">
        <f>AN10</f>
        <v>设备及其他</v>
      </c>
      <c r="BS11" s="52" t="str">
        <f>AP10</f>
        <v>未注明</v>
      </c>
      <c r="BT11" s="958" t="str">
        <f>AR10</f>
        <v>未注明</v>
      </c>
    </row>
    <row r="12" spans="1:72" s="16" customFormat="1" ht="12.75">
      <c r="A12" s="70"/>
      <c r="B12" s="70"/>
      <c r="C12" s="70"/>
      <c r="D12" s="70"/>
      <c r="E12" s="70"/>
      <c r="F12" s="70"/>
      <c r="G12" s="71"/>
      <c r="H12" s="72"/>
      <c r="I12" s="957"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9" t="s">
        <v>167</v>
      </c>
      <c r="W12" s="15" t="s">
        <v>166</v>
      </c>
      <c r="X12" s="15" t="s">
        <v>167</v>
      </c>
      <c r="Y12" s="15" t="s">
        <v>166</v>
      </c>
      <c r="Z12" s="15" t="s">
        <v>167</v>
      </c>
      <c r="AA12" s="15" t="s">
        <v>166</v>
      </c>
      <c r="AB12" s="15" t="s">
        <v>167</v>
      </c>
      <c r="AC12" s="73"/>
      <c r="AD12" s="957" t="s">
        <v>166</v>
      </c>
      <c r="AE12" s="15" t="s">
        <v>167</v>
      </c>
      <c r="AF12" s="15" t="s">
        <v>166</v>
      </c>
      <c r="AG12" s="15" t="s">
        <v>167</v>
      </c>
      <c r="AH12" s="15" t="s">
        <v>166</v>
      </c>
      <c r="AI12" s="15" t="s">
        <v>167</v>
      </c>
      <c r="AJ12" s="15" t="s">
        <v>166</v>
      </c>
      <c r="AK12" s="15" t="s">
        <v>167</v>
      </c>
      <c r="AL12" s="15" t="s">
        <v>166</v>
      </c>
      <c r="AM12" s="15" t="s">
        <v>167</v>
      </c>
      <c r="AN12" s="15" t="s">
        <v>166</v>
      </c>
      <c r="AO12" s="15" t="s">
        <v>167</v>
      </c>
      <c r="AP12" s="1083" t="s">
        <v>166</v>
      </c>
      <c r="AQ12" s="1083" t="s">
        <v>167</v>
      </c>
      <c r="AR12" s="1089" t="s">
        <v>166</v>
      </c>
      <c r="AS12" s="1088"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1" t="str">
        <f>AD11</f>
        <v>（住宅）</v>
      </c>
      <c r="BN12" s="961" t="str">
        <f>AF11</f>
        <v>（住宅）</v>
      </c>
      <c r="BO12" s="51" t="str">
        <f>AH11</f>
        <v>（住宅、计出让金）</v>
      </c>
      <c r="BP12" s="51" t="str">
        <f>AJ11</f>
        <v>（住宅、计出让金）</v>
      </c>
      <c r="BQ12" s="51">
        <f>AL11</f>
        <v>0</v>
      </c>
      <c r="BR12" s="51">
        <f>AN11</f>
        <v>0</v>
      </c>
      <c r="BS12" s="52">
        <f>AP11</f>
        <v>0</v>
      </c>
      <c r="BT12" s="958">
        <f>AR11</f>
        <v>0</v>
      </c>
    </row>
    <row r="13" spans="1:72" s="16" customFormat="1" ht="12.75">
      <c r="A13" s="2485"/>
      <c r="B13" s="2485"/>
      <c r="C13" s="2485"/>
      <c r="D13" s="2486" t="s">
        <v>3936</v>
      </c>
      <c r="E13" s="25">
        <f t="shared" ref="E13:E20" si="6">IF($C$3="是",ROUND($A$3*G13/$B$3,2),ROUND($A$3*(G13-AT13)/$B$3,2))</f>
        <v>69782.5</v>
      </c>
      <c r="F13" s="78"/>
      <c r="G13" s="79">
        <f t="shared" ref="G13:G20" si="7">H13+AC13+AT13</f>
        <v>138313.61999999997</v>
      </c>
      <c r="H13" s="31">
        <f t="shared" ref="H13:H20" si="8">SUMIF(I$12:AB$12,"总值",I13:AB13)</f>
        <v>138091.21999999997</v>
      </c>
      <c r="I13" s="2488">
        <f>地块规划!F8</f>
        <v>99680</v>
      </c>
      <c r="J13" s="2488"/>
      <c r="K13" s="2488">
        <f>地块规划!F14</f>
        <v>763.86999999996601</v>
      </c>
      <c r="L13" s="2488"/>
      <c r="M13" s="2488">
        <f>ROUND(地块规划!F22,2)</f>
        <v>37647.35</v>
      </c>
      <c r="N13" s="80"/>
      <c r="O13" s="80"/>
      <c r="P13" s="80"/>
      <c r="Q13" s="80"/>
      <c r="R13" s="80"/>
      <c r="S13" s="80"/>
      <c r="T13" s="80"/>
      <c r="U13" s="80"/>
      <c r="V13" s="80"/>
      <c r="W13" s="80"/>
      <c r="X13" s="80"/>
      <c r="Y13" s="80"/>
      <c r="Z13" s="80"/>
      <c r="AA13" s="80"/>
      <c r="AB13" s="80"/>
      <c r="AC13" s="25">
        <f t="shared" ref="AC13:AC20" si="9">SUMIF(AD$12:AS$12,"总值",AD13:AS13)</f>
        <v>222.4</v>
      </c>
      <c r="AD13" s="2492">
        <f>地块规划!F16+地块规划!F17+地块规划!F18</f>
        <v>222.4</v>
      </c>
      <c r="AE13" s="2492"/>
      <c r="AF13" s="2492"/>
      <c r="AG13" s="2492"/>
      <c r="AH13" s="2492"/>
      <c r="AI13" s="2492"/>
      <c r="AJ13" s="2492"/>
      <c r="AK13" s="2492"/>
      <c r="AL13" s="2492"/>
      <c r="AM13" s="2492"/>
      <c r="AN13" s="2492"/>
      <c r="AO13" s="2492"/>
      <c r="AP13" s="2492"/>
      <c r="AQ13" s="2492"/>
      <c r="AR13" s="2492"/>
      <c r="AS13" s="2492"/>
      <c r="AT13" s="2493"/>
      <c r="AU13" s="2494"/>
      <c r="AV13" s="15">
        <f t="shared" ref="AV13:AX20" si="10">A13</f>
        <v>0</v>
      </c>
      <c r="AW13" s="15">
        <f t="shared" si="10"/>
        <v>0</v>
      </c>
      <c r="AX13" s="15">
        <f t="shared" si="10"/>
        <v>0</v>
      </c>
      <c r="AY13" s="957">
        <f t="shared" ref="AY13:AY20" si="11">ROUND($AY$6*AZ13/$AZ$5,2)</f>
        <v>69782.5</v>
      </c>
      <c r="AZ13" s="25">
        <f t="shared" ref="AZ13:AZ20" si="12">BA13+BL13</f>
        <v>138313.61999999997</v>
      </c>
      <c r="BA13" s="25">
        <f t="shared" ref="BA13:BA20" si="13">SUM(BB13:BK13)</f>
        <v>138091.21999999997</v>
      </c>
      <c r="BB13" s="25">
        <f t="shared" ref="BB13:BB20" si="14">IF($D13="是",I13-J13,0)</f>
        <v>99680</v>
      </c>
      <c r="BC13" s="25">
        <f t="shared" ref="BC13:BC20" si="15">IF($D13="是",K13-L13,0)</f>
        <v>763.86999999996601</v>
      </c>
      <c r="BD13" s="25">
        <f t="shared" ref="BD13:BD20" si="16">IF($D13="是",M13-N13,0)</f>
        <v>37647.35</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222.4</v>
      </c>
      <c r="BM13" s="25">
        <f t="shared" ref="BM13:BM20" si="25">IF($D13="是",AD13-AE13,0)</f>
        <v>222.4</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7">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7">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7">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7">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8"/>
      <c r="J18" s="87"/>
      <c r="K18" s="1248"/>
      <c r="L18" s="87"/>
      <c r="M18" s="87"/>
      <c r="N18" s="87"/>
      <c r="O18" s="87"/>
      <c r="P18" s="87"/>
      <c r="Q18" s="87"/>
      <c r="R18" s="87"/>
      <c r="S18" s="87"/>
      <c r="T18" s="87"/>
      <c r="U18" s="87"/>
      <c r="V18" s="87"/>
      <c r="W18" s="87"/>
      <c r="X18" s="87"/>
      <c r="Y18" s="87"/>
      <c r="Z18" s="87"/>
      <c r="AA18" s="87"/>
      <c r="AB18" s="87"/>
      <c r="AC18" s="83">
        <f t="shared" si="9"/>
        <v>0</v>
      </c>
      <c r="AD18" s="88"/>
      <c r="AE18" s="88"/>
      <c r="AF18" s="1248"/>
      <c r="AG18" s="88"/>
      <c r="AH18" s="88"/>
      <c r="AI18" s="88"/>
      <c r="AJ18" s="88"/>
      <c r="AK18" s="88"/>
      <c r="AL18" s="1223"/>
      <c r="AM18" s="88"/>
      <c r="AN18" s="1248"/>
      <c r="AO18" s="88"/>
      <c r="AP18" s="88"/>
      <c r="AQ18" s="88"/>
      <c r="AR18" s="88"/>
      <c r="AS18" s="88"/>
      <c r="AT18" s="89"/>
      <c r="AU18" s="90"/>
      <c r="AV18" s="953">
        <f t="shared" si="10"/>
        <v>0</v>
      </c>
      <c r="AW18" s="953">
        <f t="shared" si="10"/>
        <v>0</v>
      </c>
      <c r="AX18" s="953">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2"/>
      <c r="C19" s="1248"/>
      <c r="D19" s="2486"/>
      <c r="E19" s="83">
        <f t="shared" si="6"/>
        <v>0</v>
      </c>
      <c r="F19" s="84"/>
      <c r="G19" s="85">
        <f t="shared" si="7"/>
        <v>0</v>
      </c>
      <c r="H19" s="86">
        <f t="shared" si="8"/>
        <v>0</v>
      </c>
      <c r="I19" s="1248"/>
      <c r="J19" s="87"/>
      <c r="K19" s="1248"/>
      <c r="L19" s="87"/>
      <c r="M19" s="87"/>
      <c r="N19" s="87"/>
      <c r="O19" s="87"/>
      <c r="P19" s="87"/>
      <c r="Q19" s="87"/>
      <c r="R19" s="87"/>
      <c r="S19" s="87"/>
      <c r="T19" s="87"/>
      <c r="U19" s="87"/>
      <c r="V19" s="87"/>
      <c r="W19" s="87"/>
      <c r="X19" s="87"/>
      <c r="Y19" s="87"/>
      <c r="Z19" s="87"/>
      <c r="AA19" s="87"/>
      <c r="AB19" s="87"/>
      <c r="AC19" s="83">
        <f t="shared" si="9"/>
        <v>0</v>
      </c>
      <c r="AD19" s="88"/>
      <c r="AE19" s="88"/>
      <c r="AF19" s="1248"/>
      <c r="AG19" s="88"/>
      <c r="AH19" s="88"/>
      <c r="AI19" s="88"/>
      <c r="AJ19" s="88"/>
      <c r="AK19" s="88"/>
      <c r="AL19" s="88"/>
      <c r="AM19" s="88"/>
      <c r="AN19" s="1248"/>
      <c r="AO19" s="88"/>
      <c r="AP19" s="88"/>
      <c r="AQ19" s="88"/>
      <c r="AR19" s="88"/>
      <c r="AS19" s="88"/>
      <c r="AT19" s="89"/>
      <c r="AU19" s="90"/>
      <c r="AV19" s="953">
        <f t="shared" si="10"/>
        <v>0</v>
      </c>
      <c r="AW19" s="953">
        <f t="shared" si="10"/>
        <v>0</v>
      </c>
      <c r="AX19" s="953">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2"/>
      <c r="C20" s="1248"/>
      <c r="D20" s="2486"/>
      <c r="E20" s="83">
        <f t="shared" si="6"/>
        <v>0</v>
      </c>
      <c r="F20" s="84"/>
      <c r="G20" s="85">
        <f t="shared" si="7"/>
        <v>0</v>
      </c>
      <c r="H20" s="86">
        <f t="shared" si="8"/>
        <v>0</v>
      </c>
      <c r="I20" s="1248"/>
      <c r="J20" s="87"/>
      <c r="K20" s="1248"/>
      <c r="L20" s="87"/>
      <c r="M20" s="87"/>
      <c r="N20" s="87"/>
      <c r="O20" s="87"/>
      <c r="P20" s="87"/>
      <c r="Q20" s="87"/>
      <c r="R20" s="87"/>
      <c r="S20" s="87"/>
      <c r="T20" s="87"/>
      <c r="U20" s="87"/>
      <c r="V20" s="87"/>
      <c r="W20" s="87"/>
      <c r="X20" s="87"/>
      <c r="Y20" s="87"/>
      <c r="Z20" s="87"/>
      <c r="AA20" s="87"/>
      <c r="AB20" s="87"/>
      <c r="AC20" s="83">
        <f t="shared" si="9"/>
        <v>0</v>
      </c>
      <c r="AD20" s="88"/>
      <c r="AE20" s="88"/>
      <c r="AF20" s="1248"/>
      <c r="AG20" s="88"/>
      <c r="AH20" s="88"/>
      <c r="AI20" s="88"/>
      <c r="AJ20" s="88"/>
      <c r="AK20" s="88"/>
      <c r="AL20" s="88"/>
      <c r="AM20" s="88"/>
      <c r="AN20" s="1248"/>
      <c r="AO20" s="88"/>
      <c r="AP20" s="88"/>
      <c r="AQ20" s="88"/>
      <c r="AR20" s="88"/>
      <c r="AS20" s="88"/>
      <c r="AT20" s="89"/>
      <c r="AU20" s="90"/>
      <c r="AV20" s="953">
        <f t="shared" si="10"/>
        <v>0</v>
      </c>
      <c r="AW20" s="953">
        <f t="shared" si="10"/>
        <v>0</v>
      </c>
      <c r="AX20" s="953">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7"/>
      <c r="C21" s="1248"/>
      <c r="D21" s="2486"/>
      <c r="E21" s="83">
        <f t="shared" ref="E21:E112" si="33">IF($C$3="是",ROUND($A$3*G21/$B$3,2),ROUND($A$3*(G21-AT21)/$B$3,2))</f>
        <v>0</v>
      </c>
      <c r="F21" s="84"/>
      <c r="G21" s="85">
        <f t="shared" ref="G21:G109" si="34">H21+AC21+AT21</f>
        <v>0</v>
      </c>
      <c r="H21" s="86">
        <f t="shared" ref="H21:H109" si="35">SUMIF(I$12:AB$12,"总值",I21:AB21)</f>
        <v>0</v>
      </c>
      <c r="I21" s="1250"/>
      <c r="J21" s="87"/>
      <c r="K21" s="1250"/>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1"/>
      <c r="AG21" s="88"/>
      <c r="AH21" s="88"/>
      <c r="AI21" s="88"/>
      <c r="AJ21" s="88"/>
      <c r="AK21" s="88"/>
      <c r="AL21" s="88"/>
      <c r="AM21" s="88"/>
      <c r="AN21" s="1223"/>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7"/>
      <c r="C22" s="1248"/>
      <c r="D22" s="2486"/>
      <c r="E22" s="83">
        <f t="shared" si="33"/>
        <v>0</v>
      </c>
      <c r="F22" s="84"/>
      <c r="G22" s="85">
        <f t="shared" si="34"/>
        <v>0</v>
      </c>
      <c r="H22" s="86">
        <f t="shared" si="35"/>
        <v>0</v>
      </c>
      <c r="I22" s="1250"/>
      <c r="J22" s="87"/>
      <c r="K22" s="1250"/>
      <c r="L22" s="87"/>
      <c r="M22" s="1223"/>
      <c r="N22" s="87"/>
      <c r="O22" s="87"/>
      <c r="P22" s="87"/>
      <c r="Q22" s="87"/>
      <c r="R22" s="87"/>
      <c r="S22" s="87"/>
      <c r="T22" s="87"/>
      <c r="U22" s="87"/>
      <c r="V22" s="87"/>
      <c r="W22" s="87"/>
      <c r="X22" s="87"/>
      <c r="Y22" s="87"/>
      <c r="Z22" s="87"/>
      <c r="AA22" s="87"/>
      <c r="AB22" s="87"/>
      <c r="AC22" s="83">
        <f t="shared" si="36"/>
        <v>0</v>
      </c>
      <c r="AD22" s="1223"/>
      <c r="AE22" s="88"/>
      <c r="AF22" s="1251"/>
      <c r="AG22" s="88"/>
      <c r="AH22" s="88"/>
      <c r="AI22" s="88"/>
      <c r="AJ22" s="88"/>
      <c r="AK22" s="88"/>
      <c r="AL22" s="1223"/>
      <c r="AM22" s="88"/>
      <c r="AN22" s="1223"/>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7"/>
      <c r="C23" s="1248"/>
      <c r="D23" s="2486"/>
      <c r="E23" s="83">
        <f t="shared" si="33"/>
        <v>0</v>
      </c>
      <c r="F23" s="84"/>
      <c r="G23" s="85">
        <f t="shared" si="34"/>
        <v>0</v>
      </c>
      <c r="H23" s="86">
        <f t="shared" si="35"/>
        <v>0</v>
      </c>
      <c r="I23" s="1250"/>
      <c r="J23" s="87"/>
      <c r="K23" s="1250"/>
      <c r="L23" s="87"/>
      <c r="M23" s="1223"/>
      <c r="N23" s="87"/>
      <c r="O23" s="87"/>
      <c r="P23" s="87"/>
      <c r="Q23" s="87"/>
      <c r="R23" s="87"/>
      <c r="S23" s="87"/>
      <c r="T23" s="87"/>
      <c r="U23" s="87"/>
      <c r="V23" s="87"/>
      <c r="W23" s="87"/>
      <c r="X23" s="87"/>
      <c r="Y23" s="87"/>
      <c r="Z23" s="87"/>
      <c r="AA23" s="87"/>
      <c r="AB23" s="87"/>
      <c r="AC23" s="83">
        <f t="shared" si="36"/>
        <v>0</v>
      </c>
      <c r="AD23" s="88"/>
      <c r="AE23" s="88"/>
      <c r="AF23" s="1251"/>
      <c r="AG23" s="88"/>
      <c r="AH23" s="88"/>
      <c r="AI23" s="88"/>
      <c r="AJ23" s="88"/>
      <c r="AK23" s="88"/>
      <c r="AL23" s="1223"/>
      <c r="AM23" s="88"/>
      <c r="AN23" s="1223"/>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7"/>
      <c r="C24" s="1248"/>
      <c r="D24" s="2486"/>
      <c r="E24" s="83">
        <f t="shared" si="33"/>
        <v>0</v>
      </c>
      <c r="F24" s="84"/>
      <c r="G24" s="85">
        <f t="shared" si="34"/>
        <v>0</v>
      </c>
      <c r="H24" s="86">
        <f t="shared" si="35"/>
        <v>0</v>
      </c>
      <c r="I24" s="1250"/>
      <c r="J24" s="87"/>
      <c r="K24" s="1250"/>
      <c r="L24" s="87"/>
      <c r="M24" s="87"/>
      <c r="N24" s="87"/>
      <c r="O24" s="1223"/>
      <c r="P24" s="87"/>
      <c r="Q24" s="87"/>
      <c r="R24" s="87"/>
      <c r="S24" s="87"/>
      <c r="T24" s="87"/>
      <c r="U24" s="87"/>
      <c r="V24" s="87"/>
      <c r="W24" s="87"/>
      <c r="X24" s="87"/>
      <c r="Y24" s="87"/>
      <c r="Z24" s="87"/>
      <c r="AA24" s="87"/>
      <c r="AB24" s="87"/>
      <c r="AC24" s="83">
        <f t="shared" si="36"/>
        <v>0</v>
      </c>
      <c r="AD24" s="88"/>
      <c r="AE24" s="88"/>
      <c r="AF24" s="1251"/>
      <c r="AG24" s="88"/>
      <c r="AH24" s="88"/>
      <c r="AI24" s="88"/>
      <c r="AJ24" s="88"/>
      <c r="AK24" s="88"/>
      <c r="AL24" s="88"/>
      <c r="AM24" s="88"/>
      <c r="AN24" s="1223"/>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7"/>
      <c r="C25" s="1248"/>
      <c r="D25" s="2486"/>
      <c r="E25" s="83">
        <f t="shared" si="33"/>
        <v>0</v>
      </c>
      <c r="F25" s="84"/>
      <c r="G25" s="85">
        <f t="shared" si="34"/>
        <v>0</v>
      </c>
      <c r="H25" s="86">
        <f t="shared" si="35"/>
        <v>0</v>
      </c>
      <c r="I25" s="1250"/>
      <c r="J25" s="87"/>
      <c r="K25" s="1250"/>
      <c r="L25" s="87"/>
      <c r="M25" s="87"/>
      <c r="N25" s="87"/>
      <c r="O25" s="87"/>
      <c r="P25" s="87"/>
      <c r="Q25" s="87"/>
      <c r="R25" s="87"/>
      <c r="S25" s="87"/>
      <c r="T25" s="87"/>
      <c r="U25" s="87"/>
      <c r="V25" s="87"/>
      <c r="W25" s="87"/>
      <c r="X25" s="87"/>
      <c r="Y25" s="87"/>
      <c r="Z25" s="87"/>
      <c r="AA25" s="87"/>
      <c r="AB25" s="87"/>
      <c r="AC25" s="83">
        <f t="shared" si="36"/>
        <v>0</v>
      </c>
      <c r="AD25" s="88"/>
      <c r="AE25" s="88"/>
      <c r="AF25" s="1251"/>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7"/>
      <c r="C26" s="1248"/>
      <c r="D26" s="2486"/>
      <c r="E26" s="83">
        <f t="shared" si="33"/>
        <v>0</v>
      </c>
      <c r="F26" s="84"/>
      <c r="G26" s="85">
        <f t="shared" si="34"/>
        <v>0</v>
      </c>
      <c r="H26" s="86">
        <f t="shared" si="35"/>
        <v>0</v>
      </c>
      <c r="I26" s="1250"/>
      <c r="J26" s="87"/>
      <c r="K26" s="1250"/>
      <c r="L26" s="87"/>
      <c r="M26" s="87"/>
      <c r="N26" s="87"/>
      <c r="O26" s="87"/>
      <c r="P26" s="87"/>
      <c r="Q26" s="87"/>
      <c r="R26" s="87"/>
      <c r="S26" s="87"/>
      <c r="T26" s="87"/>
      <c r="U26" s="87"/>
      <c r="V26" s="87"/>
      <c r="W26" s="87"/>
      <c r="X26" s="87"/>
      <c r="Y26" s="87"/>
      <c r="Z26" s="87"/>
      <c r="AA26" s="87"/>
      <c r="AB26" s="87"/>
      <c r="AC26" s="83">
        <f t="shared" si="36"/>
        <v>0</v>
      </c>
      <c r="AD26" s="88"/>
      <c r="AE26" s="88"/>
      <c r="AF26" s="1251"/>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7"/>
      <c r="C27" s="1248"/>
      <c r="D27" s="2486"/>
      <c r="E27" s="83">
        <f t="shared" si="33"/>
        <v>0</v>
      </c>
      <c r="F27" s="84"/>
      <c r="G27" s="85">
        <f t="shared" si="34"/>
        <v>0</v>
      </c>
      <c r="H27" s="86">
        <f t="shared" si="35"/>
        <v>0</v>
      </c>
      <c r="I27" s="1250"/>
      <c r="J27" s="87"/>
      <c r="K27" s="1250"/>
      <c r="L27" s="87"/>
      <c r="M27" s="87"/>
      <c r="N27" s="87"/>
      <c r="O27" s="87"/>
      <c r="P27" s="87"/>
      <c r="Q27" s="87"/>
      <c r="R27" s="87"/>
      <c r="S27" s="87"/>
      <c r="T27" s="87"/>
      <c r="U27" s="87"/>
      <c r="V27" s="87"/>
      <c r="W27" s="87"/>
      <c r="X27" s="87"/>
      <c r="Y27" s="87"/>
      <c r="Z27" s="87"/>
      <c r="AA27" s="87"/>
      <c r="AB27" s="87"/>
      <c r="AC27" s="83">
        <f t="shared" si="36"/>
        <v>0</v>
      </c>
      <c r="AD27" s="88"/>
      <c r="AE27" s="88"/>
      <c r="AF27" s="1251"/>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7"/>
      <c r="C28" s="1248"/>
      <c r="D28" s="2486"/>
      <c r="E28" s="83">
        <f t="shared" si="33"/>
        <v>0</v>
      </c>
      <c r="F28" s="84"/>
      <c r="G28" s="85">
        <f t="shared" si="34"/>
        <v>0</v>
      </c>
      <c r="H28" s="86">
        <f t="shared" si="35"/>
        <v>0</v>
      </c>
      <c r="I28" s="1250"/>
      <c r="J28" s="87"/>
      <c r="K28" s="1250"/>
      <c r="L28" s="87"/>
      <c r="M28" s="87"/>
      <c r="N28" s="87"/>
      <c r="O28" s="87"/>
      <c r="P28" s="87"/>
      <c r="Q28" s="87"/>
      <c r="R28" s="87"/>
      <c r="S28" s="87"/>
      <c r="T28" s="87"/>
      <c r="U28" s="87"/>
      <c r="V28" s="87"/>
      <c r="W28" s="87"/>
      <c r="X28" s="87"/>
      <c r="Y28" s="87"/>
      <c r="Z28" s="87"/>
      <c r="AA28" s="87"/>
      <c r="AB28" s="87"/>
      <c r="AC28" s="83">
        <f t="shared" si="36"/>
        <v>0</v>
      </c>
      <c r="AD28" s="88"/>
      <c r="AE28" s="88"/>
      <c r="AF28" s="1250"/>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9"/>
      <c r="C29" s="1250"/>
      <c r="D29" s="2486"/>
      <c r="E29" s="83">
        <f t="shared" si="33"/>
        <v>0</v>
      </c>
      <c r="F29" s="84"/>
      <c r="G29" s="85">
        <f t="shared" si="34"/>
        <v>0</v>
      </c>
      <c r="H29" s="86">
        <f t="shared" si="35"/>
        <v>0</v>
      </c>
      <c r="I29" s="1250"/>
      <c r="J29" s="87"/>
      <c r="K29" s="1250"/>
      <c r="L29" s="87"/>
      <c r="M29" s="87"/>
      <c r="N29" s="87"/>
      <c r="O29" s="87"/>
      <c r="P29" s="87"/>
      <c r="Q29" s="87"/>
      <c r="R29" s="87"/>
      <c r="S29" s="87"/>
      <c r="T29" s="87"/>
      <c r="U29" s="87"/>
      <c r="V29" s="87"/>
      <c r="W29" s="87"/>
      <c r="X29" s="87"/>
      <c r="Y29" s="87"/>
      <c r="Z29" s="87"/>
      <c r="AA29" s="87"/>
      <c r="AB29" s="87"/>
      <c r="AC29" s="83">
        <f t="shared" si="36"/>
        <v>0</v>
      </c>
      <c r="AD29" s="88"/>
      <c r="AE29" s="88"/>
      <c r="AF29" s="1250"/>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7"/>
      <c r="C30" s="1248"/>
      <c r="D30" s="2486"/>
      <c r="E30" s="83">
        <f t="shared" si="33"/>
        <v>0</v>
      </c>
      <c r="F30" s="84"/>
      <c r="G30" s="85">
        <f t="shared" si="34"/>
        <v>0</v>
      </c>
      <c r="H30" s="86">
        <f t="shared" si="35"/>
        <v>0</v>
      </c>
      <c r="I30" s="1250"/>
      <c r="J30" s="87"/>
      <c r="K30" s="1250"/>
      <c r="L30" s="87"/>
      <c r="M30" s="87"/>
      <c r="N30" s="87"/>
      <c r="O30" s="87"/>
      <c r="P30" s="87"/>
      <c r="Q30" s="87"/>
      <c r="R30" s="87"/>
      <c r="S30" s="87"/>
      <c r="T30" s="87"/>
      <c r="U30" s="87"/>
      <c r="V30" s="87"/>
      <c r="W30" s="87"/>
      <c r="X30" s="87"/>
      <c r="Y30" s="87"/>
      <c r="Z30" s="87"/>
      <c r="AA30" s="87"/>
      <c r="AB30" s="87"/>
      <c r="AC30" s="83">
        <f t="shared" si="36"/>
        <v>0</v>
      </c>
      <c r="AD30" s="88"/>
      <c r="AE30" s="88"/>
      <c r="AF30" s="1250"/>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7"/>
      <c r="C31" s="1248"/>
      <c r="D31" s="2486"/>
      <c r="E31" s="83">
        <f t="shared" si="33"/>
        <v>0</v>
      </c>
      <c r="F31" s="84"/>
      <c r="G31" s="85">
        <f t="shared" si="34"/>
        <v>0</v>
      </c>
      <c r="H31" s="86">
        <f t="shared" si="35"/>
        <v>0</v>
      </c>
      <c r="I31" s="1250"/>
      <c r="J31" s="87"/>
      <c r="K31" s="1250"/>
      <c r="L31" s="87"/>
      <c r="M31" s="87"/>
      <c r="N31" s="87"/>
      <c r="O31" s="87"/>
      <c r="P31" s="87"/>
      <c r="Q31" s="87"/>
      <c r="R31" s="87"/>
      <c r="S31" s="87"/>
      <c r="T31" s="87"/>
      <c r="U31" s="87"/>
      <c r="V31" s="87"/>
      <c r="W31" s="87"/>
      <c r="X31" s="87"/>
      <c r="Y31" s="87"/>
      <c r="Z31" s="87"/>
      <c r="AA31" s="87"/>
      <c r="AB31" s="87"/>
      <c r="AC31" s="83">
        <f t="shared" si="36"/>
        <v>0</v>
      </c>
      <c r="AD31" s="88"/>
      <c r="AE31" s="88"/>
      <c r="AF31" s="1250"/>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7"/>
      <c r="C32" s="1248"/>
      <c r="D32" s="2486"/>
      <c r="E32" s="83">
        <f t="shared" si="33"/>
        <v>0</v>
      </c>
      <c r="F32" s="84"/>
      <c r="G32" s="85">
        <f t="shared" si="34"/>
        <v>0</v>
      </c>
      <c r="H32" s="86">
        <f t="shared" si="35"/>
        <v>0</v>
      </c>
      <c r="I32" s="1250"/>
      <c r="J32" s="87"/>
      <c r="K32" s="1250"/>
      <c r="L32" s="87"/>
      <c r="M32" s="87"/>
      <c r="N32" s="87"/>
      <c r="O32" s="87"/>
      <c r="P32" s="87"/>
      <c r="Q32" s="87"/>
      <c r="R32" s="87"/>
      <c r="S32" s="87"/>
      <c r="T32" s="87"/>
      <c r="U32" s="87"/>
      <c r="V32" s="87"/>
      <c r="W32" s="87"/>
      <c r="X32" s="87"/>
      <c r="Y32" s="87"/>
      <c r="Z32" s="87"/>
      <c r="AA32" s="87"/>
      <c r="AB32" s="87"/>
      <c r="AC32" s="83">
        <f t="shared" si="36"/>
        <v>0</v>
      </c>
      <c r="AD32" s="88"/>
      <c r="AE32" s="88"/>
      <c r="AF32" s="1250"/>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7"/>
      <c r="C33" s="1248"/>
      <c r="D33" s="2486"/>
      <c r="E33" s="83">
        <f t="shared" si="33"/>
        <v>0</v>
      </c>
      <c r="F33" s="84"/>
      <c r="G33" s="85">
        <f t="shared" si="34"/>
        <v>0</v>
      </c>
      <c r="H33" s="86">
        <f t="shared" si="35"/>
        <v>0</v>
      </c>
      <c r="I33" s="1250"/>
      <c r="J33" s="87"/>
      <c r="K33" s="1250"/>
      <c r="L33" s="87"/>
      <c r="M33" s="87"/>
      <c r="N33" s="87"/>
      <c r="O33" s="87"/>
      <c r="P33" s="87"/>
      <c r="Q33" s="87"/>
      <c r="R33" s="87"/>
      <c r="S33" s="87"/>
      <c r="T33" s="87"/>
      <c r="U33" s="87"/>
      <c r="V33" s="87"/>
      <c r="W33" s="87"/>
      <c r="X33" s="87"/>
      <c r="Y33" s="87"/>
      <c r="Z33" s="87"/>
      <c r="AA33" s="87"/>
      <c r="AB33" s="87"/>
      <c r="AC33" s="83">
        <f t="shared" si="36"/>
        <v>0</v>
      </c>
      <c r="AD33" s="88"/>
      <c r="AE33" s="88"/>
      <c r="AF33" s="1250"/>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7"/>
      <c r="C34" s="1248"/>
      <c r="D34" s="2486"/>
      <c r="E34" s="83">
        <f t="shared" si="33"/>
        <v>0</v>
      </c>
      <c r="F34" s="84"/>
      <c r="G34" s="85">
        <f t="shared" si="34"/>
        <v>0</v>
      </c>
      <c r="H34" s="86">
        <f t="shared" si="35"/>
        <v>0</v>
      </c>
      <c r="I34" s="1250"/>
      <c r="J34" s="87"/>
      <c r="K34" s="1250"/>
      <c r="L34" s="87"/>
      <c r="M34" s="87"/>
      <c r="N34" s="87"/>
      <c r="O34" s="87"/>
      <c r="P34" s="87"/>
      <c r="Q34" s="87"/>
      <c r="R34" s="87"/>
      <c r="S34" s="87"/>
      <c r="T34" s="87"/>
      <c r="U34" s="87"/>
      <c r="V34" s="87"/>
      <c r="W34" s="87"/>
      <c r="X34" s="87"/>
      <c r="Y34" s="87"/>
      <c r="Z34" s="87"/>
      <c r="AA34" s="87"/>
      <c r="AB34" s="87"/>
      <c r="AC34" s="83">
        <f t="shared" si="36"/>
        <v>0</v>
      </c>
      <c r="AD34" s="88"/>
      <c r="AE34" s="88"/>
      <c r="AF34" s="1250"/>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7"/>
      <c r="C35" s="1248"/>
      <c r="D35" s="2486"/>
      <c r="E35" s="83">
        <f t="shared" si="33"/>
        <v>0</v>
      </c>
      <c r="F35" s="84"/>
      <c r="G35" s="85">
        <f t="shared" si="34"/>
        <v>0</v>
      </c>
      <c r="H35" s="86">
        <f t="shared" si="35"/>
        <v>0</v>
      </c>
      <c r="I35" s="1250"/>
      <c r="J35" s="87"/>
      <c r="K35" s="1250"/>
      <c r="L35" s="87"/>
      <c r="M35" s="87"/>
      <c r="N35" s="87"/>
      <c r="O35" s="87"/>
      <c r="P35" s="87"/>
      <c r="Q35" s="87"/>
      <c r="R35" s="87"/>
      <c r="S35" s="87"/>
      <c r="T35" s="87"/>
      <c r="U35" s="87"/>
      <c r="V35" s="87"/>
      <c r="W35" s="87"/>
      <c r="X35" s="87"/>
      <c r="Y35" s="87"/>
      <c r="Z35" s="87"/>
      <c r="AA35" s="87"/>
      <c r="AB35" s="87"/>
      <c r="AC35" s="83">
        <f t="shared" si="36"/>
        <v>0</v>
      </c>
      <c r="AD35" s="88"/>
      <c r="AE35" s="88"/>
      <c r="AF35" s="1250"/>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7"/>
      <c r="C36" s="1248"/>
      <c r="D36" s="2486"/>
      <c r="E36" s="83">
        <f t="shared" si="33"/>
        <v>0</v>
      </c>
      <c r="F36" s="84"/>
      <c r="G36" s="85">
        <f t="shared" si="34"/>
        <v>0</v>
      </c>
      <c r="H36" s="86">
        <f t="shared" si="35"/>
        <v>0</v>
      </c>
      <c r="I36" s="1250"/>
      <c r="J36" s="87"/>
      <c r="K36" s="1250"/>
      <c r="L36" s="87"/>
      <c r="M36" s="87"/>
      <c r="N36" s="87"/>
      <c r="O36" s="87"/>
      <c r="P36" s="87"/>
      <c r="Q36" s="87"/>
      <c r="R36" s="87"/>
      <c r="S36" s="87"/>
      <c r="T36" s="87"/>
      <c r="U36" s="87"/>
      <c r="V36" s="87"/>
      <c r="W36" s="87"/>
      <c r="X36" s="87"/>
      <c r="Y36" s="87"/>
      <c r="Z36" s="87"/>
      <c r="AA36" s="87"/>
      <c r="AB36" s="87"/>
      <c r="AC36" s="83">
        <f t="shared" si="36"/>
        <v>0</v>
      </c>
      <c r="AD36" s="88"/>
      <c r="AE36" s="88"/>
      <c r="AF36" s="1250"/>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7"/>
      <c r="C37" s="1248"/>
      <c r="D37" s="2486"/>
      <c r="E37" s="83">
        <f t="shared" si="33"/>
        <v>0</v>
      </c>
      <c r="F37" s="84"/>
      <c r="G37" s="85">
        <f t="shared" si="34"/>
        <v>0</v>
      </c>
      <c r="H37" s="86">
        <f t="shared" si="35"/>
        <v>0</v>
      </c>
      <c r="I37" s="1250"/>
      <c r="J37" s="87"/>
      <c r="K37" s="1250"/>
      <c r="L37" s="87"/>
      <c r="M37" s="87"/>
      <c r="N37" s="87"/>
      <c r="O37" s="87"/>
      <c r="P37" s="87"/>
      <c r="Q37" s="87"/>
      <c r="R37" s="87"/>
      <c r="S37" s="87"/>
      <c r="T37" s="87"/>
      <c r="U37" s="87"/>
      <c r="V37" s="87"/>
      <c r="W37" s="87"/>
      <c r="X37" s="87"/>
      <c r="Y37" s="87"/>
      <c r="Z37" s="87"/>
      <c r="AA37" s="87"/>
      <c r="AB37" s="87"/>
      <c r="AC37" s="83">
        <f t="shared" si="36"/>
        <v>0</v>
      </c>
      <c r="AD37" s="88"/>
      <c r="AE37" s="88"/>
      <c r="AF37" s="1250"/>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7"/>
      <c r="C38" s="1248"/>
      <c r="D38" s="2486"/>
      <c r="E38" s="83">
        <f t="shared" si="33"/>
        <v>0</v>
      </c>
      <c r="F38" s="84"/>
      <c r="G38" s="85">
        <f t="shared" si="34"/>
        <v>0</v>
      </c>
      <c r="H38" s="86">
        <f t="shared" si="35"/>
        <v>0</v>
      </c>
      <c r="I38" s="1250"/>
      <c r="J38" s="87"/>
      <c r="K38" s="1250"/>
      <c r="L38" s="87"/>
      <c r="M38" s="87"/>
      <c r="N38" s="87"/>
      <c r="O38" s="87"/>
      <c r="P38" s="87"/>
      <c r="Q38" s="87"/>
      <c r="R38" s="87"/>
      <c r="S38" s="87"/>
      <c r="T38" s="87"/>
      <c r="U38" s="87"/>
      <c r="V38" s="87"/>
      <c r="W38" s="87"/>
      <c r="X38" s="87"/>
      <c r="Y38" s="87"/>
      <c r="Z38" s="87"/>
      <c r="AA38" s="87"/>
      <c r="AB38" s="87"/>
      <c r="AC38" s="83">
        <f t="shared" si="36"/>
        <v>0</v>
      </c>
      <c r="AD38" s="88"/>
      <c r="AE38" s="88"/>
      <c r="AF38" s="1250"/>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7"/>
      <c r="C39" s="1248"/>
      <c r="D39" s="2486"/>
      <c r="E39" s="83">
        <f t="shared" si="33"/>
        <v>0</v>
      </c>
      <c r="F39" s="84"/>
      <c r="G39" s="85">
        <f t="shared" si="34"/>
        <v>0</v>
      </c>
      <c r="H39" s="86">
        <f t="shared" si="35"/>
        <v>0</v>
      </c>
      <c r="I39" s="1250"/>
      <c r="J39" s="87"/>
      <c r="K39" s="1250"/>
      <c r="L39" s="87"/>
      <c r="M39" s="87"/>
      <c r="N39" s="87"/>
      <c r="O39" s="87"/>
      <c r="P39" s="87"/>
      <c r="Q39" s="87"/>
      <c r="R39" s="87"/>
      <c r="S39" s="87"/>
      <c r="T39" s="87"/>
      <c r="U39" s="87"/>
      <c r="V39" s="87"/>
      <c r="W39" s="87"/>
      <c r="X39" s="87"/>
      <c r="Y39" s="87"/>
      <c r="Z39" s="87"/>
      <c r="AA39" s="87"/>
      <c r="AB39" s="87"/>
      <c r="AC39" s="83">
        <f t="shared" si="36"/>
        <v>0</v>
      </c>
      <c r="AD39" s="88"/>
      <c r="AE39" s="88"/>
      <c r="AF39" s="1250"/>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7"/>
      <c r="C40" s="1248"/>
      <c r="D40" s="2486"/>
      <c r="E40" s="83">
        <f t="shared" si="33"/>
        <v>0</v>
      </c>
      <c r="F40" s="84"/>
      <c r="G40" s="85">
        <f t="shared" si="34"/>
        <v>0</v>
      </c>
      <c r="H40" s="86">
        <f t="shared" si="35"/>
        <v>0</v>
      </c>
      <c r="I40" s="1250"/>
      <c r="J40" s="87"/>
      <c r="K40" s="1250"/>
      <c r="L40" s="87"/>
      <c r="M40" s="87"/>
      <c r="N40" s="87"/>
      <c r="O40" s="87"/>
      <c r="P40" s="87"/>
      <c r="Q40" s="87"/>
      <c r="R40" s="87"/>
      <c r="S40" s="87"/>
      <c r="T40" s="87"/>
      <c r="U40" s="87"/>
      <c r="V40" s="87"/>
      <c r="W40" s="87"/>
      <c r="X40" s="87"/>
      <c r="Y40" s="87"/>
      <c r="Z40" s="87"/>
      <c r="AA40" s="87"/>
      <c r="AB40" s="87"/>
      <c r="AC40" s="83">
        <f t="shared" si="36"/>
        <v>0</v>
      </c>
      <c r="AD40" s="88"/>
      <c r="AE40" s="88"/>
      <c r="AF40" s="1250"/>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7"/>
      <c r="C41" s="1248"/>
      <c r="D41" s="2486"/>
      <c r="E41" s="83">
        <f t="shared" si="33"/>
        <v>0</v>
      </c>
      <c r="F41" s="84"/>
      <c r="G41" s="85">
        <f t="shared" si="34"/>
        <v>0</v>
      </c>
      <c r="H41" s="86">
        <f t="shared" si="35"/>
        <v>0</v>
      </c>
      <c r="I41" s="1250"/>
      <c r="J41" s="87"/>
      <c r="K41" s="1250"/>
      <c r="L41" s="87"/>
      <c r="M41" s="87"/>
      <c r="N41" s="87"/>
      <c r="O41" s="87"/>
      <c r="P41" s="87"/>
      <c r="Q41" s="87"/>
      <c r="R41" s="87"/>
      <c r="S41" s="87"/>
      <c r="T41" s="87"/>
      <c r="U41" s="87"/>
      <c r="V41" s="87"/>
      <c r="W41" s="87"/>
      <c r="X41" s="87"/>
      <c r="Y41" s="87"/>
      <c r="Z41" s="87"/>
      <c r="AA41" s="87"/>
      <c r="AB41" s="87"/>
      <c r="AC41" s="83">
        <f t="shared" si="36"/>
        <v>0</v>
      </c>
      <c r="AD41" s="88"/>
      <c r="AE41" s="88"/>
      <c r="AF41" s="1250"/>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7"/>
      <c r="C42" s="1248"/>
      <c r="D42" s="2486"/>
      <c r="E42" s="83">
        <f t="shared" si="33"/>
        <v>0</v>
      </c>
      <c r="F42" s="84"/>
      <c r="G42" s="85">
        <f t="shared" si="34"/>
        <v>0</v>
      </c>
      <c r="H42" s="86">
        <f t="shared" si="35"/>
        <v>0</v>
      </c>
      <c r="I42" s="1250"/>
      <c r="J42" s="87"/>
      <c r="K42" s="1250"/>
      <c r="L42" s="87"/>
      <c r="M42" s="87"/>
      <c r="N42" s="87"/>
      <c r="O42" s="87"/>
      <c r="P42" s="87"/>
      <c r="Q42" s="87"/>
      <c r="R42" s="87"/>
      <c r="S42" s="87"/>
      <c r="T42" s="87"/>
      <c r="U42" s="87"/>
      <c r="V42" s="87"/>
      <c r="W42" s="87"/>
      <c r="X42" s="87"/>
      <c r="Y42" s="87"/>
      <c r="Z42" s="87"/>
      <c r="AA42" s="87"/>
      <c r="AB42" s="87"/>
      <c r="AC42" s="83">
        <f t="shared" si="36"/>
        <v>0</v>
      </c>
      <c r="AD42" s="88"/>
      <c r="AE42" s="88"/>
      <c r="AF42" s="1250"/>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7"/>
      <c r="C43" s="1248"/>
      <c r="D43" s="2486"/>
      <c r="E43" s="83">
        <f t="shared" si="33"/>
        <v>0</v>
      </c>
      <c r="F43" s="84"/>
      <c r="G43" s="85">
        <f t="shared" si="34"/>
        <v>0</v>
      </c>
      <c r="H43" s="86">
        <f t="shared" si="35"/>
        <v>0</v>
      </c>
      <c r="I43" s="1250"/>
      <c r="J43" s="87"/>
      <c r="K43" s="1250"/>
      <c r="L43" s="87"/>
      <c r="M43" s="87"/>
      <c r="N43" s="87"/>
      <c r="O43" s="87"/>
      <c r="P43" s="87"/>
      <c r="Q43" s="87"/>
      <c r="R43" s="87"/>
      <c r="S43" s="87"/>
      <c r="T43" s="87"/>
      <c r="U43" s="87"/>
      <c r="V43" s="87"/>
      <c r="W43" s="87"/>
      <c r="X43" s="87"/>
      <c r="Y43" s="87"/>
      <c r="Z43" s="87"/>
      <c r="AA43" s="87"/>
      <c r="AB43" s="87"/>
      <c r="AC43" s="83">
        <f t="shared" si="36"/>
        <v>0</v>
      </c>
      <c r="AD43" s="88"/>
      <c r="AE43" s="88"/>
      <c r="AF43" s="1250"/>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7"/>
      <c r="C44" s="1248"/>
      <c r="D44" s="2486"/>
      <c r="E44" s="83">
        <f t="shared" si="33"/>
        <v>0</v>
      </c>
      <c r="F44" s="84"/>
      <c r="G44" s="85">
        <f t="shared" si="34"/>
        <v>0</v>
      </c>
      <c r="H44" s="86">
        <f t="shared" si="35"/>
        <v>0</v>
      </c>
      <c r="I44" s="1250"/>
      <c r="J44" s="87"/>
      <c r="K44" s="1250"/>
      <c r="L44" s="87"/>
      <c r="M44" s="87"/>
      <c r="N44" s="87"/>
      <c r="O44" s="87"/>
      <c r="P44" s="87"/>
      <c r="Q44" s="87"/>
      <c r="R44" s="87"/>
      <c r="S44" s="87"/>
      <c r="T44" s="87"/>
      <c r="U44" s="87"/>
      <c r="V44" s="87"/>
      <c r="W44" s="87"/>
      <c r="X44" s="87"/>
      <c r="Y44" s="87"/>
      <c r="Z44" s="87"/>
      <c r="AA44" s="87"/>
      <c r="AB44" s="87"/>
      <c r="AC44" s="83">
        <f t="shared" si="36"/>
        <v>0</v>
      </c>
      <c r="AD44" s="88"/>
      <c r="AE44" s="88"/>
      <c r="AF44" s="1250"/>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7"/>
      <c r="C45" s="1248"/>
      <c r="D45" s="2486"/>
      <c r="E45" s="83">
        <f t="shared" si="33"/>
        <v>0</v>
      </c>
      <c r="F45" s="84"/>
      <c r="G45" s="85">
        <f t="shared" si="34"/>
        <v>0</v>
      </c>
      <c r="H45" s="86">
        <f t="shared" si="35"/>
        <v>0</v>
      </c>
      <c r="I45" s="1250"/>
      <c r="J45" s="87"/>
      <c r="K45" s="1250"/>
      <c r="L45" s="87"/>
      <c r="M45" s="87"/>
      <c r="N45" s="87"/>
      <c r="O45" s="87"/>
      <c r="P45" s="87"/>
      <c r="Q45" s="87"/>
      <c r="R45" s="87"/>
      <c r="S45" s="87"/>
      <c r="T45" s="87"/>
      <c r="U45" s="87"/>
      <c r="V45" s="87"/>
      <c r="W45" s="87"/>
      <c r="X45" s="87"/>
      <c r="Y45" s="87"/>
      <c r="Z45" s="87"/>
      <c r="AA45" s="87"/>
      <c r="AB45" s="87"/>
      <c r="AC45" s="83">
        <f t="shared" si="36"/>
        <v>0</v>
      </c>
      <c r="AD45" s="88"/>
      <c r="AE45" s="88"/>
      <c r="AF45" s="1250"/>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7"/>
      <c r="C46" s="1248"/>
      <c r="D46" s="2486"/>
      <c r="E46" s="83">
        <f t="shared" si="33"/>
        <v>0</v>
      </c>
      <c r="F46" s="84"/>
      <c r="G46" s="85">
        <f t="shared" si="34"/>
        <v>0</v>
      </c>
      <c r="H46" s="86">
        <f t="shared" si="35"/>
        <v>0</v>
      </c>
      <c r="I46" s="1250"/>
      <c r="J46" s="87"/>
      <c r="K46" s="1250"/>
      <c r="L46" s="87"/>
      <c r="M46" s="87"/>
      <c r="N46" s="87"/>
      <c r="O46" s="87"/>
      <c r="P46" s="87"/>
      <c r="Q46" s="87"/>
      <c r="R46" s="87"/>
      <c r="S46" s="87"/>
      <c r="T46" s="87"/>
      <c r="U46" s="87"/>
      <c r="V46" s="87"/>
      <c r="W46" s="87"/>
      <c r="X46" s="87"/>
      <c r="Y46" s="87"/>
      <c r="Z46" s="87"/>
      <c r="AA46" s="87"/>
      <c r="AB46" s="87"/>
      <c r="AC46" s="83">
        <f t="shared" si="36"/>
        <v>0</v>
      </c>
      <c r="AD46" s="88"/>
      <c r="AE46" s="88"/>
      <c r="AF46" s="1250"/>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7"/>
      <c r="C47" s="1248"/>
      <c r="D47" s="2486"/>
      <c r="E47" s="83">
        <f t="shared" si="33"/>
        <v>0</v>
      </c>
      <c r="F47" s="84"/>
      <c r="G47" s="85">
        <f t="shared" si="34"/>
        <v>0</v>
      </c>
      <c r="H47" s="86">
        <f t="shared" si="35"/>
        <v>0</v>
      </c>
      <c r="I47" s="1250"/>
      <c r="J47" s="87"/>
      <c r="K47" s="1250"/>
      <c r="L47" s="87"/>
      <c r="M47" s="87"/>
      <c r="N47" s="87"/>
      <c r="O47" s="87"/>
      <c r="P47" s="87"/>
      <c r="Q47" s="87"/>
      <c r="R47" s="87"/>
      <c r="S47" s="87"/>
      <c r="T47" s="87"/>
      <c r="U47" s="87"/>
      <c r="V47" s="87"/>
      <c r="W47" s="87"/>
      <c r="X47" s="87"/>
      <c r="Y47" s="87"/>
      <c r="Z47" s="87"/>
      <c r="AA47" s="87"/>
      <c r="AB47" s="87"/>
      <c r="AC47" s="83">
        <f t="shared" si="36"/>
        <v>0</v>
      </c>
      <c r="AD47" s="88"/>
      <c r="AE47" s="88"/>
      <c r="AF47" s="1248"/>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7"/>
      <c r="C48" s="1248"/>
      <c r="D48" s="2486"/>
      <c r="E48" s="83">
        <f t="shared" si="33"/>
        <v>0</v>
      </c>
      <c r="F48" s="84"/>
      <c r="G48" s="85">
        <f t="shared" si="34"/>
        <v>0</v>
      </c>
      <c r="H48" s="86">
        <f t="shared" si="35"/>
        <v>0</v>
      </c>
      <c r="I48" s="1248"/>
      <c r="J48" s="87"/>
      <c r="K48" s="1248"/>
      <c r="L48" s="87"/>
      <c r="M48" s="87"/>
      <c r="N48" s="87"/>
      <c r="O48" s="87"/>
      <c r="P48" s="87"/>
      <c r="Q48" s="87"/>
      <c r="R48" s="87"/>
      <c r="S48" s="87"/>
      <c r="T48" s="87"/>
      <c r="U48" s="87"/>
      <c r="V48" s="87"/>
      <c r="W48" s="87"/>
      <c r="X48" s="87"/>
      <c r="Y48" s="87"/>
      <c r="Z48" s="87"/>
      <c r="AA48" s="87"/>
      <c r="AB48" s="87"/>
      <c r="AC48" s="83">
        <f t="shared" si="36"/>
        <v>0</v>
      </c>
      <c r="AD48" s="88"/>
      <c r="AE48" s="88"/>
      <c r="AF48" s="1248"/>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7"/>
      <c r="C49" s="1248"/>
      <c r="D49" s="2486"/>
      <c r="E49" s="83">
        <f t="shared" si="33"/>
        <v>0</v>
      </c>
      <c r="F49" s="84"/>
      <c r="G49" s="85">
        <f t="shared" si="34"/>
        <v>0</v>
      </c>
      <c r="H49" s="86">
        <f t="shared" si="35"/>
        <v>0</v>
      </c>
      <c r="I49" s="1248"/>
      <c r="J49" s="87"/>
      <c r="K49" s="1248"/>
      <c r="L49" s="87"/>
      <c r="M49" s="87"/>
      <c r="N49" s="87"/>
      <c r="O49" s="87"/>
      <c r="P49" s="87"/>
      <c r="Q49" s="87"/>
      <c r="R49" s="87"/>
      <c r="S49" s="87"/>
      <c r="T49" s="87"/>
      <c r="U49" s="87"/>
      <c r="V49" s="87"/>
      <c r="W49" s="87"/>
      <c r="X49" s="87"/>
      <c r="Y49" s="87"/>
      <c r="Z49" s="87"/>
      <c r="AA49" s="87"/>
      <c r="AB49" s="87"/>
      <c r="AC49" s="83">
        <f t="shared" si="36"/>
        <v>0</v>
      </c>
      <c r="AD49" s="88"/>
      <c r="AE49" s="88"/>
      <c r="AF49" s="1248"/>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7"/>
      <c r="C50" s="1248"/>
      <c r="D50" s="2486"/>
      <c r="E50" s="83">
        <f t="shared" si="33"/>
        <v>0</v>
      </c>
      <c r="F50" s="84"/>
      <c r="G50" s="85">
        <f t="shared" si="34"/>
        <v>0</v>
      </c>
      <c r="H50" s="86">
        <f t="shared" si="35"/>
        <v>0</v>
      </c>
      <c r="I50" s="1248"/>
      <c r="J50" s="87"/>
      <c r="K50" s="1248"/>
      <c r="L50" s="87"/>
      <c r="M50" s="87"/>
      <c r="N50" s="87"/>
      <c r="O50" s="87"/>
      <c r="P50" s="87"/>
      <c r="Q50" s="87"/>
      <c r="R50" s="87"/>
      <c r="S50" s="87"/>
      <c r="T50" s="87"/>
      <c r="U50" s="87"/>
      <c r="V50" s="87"/>
      <c r="W50" s="87"/>
      <c r="X50" s="87"/>
      <c r="Y50" s="87"/>
      <c r="Z50" s="87"/>
      <c r="AA50" s="87"/>
      <c r="AB50" s="87"/>
      <c r="AC50" s="83">
        <f t="shared" si="36"/>
        <v>0</v>
      </c>
      <c r="AD50" s="88"/>
      <c r="AE50" s="88"/>
      <c r="AF50" s="1248"/>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7"/>
      <c r="C51" s="1248"/>
      <c r="D51" s="2486"/>
      <c r="E51" s="83">
        <f t="shared" si="33"/>
        <v>0</v>
      </c>
      <c r="F51" s="84"/>
      <c r="G51" s="85">
        <f t="shared" si="34"/>
        <v>0</v>
      </c>
      <c r="H51" s="86">
        <f t="shared" si="35"/>
        <v>0</v>
      </c>
      <c r="I51" s="1248"/>
      <c r="J51" s="87"/>
      <c r="K51" s="1248"/>
      <c r="L51" s="87"/>
      <c r="M51" s="87"/>
      <c r="N51" s="87"/>
      <c r="O51" s="87"/>
      <c r="P51" s="87"/>
      <c r="Q51" s="87"/>
      <c r="R51" s="87"/>
      <c r="S51" s="87"/>
      <c r="T51" s="87"/>
      <c r="U51" s="87"/>
      <c r="V51" s="87"/>
      <c r="W51" s="87"/>
      <c r="X51" s="87"/>
      <c r="Y51" s="87"/>
      <c r="Z51" s="87"/>
      <c r="AA51" s="87"/>
      <c r="AB51" s="87"/>
      <c r="AC51" s="83">
        <f t="shared" si="36"/>
        <v>0</v>
      </c>
      <c r="AD51" s="88"/>
      <c r="AE51" s="88"/>
      <c r="AF51" s="1248"/>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7"/>
      <c r="C52" s="1248"/>
      <c r="D52" s="2486"/>
      <c r="E52" s="83">
        <f t="shared" si="33"/>
        <v>0</v>
      </c>
      <c r="F52" s="84"/>
      <c r="G52" s="85">
        <f t="shared" si="34"/>
        <v>0</v>
      </c>
      <c r="H52" s="86">
        <f t="shared" si="35"/>
        <v>0</v>
      </c>
      <c r="I52" s="1248"/>
      <c r="J52" s="87"/>
      <c r="K52" s="1248"/>
      <c r="L52" s="87"/>
      <c r="M52" s="87"/>
      <c r="N52" s="87"/>
      <c r="O52" s="87"/>
      <c r="P52" s="87"/>
      <c r="Q52" s="87"/>
      <c r="R52" s="87"/>
      <c r="S52" s="87"/>
      <c r="T52" s="87"/>
      <c r="U52" s="87"/>
      <c r="V52" s="87"/>
      <c r="W52" s="87"/>
      <c r="X52" s="87"/>
      <c r="Y52" s="87"/>
      <c r="Z52" s="87"/>
      <c r="AA52" s="87"/>
      <c r="AB52" s="87"/>
      <c r="AC52" s="83">
        <f t="shared" si="36"/>
        <v>0</v>
      </c>
      <c r="AD52" s="88"/>
      <c r="AE52" s="88"/>
      <c r="AF52" s="1248"/>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7"/>
      <c r="C53" s="1248"/>
      <c r="D53" s="2486"/>
      <c r="E53" s="83">
        <f t="shared" si="33"/>
        <v>0</v>
      </c>
      <c r="F53" s="84"/>
      <c r="G53" s="85">
        <f t="shared" si="34"/>
        <v>0</v>
      </c>
      <c r="H53" s="86">
        <f t="shared" si="35"/>
        <v>0</v>
      </c>
      <c r="I53" s="1248"/>
      <c r="J53" s="87"/>
      <c r="K53" s="1248"/>
      <c r="L53" s="87"/>
      <c r="M53" s="87"/>
      <c r="N53" s="87"/>
      <c r="O53" s="87"/>
      <c r="P53" s="87"/>
      <c r="Q53" s="87"/>
      <c r="R53" s="87"/>
      <c r="S53" s="87"/>
      <c r="T53" s="87"/>
      <c r="U53" s="87"/>
      <c r="V53" s="87"/>
      <c r="W53" s="87"/>
      <c r="X53" s="87"/>
      <c r="Y53" s="87"/>
      <c r="Z53" s="87"/>
      <c r="AA53" s="87"/>
      <c r="AB53" s="87"/>
      <c r="AC53" s="83">
        <f t="shared" si="36"/>
        <v>0</v>
      </c>
      <c r="AD53" s="88"/>
      <c r="AE53" s="88"/>
      <c r="AF53" s="1248"/>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7"/>
      <c r="C54" s="1248"/>
      <c r="D54" s="2486"/>
      <c r="E54" s="83">
        <f t="shared" si="33"/>
        <v>0</v>
      </c>
      <c r="F54" s="84"/>
      <c r="G54" s="85">
        <f t="shared" si="34"/>
        <v>0</v>
      </c>
      <c r="H54" s="86">
        <f t="shared" si="35"/>
        <v>0</v>
      </c>
      <c r="I54" s="1248"/>
      <c r="J54" s="87"/>
      <c r="K54" s="1248"/>
      <c r="L54" s="87"/>
      <c r="M54" s="87"/>
      <c r="N54" s="87"/>
      <c r="O54" s="87"/>
      <c r="P54" s="87"/>
      <c r="Q54" s="87"/>
      <c r="R54" s="87"/>
      <c r="S54" s="87"/>
      <c r="T54" s="87"/>
      <c r="U54" s="87"/>
      <c r="V54" s="87"/>
      <c r="W54" s="87"/>
      <c r="X54" s="87"/>
      <c r="Y54" s="87"/>
      <c r="Z54" s="87"/>
      <c r="AA54" s="87"/>
      <c r="AB54" s="87"/>
      <c r="AC54" s="83">
        <f t="shared" si="36"/>
        <v>0</v>
      </c>
      <c r="AD54" s="88"/>
      <c r="AE54" s="88"/>
      <c r="AF54" s="1248"/>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9"/>
      <c r="C55" s="1250"/>
      <c r="D55" s="2486"/>
      <c r="E55" s="83">
        <f t="shared" si="33"/>
        <v>0</v>
      </c>
      <c r="F55" s="84"/>
      <c r="G55" s="85">
        <f t="shared" si="34"/>
        <v>0</v>
      </c>
      <c r="H55" s="86">
        <f t="shared" si="35"/>
        <v>0</v>
      </c>
      <c r="I55" s="1248"/>
      <c r="J55" s="87"/>
      <c r="K55" s="1248"/>
      <c r="L55" s="87"/>
      <c r="M55" s="1248"/>
      <c r="N55" s="87"/>
      <c r="O55" s="87"/>
      <c r="P55" s="87"/>
      <c r="Q55" s="87"/>
      <c r="R55" s="87"/>
      <c r="S55" s="87"/>
      <c r="T55" s="87"/>
      <c r="U55" s="87"/>
      <c r="V55" s="87"/>
      <c r="W55" s="87"/>
      <c r="X55" s="87"/>
      <c r="Y55" s="87"/>
      <c r="Z55" s="87"/>
      <c r="AA55" s="87"/>
      <c r="AB55" s="87"/>
      <c r="AC55" s="83">
        <f t="shared" si="36"/>
        <v>0</v>
      </c>
      <c r="AD55" s="88"/>
      <c r="AE55" s="88"/>
      <c r="AF55" s="1248"/>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7"/>
      <c r="C113" s="1248"/>
      <c r="D113" s="2486"/>
      <c r="E113" s="83">
        <f t="shared" ref="E113:E144" si="87">IF($C$3="是",ROUND($A$3*G113/$B$3,2),ROUND($A$3*(G113-AT113)/$B$3,2))</f>
        <v>0</v>
      </c>
      <c r="F113" s="84"/>
      <c r="G113" s="85">
        <f t="shared" si="62"/>
        <v>0</v>
      </c>
      <c r="H113" s="86">
        <f t="shared" si="63"/>
        <v>0</v>
      </c>
      <c r="I113" s="1250"/>
      <c r="J113" s="87"/>
      <c r="K113" s="1250"/>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1"/>
      <c r="AG113" s="88"/>
      <c r="AH113" s="88"/>
      <c r="AI113" s="88"/>
      <c r="AJ113" s="88"/>
      <c r="AK113" s="88"/>
      <c r="AL113" s="88"/>
      <c r="AM113" s="88"/>
      <c r="AN113" s="1223"/>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7"/>
      <c r="C114" s="1248"/>
      <c r="D114" s="2486"/>
      <c r="E114" s="83">
        <f t="shared" si="87"/>
        <v>0</v>
      </c>
      <c r="F114" s="84"/>
      <c r="G114" s="85">
        <f t="shared" si="62"/>
        <v>0</v>
      </c>
      <c r="H114" s="86">
        <f t="shared" si="63"/>
        <v>0</v>
      </c>
      <c r="I114" s="1250"/>
      <c r="J114" s="87"/>
      <c r="K114" s="1250"/>
      <c r="L114" s="87"/>
      <c r="M114" s="1223"/>
      <c r="N114" s="87"/>
      <c r="O114" s="87"/>
      <c r="P114" s="87"/>
      <c r="Q114" s="87"/>
      <c r="R114" s="87"/>
      <c r="S114" s="87"/>
      <c r="T114" s="87"/>
      <c r="U114" s="87"/>
      <c r="V114" s="87"/>
      <c r="W114" s="87"/>
      <c r="X114" s="87"/>
      <c r="Y114" s="87"/>
      <c r="Z114" s="87"/>
      <c r="AA114" s="87"/>
      <c r="AB114" s="87"/>
      <c r="AC114" s="83">
        <f t="shared" si="64"/>
        <v>0</v>
      </c>
      <c r="AD114" s="1223"/>
      <c r="AE114" s="88"/>
      <c r="AF114" s="1251"/>
      <c r="AG114" s="88"/>
      <c r="AH114" s="88"/>
      <c r="AI114" s="88"/>
      <c r="AJ114" s="88"/>
      <c r="AK114" s="88"/>
      <c r="AL114" s="1223"/>
      <c r="AM114" s="88"/>
      <c r="AN114" s="1223"/>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7"/>
      <c r="C115" s="1248"/>
      <c r="D115" s="2486"/>
      <c r="E115" s="83">
        <f t="shared" si="87"/>
        <v>0</v>
      </c>
      <c r="F115" s="84"/>
      <c r="G115" s="85">
        <f t="shared" si="62"/>
        <v>0</v>
      </c>
      <c r="H115" s="86">
        <f t="shared" si="63"/>
        <v>0</v>
      </c>
      <c r="I115" s="1250"/>
      <c r="J115" s="87"/>
      <c r="K115" s="1250"/>
      <c r="L115" s="87"/>
      <c r="M115" s="1223"/>
      <c r="N115" s="87"/>
      <c r="O115" s="87"/>
      <c r="P115" s="87"/>
      <c r="Q115" s="87"/>
      <c r="R115" s="87"/>
      <c r="S115" s="87"/>
      <c r="T115" s="87"/>
      <c r="U115" s="87"/>
      <c r="V115" s="87"/>
      <c r="W115" s="87"/>
      <c r="X115" s="87"/>
      <c r="Y115" s="87"/>
      <c r="Z115" s="87"/>
      <c r="AA115" s="87"/>
      <c r="AB115" s="87"/>
      <c r="AC115" s="83">
        <f t="shared" si="64"/>
        <v>0</v>
      </c>
      <c r="AD115" s="88"/>
      <c r="AE115" s="88"/>
      <c r="AF115" s="1251"/>
      <c r="AG115" s="88"/>
      <c r="AH115" s="88"/>
      <c r="AI115" s="88"/>
      <c r="AJ115" s="88"/>
      <c r="AK115" s="88"/>
      <c r="AL115" s="1223"/>
      <c r="AM115" s="88"/>
      <c r="AN115" s="1223"/>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7"/>
      <c r="C116" s="1248"/>
      <c r="D116" s="2486"/>
      <c r="E116" s="83">
        <f t="shared" si="87"/>
        <v>0</v>
      </c>
      <c r="F116" s="84"/>
      <c r="G116" s="85">
        <f t="shared" si="62"/>
        <v>0</v>
      </c>
      <c r="H116" s="86">
        <f t="shared" si="63"/>
        <v>0</v>
      </c>
      <c r="I116" s="1250"/>
      <c r="J116" s="87"/>
      <c r="K116" s="1250"/>
      <c r="L116" s="87"/>
      <c r="M116" s="87"/>
      <c r="N116" s="87"/>
      <c r="O116" s="1223"/>
      <c r="P116" s="87"/>
      <c r="Q116" s="87"/>
      <c r="R116" s="87"/>
      <c r="S116" s="87"/>
      <c r="T116" s="87"/>
      <c r="U116" s="87"/>
      <c r="V116" s="87"/>
      <c r="W116" s="87"/>
      <c r="X116" s="87"/>
      <c r="Y116" s="87"/>
      <c r="Z116" s="87"/>
      <c r="AA116" s="87"/>
      <c r="AB116" s="87"/>
      <c r="AC116" s="83">
        <f t="shared" si="64"/>
        <v>0</v>
      </c>
      <c r="AD116" s="88"/>
      <c r="AE116" s="88"/>
      <c r="AF116" s="1251"/>
      <c r="AG116" s="88"/>
      <c r="AH116" s="88"/>
      <c r="AI116" s="88"/>
      <c r="AJ116" s="88"/>
      <c r="AK116" s="88"/>
      <c r="AL116" s="88"/>
      <c r="AM116" s="88"/>
      <c r="AN116" s="1223"/>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7"/>
      <c r="C117" s="1248"/>
      <c r="D117" s="2486"/>
      <c r="E117" s="83">
        <f t="shared" si="87"/>
        <v>0</v>
      </c>
      <c r="F117" s="84"/>
      <c r="G117" s="85">
        <f t="shared" si="62"/>
        <v>0</v>
      </c>
      <c r="H117" s="86">
        <f t="shared" si="63"/>
        <v>0</v>
      </c>
      <c r="I117" s="1250"/>
      <c r="J117" s="87"/>
      <c r="K117" s="1250"/>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1"/>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7"/>
      <c r="C118" s="1248"/>
      <c r="D118" s="2486"/>
      <c r="E118" s="83">
        <f t="shared" si="87"/>
        <v>0</v>
      </c>
      <c r="F118" s="84"/>
      <c r="G118" s="85">
        <f t="shared" si="62"/>
        <v>0</v>
      </c>
      <c r="H118" s="86">
        <f t="shared" si="63"/>
        <v>0</v>
      </c>
      <c r="I118" s="1250"/>
      <c r="J118" s="87"/>
      <c r="K118" s="1250"/>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1"/>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7"/>
      <c r="C119" s="1248"/>
      <c r="D119" s="2486"/>
      <c r="E119" s="83">
        <f t="shared" si="87"/>
        <v>0</v>
      </c>
      <c r="F119" s="84"/>
      <c r="G119" s="85">
        <f t="shared" si="62"/>
        <v>0</v>
      </c>
      <c r="H119" s="86">
        <f t="shared" si="63"/>
        <v>0</v>
      </c>
      <c r="I119" s="1250"/>
      <c r="J119" s="87"/>
      <c r="K119" s="1250"/>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1"/>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7"/>
      <c r="C120" s="1248"/>
      <c r="D120" s="2486"/>
      <c r="E120" s="83">
        <f t="shared" si="87"/>
        <v>0</v>
      </c>
      <c r="F120" s="84"/>
      <c r="G120" s="85">
        <f t="shared" si="62"/>
        <v>0</v>
      </c>
      <c r="H120" s="86">
        <f t="shared" si="63"/>
        <v>0</v>
      </c>
      <c r="I120" s="1250"/>
      <c r="J120" s="87"/>
      <c r="K120" s="1250"/>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0"/>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9"/>
      <c r="C121" s="1250"/>
      <c r="D121" s="2486"/>
      <c r="E121" s="83">
        <f t="shared" si="87"/>
        <v>0</v>
      </c>
      <c r="F121" s="84"/>
      <c r="G121" s="85">
        <f t="shared" si="62"/>
        <v>0</v>
      </c>
      <c r="H121" s="86">
        <f t="shared" si="63"/>
        <v>0</v>
      </c>
      <c r="I121" s="1250"/>
      <c r="J121" s="87"/>
      <c r="K121" s="1250"/>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0"/>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7"/>
      <c r="C122" s="1248"/>
      <c r="D122" s="2486"/>
      <c r="E122" s="83">
        <f t="shared" si="87"/>
        <v>0</v>
      </c>
      <c r="F122" s="84"/>
      <c r="G122" s="85">
        <f t="shared" si="62"/>
        <v>0</v>
      </c>
      <c r="H122" s="86">
        <f t="shared" si="63"/>
        <v>0</v>
      </c>
      <c r="I122" s="1250"/>
      <c r="J122" s="87"/>
      <c r="K122" s="1250"/>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0"/>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7"/>
      <c r="C123" s="1248"/>
      <c r="D123" s="2486"/>
      <c r="E123" s="83">
        <f t="shared" si="87"/>
        <v>0</v>
      </c>
      <c r="F123" s="84"/>
      <c r="G123" s="85">
        <f t="shared" si="62"/>
        <v>0</v>
      </c>
      <c r="H123" s="86">
        <f t="shared" si="63"/>
        <v>0</v>
      </c>
      <c r="I123" s="1250"/>
      <c r="J123" s="87"/>
      <c r="K123" s="1250"/>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0"/>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7"/>
      <c r="C124" s="1248"/>
      <c r="D124" s="2486"/>
      <c r="E124" s="83">
        <f t="shared" si="87"/>
        <v>0</v>
      </c>
      <c r="F124" s="84"/>
      <c r="G124" s="85">
        <f t="shared" si="62"/>
        <v>0</v>
      </c>
      <c r="H124" s="86">
        <f t="shared" si="63"/>
        <v>0</v>
      </c>
      <c r="I124" s="1250"/>
      <c r="J124" s="87"/>
      <c r="K124" s="1250"/>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0"/>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7"/>
      <c r="C125" s="1248"/>
      <c r="D125" s="2486"/>
      <c r="E125" s="83">
        <f t="shared" si="87"/>
        <v>0</v>
      </c>
      <c r="F125" s="84"/>
      <c r="G125" s="85">
        <f t="shared" si="62"/>
        <v>0</v>
      </c>
      <c r="H125" s="86">
        <f t="shared" si="63"/>
        <v>0</v>
      </c>
      <c r="I125" s="1250"/>
      <c r="J125" s="87"/>
      <c r="K125" s="1250"/>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0"/>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7"/>
      <c r="C126" s="1248"/>
      <c r="D126" s="2486"/>
      <c r="E126" s="83">
        <f t="shared" si="87"/>
        <v>0</v>
      </c>
      <c r="F126" s="84"/>
      <c r="G126" s="85">
        <f t="shared" si="62"/>
        <v>0</v>
      </c>
      <c r="H126" s="86">
        <f t="shared" si="63"/>
        <v>0</v>
      </c>
      <c r="I126" s="1250"/>
      <c r="J126" s="87"/>
      <c r="K126" s="1250"/>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0"/>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7"/>
      <c r="C127" s="1248"/>
      <c r="D127" s="2486"/>
      <c r="E127" s="83">
        <f t="shared" si="87"/>
        <v>0</v>
      </c>
      <c r="F127" s="84"/>
      <c r="G127" s="85">
        <f t="shared" si="62"/>
        <v>0</v>
      </c>
      <c r="H127" s="86">
        <f t="shared" si="63"/>
        <v>0</v>
      </c>
      <c r="I127" s="1250"/>
      <c r="J127" s="87"/>
      <c r="K127" s="1250"/>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0"/>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7"/>
      <c r="C128" s="1248"/>
      <c r="D128" s="2486"/>
      <c r="E128" s="83">
        <f t="shared" si="87"/>
        <v>0</v>
      </c>
      <c r="F128" s="84"/>
      <c r="G128" s="85">
        <f t="shared" si="62"/>
        <v>0</v>
      </c>
      <c r="H128" s="86">
        <f t="shared" si="63"/>
        <v>0</v>
      </c>
      <c r="I128" s="1250"/>
      <c r="J128" s="87"/>
      <c r="K128" s="1250"/>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0"/>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7"/>
      <c r="C129" s="1248"/>
      <c r="D129" s="2486"/>
      <c r="E129" s="83">
        <f t="shared" si="87"/>
        <v>0</v>
      </c>
      <c r="F129" s="84"/>
      <c r="G129" s="85">
        <f t="shared" si="62"/>
        <v>0</v>
      </c>
      <c r="H129" s="86">
        <f t="shared" si="63"/>
        <v>0</v>
      </c>
      <c r="I129" s="1250"/>
      <c r="J129" s="87"/>
      <c r="K129" s="1250"/>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0"/>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7"/>
      <c r="C130" s="1248"/>
      <c r="D130" s="2486"/>
      <c r="E130" s="83">
        <f t="shared" si="87"/>
        <v>0</v>
      </c>
      <c r="F130" s="84"/>
      <c r="G130" s="85">
        <f t="shared" si="62"/>
        <v>0</v>
      </c>
      <c r="H130" s="86">
        <f t="shared" si="63"/>
        <v>0</v>
      </c>
      <c r="I130" s="1250"/>
      <c r="J130" s="87"/>
      <c r="K130" s="1250"/>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0"/>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7"/>
      <c r="C131" s="1248"/>
      <c r="D131" s="2486"/>
      <c r="E131" s="83">
        <f t="shared" si="87"/>
        <v>0</v>
      </c>
      <c r="F131" s="84"/>
      <c r="G131" s="85">
        <f t="shared" si="62"/>
        <v>0</v>
      </c>
      <c r="H131" s="86">
        <f t="shared" si="63"/>
        <v>0</v>
      </c>
      <c r="I131" s="1250"/>
      <c r="J131" s="87"/>
      <c r="K131" s="1250"/>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0"/>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7"/>
      <c r="C132" s="1248"/>
      <c r="D132" s="2486"/>
      <c r="E132" s="83">
        <f t="shared" si="87"/>
        <v>0</v>
      </c>
      <c r="F132" s="84"/>
      <c r="G132" s="85">
        <f t="shared" si="62"/>
        <v>0</v>
      </c>
      <c r="H132" s="86">
        <f t="shared" si="63"/>
        <v>0</v>
      </c>
      <c r="I132" s="1250"/>
      <c r="J132" s="87"/>
      <c r="K132" s="1250"/>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0"/>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7"/>
      <c r="C133" s="1248"/>
      <c r="D133" s="2486"/>
      <c r="E133" s="83">
        <f t="shared" si="87"/>
        <v>0</v>
      </c>
      <c r="F133" s="84"/>
      <c r="G133" s="85">
        <f t="shared" si="62"/>
        <v>0</v>
      </c>
      <c r="H133" s="86">
        <f t="shared" si="63"/>
        <v>0</v>
      </c>
      <c r="I133" s="1250"/>
      <c r="J133" s="87"/>
      <c r="K133" s="1250"/>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0"/>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7"/>
      <c r="C134" s="1248"/>
      <c r="D134" s="2486"/>
      <c r="E134" s="83">
        <f t="shared" si="87"/>
        <v>0</v>
      </c>
      <c r="F134" s="84"/>
      <c r="G134" s="85">
        <f t="shared" si="62"/>
        <v>0</v>
      </c>
      <c r="H134" s="86">
        <f t="shared" si="63"/>
        <v>0</v>
      </c>
      <c r="I134" s="1250"/>
      <c r="J134" s="87"/>
      <c r="K134" s="1250"/>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0"/>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7"/>
      <c r="C135" s="1248"/>
      <c r="D135" s="2486"/>
      <c r="E135" s="83">
        <f t="shared" si="87"/>
        <v>0</v>
      </c>
      <c r="F135" s="84"/>
      <c r="G135" s="85">
        <f t="shared" si="62"/>
        <v>0</v>
      </c>
      <c r="H135" s="86">
        <f t="shared" si="63"/>
        <v>0</v>
      </c>
      <c r="I135" s="1250"/>
      <c r="J135" s="87"/>
      <c r="K135" s="1250"/>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0"/>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7"/>
      <c r="C136" s="1248"/>
      <c r="D136" s="2486"/>
      <c r="E136" s="83">
        <f t="shared" si="87"/>
        <v>0</v>
      </c>
      <c r="F136" s="84"/>
      <c r="G136" s="85">
        <f t="shared" si="62"/>
        <v>0</v>
      </c>
      <c r="H136" s="86">
        <f t="shared" si="63"/>
        <v>0</v>
      </c>
      <c r="I136" s="1250"/>
      <c r="J136" s="87"/>
      <c r="K136" s="1250"/>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0"/>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7"/>
      <c r="C137" s="1248"/>
      <c r="D137" s="2486"/>
      <c r="E137" s="83">
        <f t="shared" si="87"/>
        <v>0</v>
      </c>
      <c r="F137" s="84"/>
      <c r="G137" s="85">
        <f t="shared" si="62"/>
        <v>0</v>
      </c>
      <c r="H137" s="86">
        <f t="shared" si="63"/>
        <v>0</v>
      </c>
      <c r="I137" s="1250"/>
      <c r="J137" s="87"/>
      <c r="K137" s="1250"/>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0"/>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7"/>
      <c r="C138" s="1248"/>
      <c r="D138" s="2486"/>
      <c r="E138" s="83">
        <f t="shared" si="87"/>
        <v>0</v>
      </c>
      <c r="F138" s="84"/>
      <c r="G138" s="85">
        <f t="shared" si="62"/>
        <v>0</v>
      </c>
      <c r="H138" s="86">
        <f t="shared" si="63"/>
        <v>0</v>
      </c>
      <c r="I138" s="1250"/>
      <c r="J138" s="87"/>
      <c r="K138" s="1250"/>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0"/>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7"/>
      <c r="C139" s="1248"/>
      <c r="D139" s="2486"/>
      <c r="E139" s="83">
        <f t="shared" si="87"/>
        <v>0</v>
      </c>
      <c r="F139" s="84"/>
      <c r="G139" s="85">
        <f t="shared" si="62"/>
        <v>0</v>
      </c>
      <c r="H139" s="86">
        <f t="shared" si="63"/>
        <v>0</v>
      </c>
      <c r="I139" s="1250"/>
      <c r="J139" s="87"/>
      <c r="K139" s="1250"/>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8"/>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7"/>
      <c r="C140" s="1248"/>
      <c r="D140" s="2486"/>
      <c r="E140" s="83">
        <f t="shared" si="87"/>
        <v>0</v>
      </c>
      <c r="F140" s="84"/>
      <c r="G140" s="85">
        <f t="shared" si="62"/>
        <v>0</v>
      </c>
      <c r="H140" s="86">
        <f t="shared" si="63"/>
        <v>0</v>
      </c>
      <c r="I140" s="1248"/>
      <c r="J140" s="87"/>
      <c r="K140" s="1248"/>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8"/>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7"/>
      <c r="C141" s="1248"/>
      <c r="D141" s="2486"/>
      <c r="E141" s="83">
        <f t="shared" si="87"/>
        <v>0</v>
      </c>
      <c r="F141" s="84"/>
      <c r="G141" s="85">
        <f t="shared" si="62"/>
        <v>0</v>
      </c>
      <c r="H141" s="86">
        <f t="shared" si="63"/>
        <v>0</v>
      </c>
      <c r="I141" s="1248"/>
      <c r="J141" s="87"/>
      <c r="K141" s="1248"/>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8"/>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7"/>
      <c r="C142" s="1248"/>
      <c r="D142" s="2486"/>
      <c r="E142" s="83">
        <f t="shared" si="87"/>
        <v>0</v>
      </c>
      <c r="F142" s="84"/>
      <c r="G142" s="85">
        <f t="shared" ref="G142:G173" si="91">H142+AC142+AT142</f>
        <v>0</v>
      </c>
      <c r="H142" s="86">
        <f t="shared" ref="H142:H173" si="92">SUMIF(I$12:AB$12,"总值",I142:AB142)</f>
        <v>0</v>
      </c>
      <c r="I142" s="1248"/>
      <c r="J142" s="87"/>
      <c r="K142" s="1248"/>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8"/>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7"/>
      <c r="C143" s="1248"/>
      <c r="D143" s="2486"/>
      <c r="E143" s="83">
        <f t="shared" si="87"/>
        <v>0</v>
      </c>
      <c r="F143" s="84"/>
      <c r="G143" s="85">
        <f t="shared" si="91"/>
        <v>0</v>
      </c>
      <c r="H143" s="86">
        <f t="shared" si="92"/>
        <v>0</v>
      </c>
      <c r="I143" s="1248"/>
      <c r="J143" s="87"/>
      <c r="K143" s="1248"/>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8"/>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7"/>
      <c r="C144" s="1248"/>
      <c r="D144" s="2486"/>
      <c r="E144" s="83">
        <f t="shared" si="87"/>
        <v>0</v>
      </c>
      <c r="F144" s="84"/>
      <c r="G144" s="85">
        <f t="shared" si="91"/>
        <v>0</v>
      </c>
      <c r="H144" s="86">
        <f t="shared" si="92"/>
        <v>0</v>
      </c>
      <c r="I144" s="1248"/>
      <c r="J144" s="87"/>
      <c r="K144" s="1248"/>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8"/>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7"/>
      <c r="C145" s="1248"/>
      <c r="D145" s="2486"/>
      <c r="E145" s="83">
        <f t="shared" ref="E145:E176" si="116">IF($C$3="是",ROUND($A$3*G145/$B$3,2),ROUND($A$3*(G145-AT145)/$B$3,2))</f>
        <v>0</v>
      </c>
      <c r="F145" s="84"/>
      <c r="G145" s="85">
        <f t="shared" si="91"/>
        <v>0</v>
      </c>
      <c r="H145" s="86">
        <f t="shared" si="92"/>
        <v>0</v>
      </c>
      <c r="I145" s="1248"/>
      <c r="J145" s="87"/>
      <c r="K145" s="1248"/>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8"/>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7"/>
      <c r="C146" s="1248"/>
      <c r="D146" s="2486"/>
      <c r="E146" s="83">
        <f t="shared" si="116"/>
        <v>0</v>
      </c>
      <c r="F146" s="84"/>
      <c r="G146" s="85">
        <f t="shared" si="91"/>
        <v>0</v>
      </c>
      <c r="H146" s="86">
        <f t="shared" si="92"/>
        <v>0</v>
      </c>
      <c r="I146" s="1248"/>
      <c r="J146" s="87"/>
      <c r="K146" s="1248"/>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8"/>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9"/>
      <c r="C147" s="1250"/>
      <c r="D147" s="2486"/>
      <c r="E147" s="83">
        <f t="shared" si="116"/>
        <v>0</v>
      </c>
      <c r="F147" s="84"/>
      <c r="G147" s="85">
        <f t="shared" si="91"/>
        <v>0</v>
      </c>
      <c r="H147" s="86">
        <f t="shared" si="92"/>
        <v>0</v>
      </c>
      <c r="I147" s="1248"/>
      <c r="J147" s="87"/>
      <c r="K147" s="1248"/>
      <c r="L147" s="87"/>
      <c r="M147" s="1248"/>
      <c r="N147" s="87"/>
      <c r="O147" s="87"/>
      <c r="P147" s="87"/>
      <c r="Q147" s="87"/>
      <c r="R147" s="87"/>
      <c r="S147" s="87"/>
      <c r="T147" s="87"/>
      <c r="U147" s="87"/>
      <c r="V147" s="87"/>
      <c r="W147" s="87"/>
      <c r="X147" s="87"/>
      <c r="Y147" s="87"/>
      <c r="Z147" s="87"/>
      <c r="AA147" s="87"/>
      <c r="AB147" s="87"/>
      <c r="AC147" s="83">
        <f t="shared" si="93"/>
        <v>0</v>
      </c>
      <c r="AD147" s="88"/>
      <c r="AE147" s="88"/>
      <c r="AF147" s="1248"/>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7"/>
      <c r="C205" s="1248"/>
      <c r="D205" s="2486"/>
      <c r="E205" s="83">
        <f t="shared" ref="E205:E296" si="149">IF($C$3="是",ROUND($A$3*G205/$B$3,2),ROUND($A$3*(G205-AT205)/$B$3,2))</f>
        <v>0</v>
      </c>
      <c r="F205" s="84"/>
      <c r="G205" s="85">
        <f t="shared" ref="G205:G293" si="150">H205+AC205+AT205</f>
        <v>0</v>
      </c>
      <c r="H205" s="86">
        <f t="shared" ref="H205:H293" si="151">SUMIF(I$12:AB$12,"总值",I205:AB205)</f>
        <v>0</v>
      </c>
      <c r="I205" s="1250"/>
      <c r="J205" s="87"/>
      <c r="K205" s="1250"/>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1"/>
      <c r="AG205" s="88"/>
      <c r="AH205" s="88"/>
      <c r="AI205" s="88"/>
      <c r="AJ205" s="88"/>
      <c r="AK205" s="88"/>
      <c r="AL205" s="88"/>
      <c r="AM205" s="88"/>
      <c r="AN205" s="1223"/>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7"/>
      <c r="C206" s="1248"/>
      <c r="D206" s="2486"/>
      <c r="E206" s="83">
        <f t="shared" si="149"/>
        <v>0</v>
      </c>
      <c r="F206" s="84"/>
      <c r="G206" s="85">
        <f t="shared" si="150"/>
        <v>0</v>
      </c>
      <c r="H206" s="86">
        <f t="shared" si="151"/>
        <v>0</v>
      </c>
      <c r="I206" s="1250"/>
      <c r="J206" s="87"/>
      <c r="K206" s="1250"/>
      <c r="L206" s="87"/>
      <c r="M206" s="1223"/>
      <c r="N206" s="87"/>
      <c r="O206" s="87"/>
      <c r="P206" s="87"/>
      <c r="Q206" s="87"/>
      <c r="R206" s="87"/>
      <c r="S206" s="87"/>
      <c r="T206" s="87"/>
      <c r="U206" s="87"/>
      <c r="V206" s="87"/>
      <c r="W206" s="87"/>
      <c r="X206" s="87"/>
      <c r="Y206" s="87"/>
      <c r="Z206" s="87"/>
      <c r="AA206" s="87"/>
      <c r="AB206" s="87"/>
      <c r="AC206" s="83">
        <f t="shared" si="152"/>
        <v>0</v>
      </c>
      <c r="AD206" s="1223"/>
      <c r="AE206" s="88"/>
      <c r="AF206" s="1251"/>
      <c r="AG206" s="88"/>
      <c r="AH206" s="88"/>
      <c r="AI206" s="88"/>
      <c r="AJ206" s="88"/>
      <c r="AK206" s="88"/>
      <c r="AL206" s="1223"/>
      <c r="AM206" s="88"/>
      <c r="AN206" s="1223"/>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7"/>
      <c r="C207" s="1248"/>
      <c r="D207" s="2486"/>
      <c r="E207" s="83">
        <f t="shared" si="149"/>
        <v>0</v>
      </c>
      <c r="F207" s="84"/>
      <c r="G207" s="85">
        <f t="shared" si="150"/>
        <v>0</v>
      </c>
      <c r="H207" s="86">
        <f t="shared" si="151"/>
        <v>0</v>
      </c>
      <c r="I207" s="1250"/>
      <c r="J207" s="87"/>
      <c r="K207" s="1250"/>
      <c r="L207" s="87"/>
      <c r="M207" s="1223"/>
      <c r="N207" s="87"/>
      <c r="O207" s="87"/>
      <c r="P207" s="87"/>
      <c r="Q207" s="87"/>
      <c r="R207" s="87"/>
      <c r="S207" s="87"/>
      <c r="T207" s="87"/>
      <c r="U207" s="87"/>
      <c r="V207" s="87"/>
      <c r="W207" s="87"/>
      <c r="X207" s="87"/>
      <c r="Y207" s="87"/>
      <c r="Z207" s="87"/>
      <c r="AA207" s="87"/>
      <c r="AB207" s="87"/>
      <c r="AC207" s="83">
        <f t="shared" si="152"/>
        <v>0</v>
      </c>
      <c r="AD207" s="88"/>
      <c r="AE207" s="88"/>
      <c r="AF207" s="1251"/>
      <c r="AG207" s="88"/>
      <c r="AH207" s="88"/>
      <c r="AI207" s="88"/>
      <c r="AJ207" s="88"/>
      <c r="AK207" s="88"/>
      <c r="AL207" s="1223"/>
      <c r="AM207" s="88"/>
      <c r="AN207" s="1223"/>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7"/>
      <c r="C208" s="1248"/>
      <c r="D208" s="2486"/>
      <c r="E208" s="83">
        <f t="shared" si="149"/>
        <v>0</v>
      </c>
      <c r="F208" s="84"/>
      <c r="G208" s="85">
        <f t="shared" si="150"/>
        <v>0</v>
      </c>
      <c r="H208" s="86">
        <f t="shared" si="151"/>
        <v>0</v>
      </c>
      <c r="I208" s="1250"/>
      <c r="J208" s="87"/>
      <c r="K208" s="1250"/>
      <c r="L208" s="87"/>
      <c r="M208" s="87"/>
      <c r="N208" s="87"/>
      <c r="O208" s="1223"/>
      <c r="P208" s="87"/>
      <c r="Q208" s="87"/>
      <c r="R208" s="87"/>
      <c r="S208" s="87"/>
      <c r="T208" s="87"/>
      <c r="U208" s="87"/>
      <c r="V208" s="87"/>
      <c r="W208" s="87"/>
      <c r="X208" s="87"/>
      <c r="Y208" s="87"/>
      <c r="Z208" s="87"/>
      <c r="AA208" s="87"/>
      <c r="AB208" s="87"/>
      <c r="AC208" s="83">
        <f t="shared" si="152"/>
        <v>0</v>
      </c>
      <c r="AD208" s="88"/>
      <c r="AE208" s="88"/>
      <c r="AF208" s="1251"/>
      <c r="AG208" s="88"/>
      <c r="AH208" s="88"/>
      <c r="AI208" s="88"/>
      <c r="AJ208" s="88"/>
      <c r="AK208" s="88"/>
      <c r="AL208" s="88"/>
      <c r="AM208" s="88"/>
      <c r="AN208" s="1223"/>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7"/>
      <c r="C209" s="1248"/>
      <c r="D209" s="2486"/>
      <c r="E209" s="83">
        <f t="shared" si="149"/>
        <v>0</v>
      </c>
      <c r="F209" s="84"/>
      <c r="G209" s="85">
        <f t="shared" si="150"/>
        <v>0</v>
      </c>
      <c r="H209" s="86">
        <f t="shared" si="151"/>
        <v>0</v>
      </c>
      <c r="I209" s="1250"/>
      <c r="J209" s="87"/>
      <c r="K209" s="1250"/>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1"/>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7"/>
      <c r="C210" s="1248"/>
      <c r="D210" s="2486"/>
      <c r="E210" s="83">
        <f t="shared" si="149"/>
        <v>0</v>
      </c>
      <c r="F210" s="84"/>
      <c r="G210" s="85">
        <f t="shared" si="150"/>
        <v>0</v>
      </c>
      <c r="H210" s="86">
        <f t="shared" si="151"/>
        <v>0</v>
      </c>
      <c r="I210" s="1250"/>
      <c r="J210" s="87"/>
      <c r="K210" s="1250"/>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1"/>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7"/>
      <c r="C211" s="1248"/>
      <c r="D211" s="2486"/>
      <c r="E211" s="83">
        <f t="shared" si="149"/>
        <v>0</v>
      </c>
      <c r="F211" s="84"/>
      <c r="G211" s="85">
        <f t="shared" si="150"/>
        <v>0</v>
      </c>
      <c r="H211" s="86">
        <f t="shared" si="151"/>
        <v>0</v>
      </c>
      <c r="I211" s="1250"/>
      <c r="J211" s="87"/>
      <c r="K211" s="1250"/>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1"/>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7"/>
      <c r="C212" s="1248"/>
      <c r="D212" s="2486"/>
      <c r="E212" s="83">
        <f t="shared" si="149"/>
        <v>0</v>
      </c>
      <c r="F212" s="84"/>
      <c r="G212" s="85">
        <f t="shared" si="150"/>
        <v>0</v>
      </c>
      <c r="H212" s="86">
        <f t="shared" si="151"/>
        <v>0</v>
      </c>
      <c r="I212" s="1250"/>
      <c r="J212" s="87"/>
      <c r="K212" s="1250"/>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0"/>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9"/>
      <c r="C213" s="1250"/>
      <c r="D213" s="2486"/>
      <c r="E213" s="83">
        <f t="shared" si="149"/>
        <v>0</v>
      </c>
      <c r="F213" s="84"/>
      <c r="G213" s="85">
        <f t="shared" si="150"/>
        <v>0</v>
      </c>
      <c r="H213" s="86">
        <f t="shared" si="151"/>
        <v>0</v>
      </c>
      <c r="I213" s="1250"/>
      <c r="J213" s="87"/>
      <c r="K213" s="1250"/>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0"/>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7"/>
      <c r="C214" s="1248"/>
      <c r="D214" s="2486"/>
      <c r="E214" s="83">
        <f t="shared" si="149"/>
        <v>0</v>
      </c>
      <c r="F214" s="84"/>
      <c r="G214" s="85">
        <f t="shared" si="150"/>
        <v>0</v>
      </c>
      <c r="H214" s="86">
        <f t="shared" si="151"/>
        <v>0</v>
      </c>
      <c r="I214" s="1250"/>
      <c r="J214" s="87"/>
      <c r="K214" s="1250"/>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0"/>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7"/>
      <c r="C215" s="1248"/>
      <c r="D215" s="2486"/>
      <c r="E215" s="83">
        <f t="shared" si="149"/>
        <v>0</v>
      </c>
      <c r="F215" s="84"/>
      <c r="G215" s="85">
        <f t="shared" si="150"/>
        <v>0</v>
      </c>
      <c r="H215" s="86">
        <f t="shared" si="151"/>
        <v>0</v>
      </c>
      <c r="I215" s="1250"/>
      <c r="J215" s="87"/>
      <c r="K215" s="1250"/>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0"/>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7"/>
      <c r="C216" s="1248"/>
      <c r="D216" s="2486"/>
      <c r="E216" s="83">
        <f t="shared" si="149"/>
        <v>0</v>
      </c>
      <c r="F216" s="84"/>
      <c r="G216" s="85">
        <f t="shared" si="150"/>
        <v>0</v>
      </c>
      <c r="H216" s="86">
        <f t="shared" si="151"/>
        <v>0</v>
      </c>
      <c r="I216" s="1250"/>
      <c r="J216" s="87"/>
      <c r="K216" s="1250"/>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0"/>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7"/>
      <c r="C217" s="1248"/>
      <c r="D217" s="2486"/>
      <c r="E217" s="83">
        <f t="shared" si="149"/>
        <v>0</v>
      </c>
      <c r="F217" s="84"/>
      <c r="G217" s="85">
        <f t="shared" si="150"/>
        <v>0</v>
      </c>
      <c r="H217" s="86">
        <f t="shared" si="151"/>
        <v>0</v>
      </c>
      <c r="I217" s="1250"/>
      <c r="J217" s="87"/>
      <c r="K217" s="1250"/>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0"/>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7"/>
      <c r="C218" s="1248"/>
      <c r="D218" s="2486"/>
      <c r="E218" s="83">
        <f t="shared" si="149"/>
        <v>0</v>
      </c>
      <c r="F218" s="84"/>
      <c r="G218" s="85">
        <f t="shared" si="150"/>
        <v>0</v>
      </c>
      <c r="H218" s="86">
        <f t="shared" si="151"/>
        <v>0</v>
      </c>
      <c r="I218" s="1250"/>
      <c r="J218" s="87"/>
      <c r="K218" s="1250"/>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0"/>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7"/>
      <c r="C219" s="1248"/>
      <c r="D219" s="2486"/>
      <c r="E219" s="83">
        <f t="shared" si="149"/>
        <v>0</v>
      </c>
      <c r="F219" s="84"/>
      <c r="G219" s="85">
        <f t="shared" si="150"/>
        <v>0</v>
      </c>
      <c r="H219" s="86">
        <f t="shared" si="151"/>
        <v>0</v>
      </c>
      <c r="I219" s="1250"/>
      <c r="J219" s="87"/>
      <c r="K219" s="1250"/>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0"/>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7"/>
      <c r="C220" s="1248"/>
      <c r="D220" s="2486"/>
      <c r="E220" s="83">
        <f t="shared" si="149"/>
        <v>0</v>
      </c>
      <c r="F220" s="84"/>
      <c r="G220" s="85">
        <f t="shared" si="150"/>
        <v>0</v>
      </c>
      <c r="H220" s="86">
        <f t="shared" si="151"/>
        <v>0</v>
      </c>
      <c r="I220" s="1250"/>
      <c r="J220" s="87"/>
      <c r="K220" s="1250"/>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0"/>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7"/>
      <c r="C221" s="1248"/>
      <c r="D221" s="2486"/>
      <c r="E221" s="83">
        <f t="shared" si="149"/>
        <v>0</v>
      </c>
      <c r="F221" s="84"/>
      <c r="G221" s="85">
        <f t="shared" si="150"/>
        <v>0</v>
      </c>
      <c r="H221" s="86">
        <f t="shared" si="151"/>
        <v>0</v>
      </c>
      <c r="I221" s="1250"/>
      <c r="J221" s="87"/>
      <c r="K221" s="1250"/>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0"/>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7"/>
      <c r="C222" s="1248"/>
      <c r="D222" s="2486"/>
      <c r="E222" s="83">
        <f t="shared" si="149"/>
        <v>0</v>
      </c>
      <c r="F222" s="84"/>
      <c r="G222" s="85">
        <f t="shared" si="150"/>
        <v>0</v>
      </c>
      <c r="H222" s="86">
        <f t="shared" si="151"/>
        <v>0</v>
      </c>
      <c r="I222" s="1250"/>
      <c r="J222" s="87"/>
      <c r="K222" s="1250"/>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0"/>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7"/>
      <c r="C223" s="1248"/>
      <c r="D223" s="2486"/>
      <c r="E223" s="83">
        <f t="shared" si="149"/>
        <v>0</v>
      </c>
      <c r="F223" s="84"/>
      <c r="G223" s="85">
        <f t="shared" si="150"/>
        <v>0</v>
      </c>
      <c r="H223" s="86">
        <f t="shared" si="151"/>
        <v>0</v>
      </c>
      <c r="I223" s="1250"/>
      <c r="J223" s="87"/>
      <c r="K223" s="1250"/>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0"/>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7"/>
      <c r="C224" s="1248"/>
      <c r="D224" s="2486"/>
      <c r="E224" s="83">
        <f t="shared" si="149"/>
        <v>0</v>
      </c>
      <c r="F224" s="84"/>
      <c r="G224" s="85">
        <f t="shared" si="150"/>
        <v>0</v>
      </c>
      <c r="H224" s="86">
        <f t="shared" si="151"/>
        <v>0</v>
      </c>
      <c r="I224" s="1250"/>
      <c r="J224" s="87"/>
      <c r="K224" s="1250"/>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0"/>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7"/>
      <c r="C225" s="1248"/>
      <c r="D225" s="2486"/>
      <c r="E225" s="83">
        <f t="shared" si="149"/>
        <v>0</v>
      </c>
      <c r="F225" s="84"/>
      <c r="G225" s="85">
        <f t="shared" si="150"/>
        <v>0</v>
      </c>
      <c r="H225" s="86">
        <f t="shared" si="151"/>
        <v>0</v>
      </c>
      <c r="I225" s="1250"/>
      <c r="J225" s="87"/>
      <c r="K225" s="1250"/>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0"/>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7"/>
      <c r="C226" s="1248"/>
      <c r="D226" s="2486"/>
      <c r="E226" s="83">
        <f t="shared" si="149"/>
        <v>0</v>
      </c>
      <c r="F226" s="84"/>
      <c r="G226" s="85">
        <f t="shared" si="150"/>
        <v>0</v>
      </c>
      <c r="H226" s="86">
        <f t="shared" si="151"/>
        <v>0</v>
      </c>
      <c r="I226" s="1250"/>
      <c r="J226" s="87"/>
      <c r="K226" s="1250"/>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0"/>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7"/>
      <c r="C227" s="1248"/>
      <c r="D227" s="2486"/>
      <c r="E227" s="83">
        <f t="shared" si="149"/>
        <v>0</v>
      </c>
      <c r="F227" s="84"/>
      <c r="G227" s="85">
        <f t="shared" si="150"/>
        <v>0</v>
      </c>
      <c r="H227" s="86">
        <f t="shared" si="151"/>
        <v>0</v>
      </c>
      <c r="I227" s="1250"/>
      <c r="J227" s="87"/>
      <c r="K227" s="1250"/>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0"/>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7"/>
      <c r="C228" s="1248"/>
      <c r="D228" s="2486"/>
      <c r="E228" s="83">
        <f t="shared" si="149"/>
        <v>0</v>
      </c>
      <c r="F228" s="84"/>
      <c r="G228" s="85">
        <f t="shared" si="150"/>
        <v>0</v>
      </c>
      <c r="H228" s="86">
        <f t="shared" si="151"/>
        <v>0</v>
      </c>
      <c r="I228" s="1250"/>
      <c r="J228" s="87"/>
      <c r="K228" s="1250"/>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0"/>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7"/>
      <c r="C229" s="1248"/>
      <c r="D229" s="2486"/>
      <c r="E229" s="83">
        <f t="shared" si="149"/>
        <v>0</v>
      </c>
      <c r="F229" s="84"/>
      <c r="G229" s="85">
        <f t="shared" si="150"/>
        <v>0</v>
      </c>
      <c r="H229" s="86">
        <f t="shared" si="151"/>
        <v>0</v>
      </c>
      <c r="I229" s="1250"/>
      <c r="J229" s="87"/>
      <c r="K229" s="1250"/>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0"/>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7"/>
      <c r="C230" s="1248"/>
      <c r="D230" s="2486"/>
      <c r="E230" s="83">
        <f t="shared" si="149"/>
        <v>0</v>
      </c>
      <c r="F230" s="84"/>
      <c r="G230" s="85">
        <f t="shared" si="150"/>
        <v>0</v>
      </c>
      <c r="H230" s="86">
        <f t="shared" si="151"/>
        <v>0</v>
      </c>
      <c r="I230" s="1250"/>
      <c r="J230" s="87"/>
      <c r="K230" s="1250"/>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0"/>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7"/>
      <c r="C231" s="1248"/>
      <c r="D231" s="2486"/>
      <c r="E231" s="83">
        <f t="shared" si="149"/>
        <v>0</v>
      </c>
      <c r="F231" s="84"/>
      <c r="G231" s="85">
        <f t="shared" si="150"/>
        <v>0</v>
      </c>
      <c r="H231" s="86">
        <f t="shared" si="151"/>
        <v>0</v>
      </c>
      <c r="I231" s="1250"/>
      <c r="J231" s="87"/>
      <c r="K231" s="1250"/>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8"/>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7"/>
      <c r="C232" s="1248"/>
      <c r="D232" s="2486"/>
      <c r="E232" s="83">
        <f t="shared" si="149"/>
        <v>0</v>
      </c>
      <c r="F232" s="84"/>
      <c r="G232" s="85">
        <f t="shared" si="150"/>
        <v>0</v>
      </c>
      <c r="H232" s="86">
        <f t="shared" si="151"/>
        <v>0</v>
      </c>
      <c r="I232" s="1248"/>
      <c r="J232" s="87"/>
      <c r="K232" s="1248"/>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8"/>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7"/>
      <c r="C233" s="1248"/>
      <c r="D233" s="2486"/>
      <c r="E233" s="83">
        <f t="shared" si="149"/>
        <v>0</v>
      </c>
      <c r="F233" s="84"/>
      <c r="G233" s="85">
        <f t="shared" si="150"/>
        <v>0</v>
      </c>
      <c r="H233" s="86">
        <f t="shared" si="151"/>
        <v>0</v>
      </c>
      <c r="I233" s="1248"/>
      <c r="J233" s="87"/>
      <c r="K233" s="1248"/>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8"/>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7"/>
      <c r="C234" s="1248"/>
      <c r="D234" s="2486"/>
      <c r="E234" s="83">
        <f t="shared" si="149"/>
        <v>0</v>
      </c>
      <c r="F234" s="84"/>
      <c r="G234" s="85">
        <f t="shared" si="150"/>
        <v>0</v>
      </c>
      <c r="H234" s="86">
        <f t="shared" si="151"/>
        <v>0</v>
      </c>
      <c r="I234" s="1248"/>
      <c r="J234" s="87"/>
      <c r="K234" s="1248"/>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8"/>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7"/>
      <c r="C235" s="1248"/>
      <c r="D235" s="2486"/>
      <c r="E235" s="83">
        <f t="shared" si="149"/>
        <v>0</v>
      </c>
      <c r="F235" s="84"/>
      <c r="G235" s="85">
        <f t="shared" si="150"/>
        <v>0</v>
      </c>
      <c r="H235" s="86">
        <f t="shared" si="151"/>
        <v>0</v>
      </c>
      <c r="I235" s="1248"/>
      <c r="J235" s="87"/>
      <c r="K235" s="1248"/>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8"/>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7"/>
      <c r="C236" s="1248"/>
      <c r="D236" s="2486"/>
      <c r="E236" s="83">
        <f t="shared" si="149"/>
        <v>0</v>
      </c>
      <c r="F236" s="84"/>
      <c r="G236" s="85">
        <f t="shared" si="150"/>
        <v>0</v>
      </c>
      <c r="H236" s="86">
        <f t="shared" si="151"/>
        <v>0</v>
      </c>
      <c r="I236" s="1248"/>
      <c r="J236" s="87"/>
      <c r="K236" s="1248"/>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8"/>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7"/>
      <c r="C237" s="1248"/>
      <c r="D237" s="2486"/>
      <c r="E237" s="83">
        <f t="shared" si="149"/>
        <v>0</v>
      </c>
      <c r="F237" s="84"/>
      <c r="G237" s="85">
        <f t="shared" si="150"/>
        <v>0</v>
      </c>
      <c r="H237" s="86">
        <f t="shared" si="151"/>
        <v>0</v>
      </c>
      <c r="I237" s="1248"/>
      <c r="J237" s="87"/>
      <c r="K237" s="1248"/>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8"/>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7"/>
      <c r="C238" s="1248"/>
      <c r="D238" s="2486"/>
      <c r="E238" s="83">
        <f t="shared" si="149"/>
        <v>0</v>
      </c>
      <c r="F238" s="84"/>
      <c r="G238" s="85">
        <f t="shared" si="150"/>
        <v>0</v>
      </c>
      <c r="H238" s="86">
        <f t="shared" si="151"/>
        <v>0</v>
      </c>
      <c r="I238" s="1248"/>
      <c r="J238" s="87"/>
      <c r="K238" s="1248"/>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8"/>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9"/>
      <c r="C239" s="1250"/>
      <c r="D239" s="2486"/>
      <c r="E239" s="83">
        <f t="shared" si="149"/>
        <v>0</v>
      </c>
      <c r="F239" s="84"/>
      <c r="G239" s="85">
        <f t="shared" si="150"/>
        <v>0</v>
      </c>
      <c r="H239" s="86">
        <f t="shared" si="151"/>
        <v>0</v>
      </c>
      <c r="I239" s="1248"/>
      <c r="J239" s="87"/>
      <c r="K239" s="1248"/>
      <c r="L239" s="87"/>
      <c r="M239" s="1248"/>
      <c r="N239" s="87"/>
      <c r="O239" s="87"/>
      <c r="P239" s="87"/>
      <c r="Q239" s="87"/>
      <c r="R239" s="87"/>
      <c r="S239" s="87"/>
      <c r="T239" s="87"/>
      <c r="U239" s="87"/>
      <c r="V239" s="87"/>
      <c r="W239" s="87"/>
      <c r="X239" s="87"/>
      <c r="Y239" s="87"/>
      <c r="Z239" s="87"/>
      <c r="AA239" s="87"/>
      <c r="AB239" s="87"/>
      <c r="AC239" s="83">
        <f t="shared" si="152"/>
        <v>0</v>
      </c>
      <c r="AD239" s="88"/>
      <c r="AE239" s="88"/>
      <c r="AF239" s="1248"/>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7"/>
      <c r="C297" s="1248"/>
      <c r="D297" s="2486"/>
      <c r="E297" s="83">
        <f t="shared" ref="E297:E328" si="203">IF($C$3="是",ROUND($A$3*G297/$B$3,2),ROUND($A$3*(G297-AT297)/$B$3,2))</f>
        <v>0</v>
      </c>
      <c r="F297" s="84"/>
      <c r="G297" s="85">
        <f t="shared" si="178"/>
        <v>0</v>
      </c>
      <c r="H297" s="86">
        <f t="shared" si="179"/>
        <v>0</v>
      </c>
      <c r="I297" s="1250"/>
      <c r="J297" s="87"/>
      <c r="K297" s="1250"/>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1"/>
      <c r="AG297" s="88"/>
      <c r="AH297" s="88"/>
      <c r="AI297" s="88"/>
      <c r="AJ297" s="88"/>
      <c r="AK297" s="88"/>
      <c r="AL297" s="88"/>
      <c r="AM297" s="88"/>
      <c r="AN297" s="1223"/>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7"/>
      <c r="C298" s="1248"/>
      <c r="D298" s="2486"/>
      <c r="E298" s="83">
        <f t="shared" si="203"/>
        <v>0</v>
      </c>
      <c r="F298" s="84"/>
      <c r="G298" s="85">
        <f t="shared" si="178"/>
        <v>0</v>
      </c>
      <c r="H298" s="86">
        <f t="shared" si="179"/>
        <v>0</v>
      </c>
      <c r="I298" s="1250"/>
      <c r="J298" s="87"/>
      <c r="K298" s="1250"/>
      <c r="L298" s="87"/>
      <c r="M298" s="1223"/>
      <c r="N298" s="87"/>
      <c r="O298" s="87"/>
      <c r="P298" s="87"/>
      <c r="Q298" s="87"/>
      <c r="R298" s="87"/>
      <c r="S298" s="87"/>
      <c r="T298" s="87"/>
      <c r="U298" s="87"/>
      <c r="V298" s="87"/>
      <c r="W298" s="87"/>
      <c r="X298" s="87"/>
      <c r="Y298" s="87"/>
      <c r="Z298" s="87"/>
      <c r="AA298" s="87"/>
      <c r="AB298" s="87"/>
      <c r="AC298" s="83">
        <f t="shared" si="180"/>
        <v>0</v>
      </c>
      <c r="AD298" s="1223"/>
      <c r="AE298" s="88"/>
      <c r="AF298" s="1251"/>
      <c r="AG298" s="88"/>
      <c r="AH298" s="88"/>
      <c r="AI298" s="88"/>
      <c r="AJ298" s="88"/>
      <c r="AK298" s="88"/>
      <c r="AL298" s="1223"/>
      <c r="AM298" s="88"/>
      <c r="AN298" s="1223"/>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7"/>
      <c r="C299" s="1248"/>
      <c r="D299" s="2486"/>
      <c r="E299" s="83">
        <f t="shared" si="203"/>
        <v>0</v>
      </c>
      <c r="F299" s="84"/>
      <c r="G299" s="85">
        <f t="shared" si="178"/>
        <v>0</v>
      </c>
      <c r="H299" s="86">
        <f t="shared" si="179"/>
        <v>0</v>
      </c>
      <c r="I299" s="1250"/>
      <c r="J299" s="87"/>
      <c r="K299" s="1250"/>
      <c r="L299" s="87"/>
      <c r="M299" s="1223"/>
      <c r="N299" s="87"/>
      <c r="O299" s="87"/>
      <c r="P299" s="87"/>
      <c r="Q299" s="87"/>
      <c r="R299" s="87"/>
      <c r="S299" s="87"/>
      <c r="T299" s="87"/>
      <c r="U299" s="87"/>
      <c r="V299" s="87"/>
      <c r="W299" s="87"/>
      <c r="X299" s="87"/>
      <c r="Y299" s="87"/>
      <c r="Z299" s="87"/>
      <c r="AA299" s="87"/>
      <c r="AB299" s="87"/>
      <c r="AC299" s="83">
        <f t="shared" si="180"/>
        <v>0</v>
      </c>
      <c r="AD299" s="88"/>
      <c r="AE299" s="88"/>
      <c r="AF299" s="1251"/>
      <c r="AG299" s="88"/>
      <c r="AH299" s="88"/>
      <c r="AI299" s="88"/>
      <c r="AJ299" s="88"/>
      <c r="AK299" s="88"/>
      <c r="AL299" s="1223"/>
      <c r="AM299" s="88"/>
      <c r="AN299" s="1223"/>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7"/>
      <c r="C300" s="1248"/>
      <c r="D300" s="2486"/>
      <c r="E300" s="83">
        <f t="shared" si="203"/>
        <v>0</v>
      </c>
      <c r="F300" s="84"/>
      <c r="G300" s="85">
        <f t="shared" si="178"/>
        <v>0</v>
      </c>
      <c r="H300" s="86">
        <f t="shared" si="179"/>
        <v>0</v>
      </c>
      <c r="I300" s="1250"/>
      <c r="J300" s="87"/>
      <c r="K300" s="1250"/>
      <c r="L300" s="87"/>
      <c r="M300" s="87"/>
      <c r="N300" s="87"/>
      <c r="O300" s="1223"/>
      <c r="P300" s="87"/>
      <c r="Q300" s="87"/>
      <c r="R300" s="87"/>
      <c r="S300" s="87"/>
      <c r="T300" s="87"/>
      <c r="U300" s="87"/>
      <c r="V300" s="87"/>
      <c r="W300" s="87"/>
      <c r="X300" s="87"/>
      <c r="Y300" s="87"/>
      <c r="Z300" s="87"/>
      <c r="AA300" s="87"/>
      <c r="AB300" s="87"/>
      <c r="AC300" s="83">
        <f t="shared" si="180"/>
        <v>0</v>
      </c>
      <c r="AD300" s="88"/>
      <c r="AE300" s="88"/>
      <c r="AF300" s="1251"/>
      <c r="AG300" s="88"/>
      <c r="AH300" s="88"/>
      <c r="AI300" s="88"/>
      <c r="AJ300" s="88"/>
      <c r="AK300" s="88"/>
      <c r="AL300" s="88"/>
      <c r="AM300" s="88"/>
      <c r="AN300" s="1223"/>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7"/>
      <c r="C301" s="1248"/>
      <c r="D301" s="2486"/>
      <c r="E301" s="83">
        <f t="shared" si="203"/>
        <v>0</v>
      </c>
      <c r="F301" s="84"/>
      <c r="G301" s="85">
        <f t="shared" si="178"/>
        <v>0</v>
      </c>
      <c r="H301" s="86">
        <f t="shared" si="179"/>
        <v>0</v>
      </c>
      <c r="I301" s="1250"/>
      <c r="J301" s="87"/>
      <c r="K301" s="1250"/>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1"/>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7"/>
      <c r="C302" s="1248"/>
      <c r="D302" s="2486"/>
      <c r="E302" s="83">
        <f t="shared" si="203"/>
        <v>0</v>
      </c>
      <c r="F302" s="84"/>
      <c r="G302" s="85">
        <f t="shared" si="178"/>
        <v>0</v>
      </c>
      <c r="H302" s="86">
        <f t="shared" si="179"/>
        <v>0</v>
      </c>
      <c r="I302" s="1250"/>
      <c r="J302" s="87"/>
      <c r="K302" s="1250"/>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1"/>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7"/>
      <c r="C303" s="1248"/>
      <c r="D303" s="2486"/>
      <c r="E303" s="83">
        <f t="shared" si="203"/>
        <v>0</v>
      </c>
      <c r="F303" s="84"/>
      <c r="G303" s="85">
        <f t="shared" si="178"/>
        <v>0</v>
      </c>
      <c r="H303" s="86">
        <f t="shared" si="179"/>
        <v>0</v>
      </c>
      <c r="I303" s="1250"/>
      <c r="J303" s="87"/>
      <c r="K303" s="1250"/>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1"/>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7"/>
      <c r="C304" s="1248"/>
      <c r="D304" s="2486"/>
      <c r="E304" s="83">
        <f t="shared" si="203"/>
        <v>0</v>
      </c>
      <c r="F304" s="84"/>
      <c r="G304" s="85">
        <f t="shared" si="178"/>
        <v>0</v>
      </c>
      <c r="H304" s="86">
        <f t="shared" si="179"/>
        <v>0</v>
      </c>
      <c r="I304" s="1250"/>
      <c r="J304" s="87"/>
      <c r="K304" s="1250"/>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0"/>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9"/>
      <c r="C305" s="1250"/>
      <c r="D305" s="2486"/>
      <c r="E305" s="83">
        <f t="shared" si="203"/>
        <v>0</v>
      </c>
      <c r="F305" s="84"/>
      <c r="G305" s="85">
        <f t="shared" si="178"/>
        <v>0</v>
      </c>
      <c r="H305" s="86">
        <f t="shared" si="179"/>
        <v>0</v>
      </c>
      <c r="I305" s="1250"/>
      <c r="J305" s="87"/>
      <c r="K305" s="1250"/>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0"/>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7"/>
      <c r="C306" s="1248"/>
      <c r="D306" s="2486"/>
      <c r="E306" s="83">
        <f t="shared" si="203"/>
        <v>0</v>
      </c>
      <c r="F306" s="84"/>
      <c r="G306" s="85">
        <f t="shared" si="178"/>
        <v>0</v>
      </c>
      <c r="H306" s="86">
        <f t="shared" si="179"/>
        <v>0</v>
      </c>
      <c r="I306" s="1250"/>
      <c r="J306" s="87"/>
      <c r="K306" s="1250"/>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0"/>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7"/>
      <c r="C307" s="1248"/>
      <c r="D307" s="2486"/>
      <c r="E307" s="83">
        <f t="shared" si="203"/>
        <v>0</v>
      </c>
      <c r="F307" s="84"/>
      <c r="G307" s="85">
        <f t="shared" si="178"/>
        <v>0</v>
      </c>
      <c r="H307" s="86">
        <f t="shared" si="179"/>
        <v>0</v>
      </c>
      <c r="I307" s="1250"/>
      <c r="J307" s="87"/>
      <c r="K307" s="1250"/>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0"/>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7"/>
      <c r="C308" s="1248"/>
      <c r="D308" s="2486"/>
      <c r="E308" s="83">
        <f t="shared" si="203"/>
        <v>0</v>
      </c>
      <c r="F308" s="84"/>
      <c r="G308" s="85">
        <f t="shared" si="178"/>
        <v>0</v>
      </c>
      <c r="H308" s="86">
        <f t="shared" si="179"/>
        <v>0</v>
      </c>
      <c r="I308" s="1250"/>
      <c r="J308" s="87"/>
      <c r="K308" s="1250"/>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0"/>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7"/>
      <c r="C309" s="1248"/>
      <c r="D309" s="2486"/>
      <c r="E309" s="83">
        <f t="shared" si="203"/>
        <v>0</v>
      </c>
      <c r="F309" s="84"/>
      <c r="G309" s="85">
        <f t="shared" si="178"/>
        <v>0</v>
      </c>
      <c r="H309" s="86">
        <f t="shared" si="179"/>
        <v>0</v>
      </c>
      <c r="I309" s="1250"/>
      <c r="J309" s="87"/>
      <c r="K309" s="1250"/>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0"/>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7"/>
      <c r="C310" s="1248"/>
      <c r="D310" s="2486"/>
      <c r="E310" s="83">
        <f t="shared" si="203"/>
        <v>0</v>
      </c>
      <c r="F310" s="84"/>
      <c r="G310" s="85">
        <f t="shared" si="178"/>
        <v>0</v>
      </c>
      <c r="H310" s="86">
        <f t="shared" si="179"/>
        <v>0</v>
      </c>
      <c r="I310" s="1250"/>
      <c r="J310" s="87"/>
      <c r="K310" s="1250"/>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0"/>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7"/>
      <c r="C311" s="1248"/>
      <c r="D311" s="2486"/>
      <c r="E311" s="83">
        <f t="shared" si="203"/>
        <v>0</v>
      </c>
      <c r="F311" s="84"/>
      <c r="G311" s="85">
        <f t="shared" si="178"/>
        <v>0</v>
      </c>
      <c r="H311" s="86">
        <f t="shared" si="179"/>
        <v>0</v>
      </c>
      <c r="I311" s="1250"/>
      <c r="J311" s="87"/>
      <c r="K311" s="1250"/>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0"/>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7"/>
      <c r="C312" s="1248"/>
      <c r="D312" s="2486"/>
      <c r="E312" s="83">
        <f t="shared" si="203"/>
        <v>0</v>
      </c>
      <c r="F312" s="84"/>
      <c r="G312" s="85">
        <f t="shared" si="178"/>
        <v>0</v>
      </c>
      <c r="H312" s="86">
        <f t="shared" si="179"/>
        <v>0</v>
      </c>
      <c r="I312" s="1250"/>
      <c r="J312" s="87"/>
      <c r="K312" s="1250"/>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0"/>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7"/>
      <c r="C313" s="1248"/>
      <c r="D313" s="2486"/>
      <c r="E313" s="83">
        <f t="shared" si="203"/>
        <v>0</v>
      </c>
      <c r="F313" s="84"/>
      <c r="G313" s="85">
        <f t="shared" si="178"/>
        <v>0</v>
      </c>
      <c r="H313" s="86">
        <f t="shared" si="179"/>
        <v>0</v>
      </c>
      <c r="I313" s="1250"/>
      <c r="J313" s="87"/>
      <c r="K313" s="1250"/>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0"/>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7"/>
      <c r="C314" s="1248"/>
      <c r="D314" s="2486"/>
      <c r="E314" s="83">
        <f t="shared" si="203"/>
        <v>0</v>
      </c>
      <c r="F314" s="84"/>
      <c r="G314" s="85">
        <f t="shared" si="178"/>
        <v>0</v>
      </c>
      <c r="H314" s="86">
        <f t="shared" si="179"/>
        <v>0</v>
      </c>
      <c r="I314" s="1250"/>
      <c r="J314" s="87"/>
      <c r="K314" s="1250"/>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0"/>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7"/>
      <c r="C315" s="1248"/>
      <c r="D315" s="2486"/>
      <c r="E315" s="83">
        <f t="shared" si="203"/>
        <v>0</v>
      </c>
      <c r="F315" s="84"/>
      <c r="G315" s="85">
        <f t="shared" si="178"/>
        <v>0</v>
      </c>
      <c r="H315" s="86">
        <f t="shared" si="179"/>
        <v>0</v>
      </c>
      <c r="I315" s="1250"/>
      <c r="J315" s="87"/>
      <c r="K315" s="1250"/>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0"/>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7"/>
      <c r="C316" s="1248"/>
      <c r="D316" s="2486"/>
      <c r="E316" s="83">
        <f t="shared" si="203"/>
        <v>0</v>
      </c>
      <c r="F316" s="84"/>
      <c r="G316" s="85">
        <f t="shared" si="178"/>
        <v>0</v>
      </c>
      <c r="H316" s="86">
        <f t="shared" si="179"/>
        <v>0</v>
      </c>
      <c r="I316" s="1250"/>
      <c r="J316" s="87"/>
      <c r="K316" s="1250"/>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0"/>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7"/>
      <c r="C317" s="1248"/>
      <c r="D317" s="2486"/>
      <c r="E317" s="83">
        <f t="shared" si="203"/>
        <v>0</v>
      </c>
      <c r="F317" s="84"/>
      <c r="G317" s="85">
        <f t="shared" si="178"/>
        <v>0</v>
      </c>
      <c r="H317" s="86">
        <f t="shared" si="179"/>
        <v>0</v>
      </c>
      <c r="I317" s="1250"/>
      <c r="J317" s="87"/>
      <c r="K317" s="1250"/>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0"/>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7"/>
      <c r="C318" s="1248"/>
      <c r="D318" s="2486"/>
      <c r="E318" s="83">
        <f t="shared" si="203"/>
        <v>0</v>
      </c>
      <c r="F318" s="84"/>
      <c r="G318" s="85">
        <f t="shared" si="178"/>
        <v>0</v>
      </c>
      <c r="H318" s="86">
        <f t="shared" si="179"/>
        <v>0</v>
      </c>
      <c r="I318" s="1250"/>
      <c r="J318" s="87"/>
      <c r="K318" s="1250"/>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0"/>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7"/>
      <c r="C319" s="1248"/>
      <c r="D319" s="2486"/>
      <c r="E319" s="83">
        <f t="shared" si="203"/>
        <v>0</v>
      </c>
      <c r="F319" s="84"/>
      <c r="G319" s="85">
        <f t="shared" si="178"/>
        <v>0</v>
      </c>
      <c r="H319" s="86">
        <f t="shared" si="179"/>
        <v>0</v>
      </c>
      <c r="I319" s="1250"/>
      <c r="J319" s="87"/>
      <c r="K319" s="1250"/>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0"/>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7"/>
      <c r="C320" s="1248"/>
      <c r="D320" s="2486"/>
      <c r="E320" s="83">
        <f t="shared" si="203"/>
        <v>0</v>
      </c>
      <c r="F320" s="84"/>
      <c r="G320" s="85">
        <f t="shared" si="178"/>
        <v>0</v>
      </c>
      <c r="H320" s="86">
        <f t="shared" si="179"/>
        <v>0</v>
      </c>
      <c r="I320" s="1250"/>
      <c r="J320" s="87"/>
      <c r="K320" s="1250"/>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0"/>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7"/>
      <c r="C321" s="1248"/>
      <c r="D321" s="2486"/>
      <c r="E321" s="83">
        <f t="shared" si="203"/>
        <v>0</v>
      </c>
      <c r="F321" s="84"/>
      <c r="G321" s="85">
        <f t="shared" si="178"/>
        <v>0</v>
      </c>
      <c r="H321" s="86">
        <f t="shared" si="179"/>
        <v>0</v>
      </c>
      <c r="I321" s="1250"/>
      <c r="J321" s="87"/>
      <c r="K321" s="1250"/>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0"/>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7"/>
      <c r="C322" s="1248"/>
      <c r="D322" s="2486"/>
      <c r="E322" s="83">
        <f t="shared" si="203"/>
        <v>0</v>
      </c>
      <c r="F322" s="84"/>
      <c r="G322" s="85">
        <f t="shared" si="178"/>
        <v>0</v>
      </c>
      <c r="H322" s="86">
        <f t="shared" si="179"/>
        <v>0</v>
      </c>
      <c r="I322" s="1250"/>
      <c r="J322" s="87"/>
      <c r="K322" s="1250"/>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0"/>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7"/>
      <c r="C323" s="1248"/>
      <c r="D323" s="2486"/>
      <c r="E323" s="83">
        <f t="shared" si="203"/>
        <v>0</v>
      </c>
      <c r="F323" s="84"/>
      <c r="G323" s="85">
        <f t="shared" si="178"/>
        <v>0</v>
      </c>
      <c r="H323" s="86">
        <f t="shared" si="179"/>
        <v>0</v>
      </c>
      <c r="I323" s="1250"/>
      <c r="J323" s="87"/>
      <c r="K323" s="1250"/>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8"/>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7"/>
      <c r="C324" s="1248"/>
      <c r="D324" s="2486"/>
      <c r="E324" s="83">
        <f t="shared" si="203"/>
        <v>0</v>
      </c>
      <c r="F324" s="84"/>
      <c r="G324" s="85">
        <f t="shared" si="178"/>
        <v>0</v>
      </c>
      <c r="H324" s="86">
        <f t="shared" si="179"/>
        <v>0</v>
      </c>
      <c r="I324" s="1248"/>
      <c r="J324" s="87"/>
      <c r="K324" s="1248"/>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8"/>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7"/>
      <c r="C325" s="1248"/>
      <c r="D325" s="2486"/>
      <c r="E325" s="83">
        <f t="shared" si="203"/>
        <v>0</v>
      </c>
      <c r="F325" s="84"/>
      <c r="G325" s="85">
        <f t="shared" si="178"/>
        <v>0</v>
      </c>
      <c r="H325" s="86">
        <f t="shared" si="179"/>
        <v>0</v>
      </c>
      <c r="I325" s="1248"/>
      <c r="J325" s="87"/>
      <c r="K325" s="1248"/>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8"/>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7"/>
      <c r="C326" s="1248"/>
      <c r="D326" s="2486"/>
      <c r="E326" s="83">
        <f t="shared" si="203"/>
        <v>0</v>
      </c>
      <c r="F326" s="84"/>
      <c r="G326" s="85">
        <f t="shared" ref="G326:G357" si="207">H326+AC326+AT326</f>
        <v>0</v>
      </c>
      <c r="H326" s="86">
        <f t="shared" ref="H326:H357" si="208">SUMIF(I$12:AB$12,"总值",I326:AB326)</f>
        <v>0</v>
      </c>
      <c r="I326" s="1248"/>
      <c r="J326" s="87"/>
      <c r="K326" s="1248"/>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8"/>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7"/>
      <c r="C327" s="1248"/>
      <c r="D327" s="2486"/>
      <c r="E327" s="83">
        <f t="shared" si="203"/>
        <v>0</v>
      </c>
      <c r="F327" s="84"/>
      <c r="G327" s="85">
        <f t="shared" si="207"/>
        <v>0</v>
      </c>
      <c r="H327" s="86">
        <f t="shared" si="208"/>
        <v>0</v>
      </c>
      <c r="I327" s="1248"/>
      <c r="J327" s="87"/>
      <c r="K327" s="1248"/>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8"/>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7"/>
      <c r="C328" s="1248"/>
      <c r="D328" s="2486"/>
      <c r="E328" s="83">
        <f t="shared" si="203"/>
        <v>0</v>
      </c>
      <c r="F328" s="84"/>
      <c r="G328" s="85">
        <f t="shared" si="207"/>
        <v>0</v>
      </c>
      <c r="H328" s="86">
        <f t="shared" si="208"/>
        <v>0</v>
      </c>
      <c r="I328" s="1248"/>
      <c r="J328" s="87"/>
      <c r="K328" s="1248"/>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8"/>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7"/>
      <c r="C329" s="1248"/>
      <c r="D329" s="2486"/>
      <c r="E329" s="83">
        <f t="shared" ref="E329:E360" si="232">IF($C$3="是",ROUND($A$3*G329/$B$3,2),ROUND($A$3*(G329-AT329)/$B$3,2))</f>
        <v>0</v>
      </c>
      <c r="F329" s="84"/>
      <c r="G329" s="85">
        <f t="shared" si="207"/>
        <v>0</v>
      </c>
      <c r="H329" s="86">
        <f t="shared" si="208"/>
        <v>0</v>
      </c>
      <c r="I329" s="1248"/>
      <c r="J329" s="87"/>
      <c r="K329" s="1248"/>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8"/>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7"/>
      <c r="C330" s="1248"/>
      <c r="D330" s="2486"/>
      <c r="E330" s="83">
        <f t="shared" si="232"/>
        <v>0</v>
      </c>
      <c r="F330" s="84"/>
      <c r="G330" s="85">
        <f t="shared" si="207"/>
        <v>0</v>
      </c>
      <c r="H330" s="86">
        <f t="shared" si="208"/>
        <v>0</v>
      </c>
      <c r="I330" s="1248"/>
      <c r="J330" s="87"/>
      <c r="K330" s="1248"/>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8"/>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9"/>
      <c r="C331" s="1250"/>
      <c r="D331" s="2486"/>
      <c r="E331" s="83">
        <f t="shared" si="232"/>
        <v>0</v>
      </c>
      <c r="F331" s="84"/>
      <c r="G331" s="85">
        <f t="shared" si="207"/>
        <v>0</v>
      </c>
      <c r="H331" s="86">
        <f t="shared" si="208"/>
        <v>0</v>
      </c>
      <c r="I331" s="1248"/>
      <c r="J331" s="87"/>
      <c r="K331" s="1248"/>
      <c r="L331" s="87"/>
      <c r="M331" s="1248"/>
      <c r="N331" s="87"/>
      <c r="O331" s="87"/>
      <c r="P331" s="87"/>
      <c r="Q331" s="87"/>
      <c r="R331" s="87"/>
      <c r="S331" s="87"/>
      <c r="T331" s="87"/>
      <c r="U331" s="87"/>
      <c r="V331" s="87"/>
      <c r="W331" s="87"/>
      <c r="X331" s="87"/>
      <c r="Y331" s="87"/>
      <c r="Z331" s="87"/>
      <c r="AA331" s="87"/>
      <c r="AB331" s="87"/>
      <c r="AC331" s="83">
        <f t="shared" si="209"/>
        <v>0</v>
      </c>
      <c r="AD331" s="88"/>
      <c r="AE331" s="88"/>
      <c r="AF331" s="1248"/>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7"/>
      <c r="C389" s="1248"/>
      <c r="D389" s="2486"/>
      <c r="E389" s="83">
        <f t="shared" ref="E389:E480" si="265">IF($C$3="是",ROUND($A$3*G389/$B$3,2),ROUND($A$3*(G389-AT389)/$B$3,2))</f>
        <v>0</v>
      </c>
      <c r="F389" s="84"/>
      <c r="G389" s="85">
        <f t="shared" ref="G389:G477" si="266">H389+AC389+AT389</f>
        <v>0</v>
      </c>
      <c r="H389" s="86">
        <f t="shared" ref="H389:H477" si="267">SUMIF(I$12:AB$12,"总值",I389:AB389)</f>
        <v>0</v>
      </c>
      <c r="I389" s="1250"/>
      <c r="J389" s="87"/>
      <c r="K389" s="1250"/>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1"/>
      <c r="AG389" s="88"/>
      <c r="AH389" s="88"/>
      <c r="AI389" s="88"/>
      <c r="AJ389" s="88"/>
      <c r="AK389" s="88"/>
      <c r="AL389" s="88"/>
      <c r="AM389" s="88"/>
      <c r="AN389" s="1223"/>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7"/>
      <c r="C390" s="1248"/>
      <c r="D390" s="2486"/>
      <c r="E390" s="83">
        <f t="shared" si="265"/>
        <v>0</v>
      </c>
      <c r="F390" s="84"/>
      <c r="G390" s="85">
        <f t="shared" si="266"/>
        <v>0</v>
      </c>
      <c r="H390" s="86">
        <f t="shared" si="267"/>
        <v>0</v>
      </c>
      <c r="I390" s="1250"/>
      <c r="J390" s="87"/>
      <c r="K390" s="1250"/>
      <c r="L390" s="87"/>
      <c r="M390" s="1223"/>
      <c r="N390" s="87"/>
      <c r="O390" s="87"/>
      <c r="P390" s="87"/>
      <c r="Q390" s="87"/>
      <c r="R390" s="87"/>
      <c r="S390" s="87"/>
      <c r="T390" s="87"/>
      <c r="U390" s="87"/>
      <c r="V390" s="87"/>
      <c r="W390" s="87"/>
      <c r="X390" s="87"/>
      <c r="Y390" s="87"/>
      <c r="Z390" s="87"/>
      <c r="AA390" s="87"/>
      <c r="AB390" s="87"/>
      <c r="AC390" s="83">
        <f t="shared" si="268"/>
        <v>0</v>
      </c>
      <c r="AD390" s="1223"/>
      <c r="AE390" s="88"/>
      <c r="AF390" s="1251"/>
      <c r="AG390" s="88"/>
      <c r="AH390" s="88"/>
      <c r="AI390" s="88"/>
      <c r="AJ390" s="88"/>
      <c r="AK390" s="88"/>
      <c r="AL390" s="1223"/>
      <c r="AM390" s="88"/>
      <c r="AN390" s="1223"/>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7"/>
      <c r="C391" s="1248"/>
      <c r="D391" s="2486"/>
      <c r="E391" s="83">
        <f t="shared" si="265"/>
        <v>0</v>
      </c>
      <c r="F391" s="84"/>
      <c r="G391" s="85">
        <f t="shared" si="266"/>
        <v>0</v>
      </c>
      <c r="H391" s="86">
        <f t="shared" si="267"/>
        <v>0</v>
      </c>
      <c r="I391" s="1250"/>
      <c r="J391" s="87"/>
      <c r="K391" s="1250"/>
      <c r="L391" s="87"/>
      <c r="M391" s="1223"/>
      <c r="N391" s="87"/>
      <c r="O391" s="87"/>
      <c r="P391" s="87"/>
      <c r="Q391" s="87"/>
      <c r="R391" s="87"/>
      <c r="S391" s="87"/>
      <c r="T391" s="87"/>
      <c r="U391" s="87"/>
      <c r="V391" s="87"/>
      <c r="W391" s="87"/>
      <c r="X391" s="87"/>
      <c r="Y391" s="87"/>
      <c r="Z391" s="87"/>
      <c r="AA391" s="87"/>
      <c r="AB391" s="87"/>
      <c r="AC391" s="83">
        <f t="shared" si="268"/>
        <v>0</v>
      </c>
      <c r="AD391" s="88"/>
      <c r="AE391" s="88"/>
      <c r="AF391" s="1251"/>
      <c r="AG391" s="88"/>
      <c r="AH391" s="88"/>
      <c r="AI391" s="88"/>
      <c r="AJ391" s="88"/>
      <c r="AK391" s="88"/>
      <c r="AL391" s="1223"/>
      <c r="AM391" s="88"/>
      <c r="AN391" s="1223"/>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7"/>
      <c r="C392" s="1248"/>
      <c r="D392" s="2486"/>
      <c r="E392" s="83">
        <f t="shared" si="265"/>
        <v>0</v>
      </c>
      <c r="F392" s="84"/>
      <c r="G392" s="85">
        <f t="shared" si="266"/>
        <v>0</v>
      </c>
      <c r="H392" s="86">
        <f t="shared" si="267"/>
        <v>0</v>
      </c>
      <c r="I392" s="1250"/>
      <c r="J392" s="87"/>
      <c r="K392" s="1250"/>
      <c r="L392" s="87"/>
      <c r="M392" s="87"/>
      <c r="N392" s="87"/>
      <c r="O392" s="1223"/>
      <c r="P392" s="87"/>
      <c r="Q392" s="87"/>
      <c r="R392" s="87"/>
      <c r="S392" s="87"/>
      <c r="T392" s="87"/>
      <c r="U392" s="87"/>
      <c r="V392" s="87"/>
      <c r="W392" s="87"/>
      <c r="X392" s="87"/>
      <c r="Y392" s="87"/>
      <c r="Z392" s="87"/>
      <c r="AA392" s="87"/>
      <c r="AB392" s="87"/>
      <c r="AC392" s="83">
        <f t="shared" si="268"/>
        <v>0</v>
      </c>
      <c r="AD392" s="88"/>
      <c r="AE392" s="88"/>
      <c r="AF392" s="1251"/>
      <c r="AG392" s="88"/>
      <c r="AH392" s="88"/>
      <c r="AI392" s="88"/>
      <c r="AJ392" s="88"/>
      <c r="AK392" s="88"/>
      <c r="AL392" s="88"/>
      <c r="AM392" s="88"/>
      <c r="AN392" s="1223"/>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7"/>
      <c r="C393" s="1248"/>
      <c r="D393" s="2486"/>
      <c r="E393" s="83">
        <f t="shared" si="265"/>
        <v>0</v>
      </c>
      <c r="F393" s="84"/>
      <c r="G393" s="85">
        <f t="shared" si="266"/>
        <v>0</v>
      </c>
      <c r="H393" s="86">
        <f t="shared" si="267"/>
        <v>0</v>
      </c>
      <c r="I393" s="1250"/>
      <c r="J393" s="87"/>
      <c r="K393" s="1250"/>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1"/>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7"/>
      <c r="C394" s="1248"/>
      <c r="D394" s="2486"/>
      <c r="E394" s="83">
        <f t="shared" si="265"/>
        <v>0</v>
      </c>
      <c r="F394" s="84"/>
      <c r="G394" s="85">
        <f t="shared" si="266"/>
        <v>0</v>
      </c>
      <c r="H394" s="86">
        <f t="shared" si="267"/>
        <v>0</v>
      </c>
      <c r="I394" s="1250"/>
      <c r="J394" s="87"/>
      <c r="K394" s="1250"/>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1"/>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7"/>
      <c r="C395" s="1248"/>
      <c r="D395" s="2486"/>
      <c r="E395" s="83">
        <f t="shared" si="265"/>
        <v>0</v>
      </c>
      <c r="F395" s="84"/>
      <c r="G395" s="85">
        <f t="shared" si="266"/>
        <v>0</v>
      </c>
      <c r="H395" s="86">
        <f t="shared" si="267"/>
        <v>0</v>
      </c>
      <c r="I395" s="1250"/>
      <c r="J395" s="87"/>
      <c r="K395" s="1250"/>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1"/>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7"/>
      <c r="C396" s="1248"/>
      <c r="D396" s="2486"/>
      <c r="E396" s="83">
        <f t="shared" si="265"/>
        <v>0</v>
      </c>
      <c r="F396" s="84"/>
      <c r="G396" s="85">
        <f t="shared" si="266"/>
        <v>0</v>
      </c>
      <c r="H396" s="86">
        <f t="shared" si="267"/>
        <v>0</v>
      </c>
      <c r="I396" s="1250"/>
      <c r="J396" s="87"/>
      <c r="K396" s="1250"/>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0"/>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9"/>
      <c r="C397" s="1250"/>
      <c r="D397" s="2486"/>
      <c r="E397" s="83">
        <f t="shared" si="265"/>
        <v>0</v>
      </c>
      <c r="F397" s="84"/>
      <c r="G397" s="85">
        <f t="shared" si="266"/>
        <v>0</v>
      </c>
      <c r="H397" s="86">
        <f t="shared" si="267"/>
        <v>0</v>
      </c>
      <c r="I397" s="1250"/>
      <c r="J397" s="87"/>
      <c r="K397" s="1250"/>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0"/>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7"/>
      <c r="C398" s="1248"/>
      <c r="D398" s="2486"/>
      <c r="E398" s="83">
        <f t="shared" si="265"/>
        <v>0</v>
      </c>
      <c r="F398" s="84"/>
      <c r="G398" s="85">
        <f t="shared" si="266"/>
        <v>0</v>
      </c>
      <c r="H398" s="86">
        <f t="shared" si="267"/>
        <v>0</v>
      </c>
      <c r="I398" s="1250"/>
      <c r="J398" s="87"/>
      <c r="K398" s="1250"/>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0"/>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7"/>
      <c r="C399" s="1248"/>
      <c r="D399" s="2486"/>
      <c r="E399" s="83">
        <f t="shared" si="265"/>
        <v>0</v>
      </c>
      <c r="F399" s="84"/>
      <c r="G399" s="85">
        <f t="shared" si="266"/>
        <v>0</v>
      </c>
      <c r="H399" s="86">
        <f t="shared" si="267"/>
        <v>0</v>
      </c>
      <c r="I399" s="1250"/>
      <c r="J399" s="87"/>
      <c r="K399" s="1250"/>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0"/>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7"/>
      <c r="C400" s="1248"/>
      <c r="D400" s="2486"/>
      <c r="E400" s="83">
        <f t="shared" si="265"/>
        <v>0</v>
      </c>
      <c r="F400" s="84"/>
      <c r="G400" s="85">
        <f t="shared" si="266"/>
        <v>0</v>
      </c>
      <c r="H400" s="86">
        <f t="shared" si="267"/>
        <v>0</v>
      </c>
      <c r="I400" s="1250"/>
      <c r="J400" s="87"/>
      <c r="K400" s="1250"/>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0"/>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7"/>
      <c r="C401" s="1248"/>
      <c r="D401" s="2486"/>
      <c r="E401" s="83">
        <f t="shared" si="265"/>
        <v>0</v>
      </c>
      <c r="F401" s="84"/>
      <c r="G401" s="85">
        <f t="shared" si="266"/>
        <v>0</v>
      </c>
      <c r="H401" s="86">
        <f t="shared" si="267"/>
        <v>0</v>
      </c>
      <c r="I401" s="1250"/>
      <c r="J401" s="87"/>
      <c r="K401" s="1250"/>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0"/>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7"/>
      <c r="C402" s="1248"/>
      <c r="D402" s="2486"/>
      <c r="E402" s="83">
        <f t="shared" si="265"/>
        <v>0</v>
      </c>
      <c r="F402" s="84"/>
      <c r="G402" s="85">
        <f t="shared" si="266"/>
        <v>0</v>
      </c>
      <c r="H402" s="86">
        <f t="shared" si="267"/>
        <v>0</v>
      </c>
      <c r="I402" s="1250"/>
      <c r="J402" s="87"/>
      <c r="K402" s="1250"/>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0"/>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7"/>
      <c r="C403" s="1248"/>
      <c r="D403" s="2486"/>
      <c r="E403" s="83">
        <f t="shared" si="265"/>
        <v>0</v>
      </c>
      <c r="F403" s="84"/>
      <c r="G403" s="85">
        <f t="shared" si="266"/>
        <v>0</v>
      </c>
      <c r="H403" s="86">
        <f t="shared" si="267"/>
        <v>0</v>
      </c>
      <c r="I403" s="1250"/>
      <c r="J403" s="87"/>
      <c r="K403" s="1250"/>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0"/>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7"/>
      <c r="C404" s="1248"/>
      <c r="D404" s="2486"/>
      <c r="E404" s="83">
        <f t="shared" si="265"/>
        <v>0</v>
      </c>
      <c r="F404" s="84"/>
      <c r="G404" s="85">
        <f t="shared" si="266"/>
        <v>0</v>
      </c>
      <c r="H404" s="86">
        <f t="shared" si="267"/>
        <v>0</v>
      </c>
      <c r="I404" s="1250"/>
      <c r="J404" s="87"/>
      <c r="K404" s="1250"/>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0"/>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7"/>
      <c r="C405" s="1248"/>
      <c r="D405" s="2486"/>
      <c r="E405" s="83">
        <f t="shared" si="265"/>
        <v>0</v>
      </c>
      <c r="F405" s="84"/>
      <c r="G405" s="85">
        <f t="shared" si="266"/>
        <v>0</v>
      </c>
      <c r="H405" s="86">
        <f t="shared" si="267"/>
        <v>0</v>
      </c>
      <c r="I405" s="1250"/>
      <c r="J405" s="87"/>
      <c r="K405" s="1250"/>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0"/>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7"/>
      <c r="C406" s="1248"/>
      <c r="D406" s="2486"/>
      <c r="E406" s="83">
        <f t="shared" si="265"/>
        <v>0</v>
      </c>
      <c r="F406" s="84"/>
      <c r="G406" s="85">
        <f t="shared" si="266"/>
        <v>0</v>
      </c>
      <c r="H406" s="86">
        <f t="shared" si="267"/>
        <v>0</v>
      </c>
      <c r="I406" s="1250"/>
      <c r="J406" s="87"/>
      <c r="K406" s="1250"/>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0"/>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7"/>
      <c r="C407" s="1248"/>
      <c r="D407" s="2486"/>
      <c r="E407" s="83">
        <f t="shared" si="265"/>
        <v>0</v>
      </c>
      <c r="F407" s="84"/>
      <c r="G407" s="85">
        <f t="shared" si="266"/>
        <v>0</v>
      </c>
      <c r="H407" s="86">
        <f t="shared" si="267"/>
        <v>0</v>
      </c>
      <c r="I407" s="1250"/>
      <c r="J407" s="87"/>
      <c r="K407" s="1250"/>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0"/>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7"/>
      <c r="C408" s="1248"/>
      <c r="D408" s="2486"/>
      <c r="E408" s="83">
        <f t="shared" si="265"/>
        <v>0</v>
      </c>
      <c r="F408" s="84"/>
      <c r="G408" s="85">
        <f t="shared" si="266"/>
        <v>0</v>
      </c>
      <c r="H408" s="86">
        <f t="shared" si="267"/>
        <v>0</v>
      </c>
      <c r="I408" s="1250"/>
      <c r="J408" s="87"/>
      <c r="K408" s="1250"/>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0"/>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7"/>
      <c r="C409" s="1248"/>
      <c r="D409" s="2486"/>
      <c r="E409" s="83">
        <f t="shared" si="265"/>
        <v>0</v>
      </c>
      <c r="F409" s="84"/>
      <c r="G409" s="85">
        <f t="shared" si="266"/>
        <v>0</v>
      </c>
      <c r="H409" s="86">
        <f t="shared" si="267"/>
        <v>0</v>
      </c>
      <c r="I409" s="1250"/>
      <c r="J409" s="87"/>
      <c r="K409" s="1250"/>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0"/>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7"/>
      <c r="C410" s="1248"/>
      <c r="D410" s="2486"/>
      <c r="E410" s="83">
        <f t="shared" si="265"/>
        <v>0</v>
      </c>
      <c r="F410" s="84"/>
      <c r="G410" s="85">
        <f t="shared" si="266"/>
        <v>0</v>
      </c>
      <c r="H410" s="86">
        <f t="shared" si="267"/>
        <v>0</v>
      </c>
      <c r="I410" s="1250"/>
      <c r="J410" s="87"/>
      <c r="K410" s="1250"/>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0"/>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7"/>
      <c r="C411" s="1248"/>
      <c r="D411" s="2486"/>
      <c r="E411" s="83">
        <f t="shared" si="265"/>
        <v>0</v>
      </c>
      <c r="F411" s="84"/>
      <c r="G411" s="85">
        <f t="shared" si="266"/>
        <v>0</v>
      </c>
      <c r="H411" s="86">
        <f t="shared" si="267"/>
        <v>0</v>
      </c>
      <c r="I411" s="1250"/>
      <c r="J411" s="87"/>
      <c r="K411" s="1250"/>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0"/>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7"/>
      <c r="C412" s="1248"/>
      <c r="D412" s="2486"/>
      <c r="E412" s="83">
        <f t="shared" si="265"/>
        <v>0</v>
      </c>
      <c r="F412" s="84"/>
      <c r="G412" s="85">
        <f t="shared" si="266"/>
        <v>0</v>
      </c>
      <c r="H412" s="86">
        <f t="shared" si="267"/>
        <v>0</v>
      </c>
      <c r="I412" s="1250"/>
      <c r="J412" s="87"/>
      <c r="K412" s="1250"/>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0"/>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7"/>
      <c r="C413" s="1248"/>
      <c r="D413" s="2486"/>
      <c r="E413" s="83">
        <f t="shared" si="265"/>
        <v>0</v>
      </c>
      <c r="F413" s="84"/>
      <c r="G413" s="85">
        <f t="shared" si="266"/>
        <v>0</v>
      </c>
      <c r="H413" s="86">
        <f t="shared" si="267"/>
        <v>0</v>
      </c>
      <c r="I413" s="1250"/>
      <c r="J413" s="87"/>
      <c r="K413" s="1250"/>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0"/>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7"/>
      <c r="C414" s="1248"/>
      <c r="D414" s="2486"/>
      <c r="E414" s="83">
        <f t="shared" si="265"/>
        <v>0</v>
      </c>
      <c r="F414" s="84"/>
      <c r="G414" s="85">
        <f t="shared" si="266"/>
        <v>0</v>
      </c>
      <c r="H414" s="86">
        <f t="shared" si="267"/>
        <v>0</v>
      </c>
      <c r="I414" s="1250"/>
      <c r="J414" s="87"/>
      <c r="K414" s="1250"/>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0"/>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7"/>
      <c r="C415" s="1248"/>
      <c r="D415" s="2486"/>
      <c r="E415" s="83">
        <f t="shared" si="265"/>
        <v>0</v>
      </c>
      <c r="F415" s="84"/>
      <c r="G415" s="85">
        <f t="shared" si="266"/>
        <v>0</v>
      </c>
      <c r="H415" s="86">
        <f t="shared" si="267"/>
        <v>0</v>
      </c>
      <c r="I415" s="1250"/>
      <c r="J415" s="87"/>
      <c r="K415" s="1250"/>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8"/>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7"/>
      <c r="C416" s="1248"/>
      <c r="D416" s="2486"/>
      <c r="E416" s="83">
        <f t="shared" si="265"/>
        <v>0</v>
      </c>
      <c r="F416" s="84"/>
      <c r="G416" s="85">
        <f t="shared" si="266"/>
        <v>0</v>
      </c>
      <c r="H416" s="86">
        <f t="shared" si="267"/>
        <v>0</v>
      </c>
      <c r="I416" s="1248"/>
      <c r="J416" s="87"/>
      <c r="K416" s="1248"/>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8"/>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7"/>
      <c r="C417" s="1248"/>
      <c r="D417" s="2486"/>
      <c r="E417" s="83">
        <f t="shared" si="265"/>
        <v>0</v>
      </c>
      <c r="F417" s="84"/>
      <c r="G417" s="85">
        <f t="shared" si="266"/>
        <v>0</v>
      </c>
      <c r="H417" s="86">
        <f t="shared" si="267"/>
        <v>0</v>
      </c>
      <c r="I417" s="1248"/>
      <c r="J417" s="87"/>
      <c r="K417" s="1248"/>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8"/>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7"/>
      <c r="C418" s="1248"/>
      <c r="D418" s="2486"/>
      <c r="E418" s="83">
        <f t="shared" si="265"/>
        <v>0</v>
      </c>
      <c r="F418" s="84"/>
      <c r="G418" s="85">
        <f t="shared" si="266"/>
        <v>0</v>
      </c>
      <c r="H418" s="86">
        <f t="shared" si="267"/>
        <v>0</v>
      </c>
      <c r="I418" s="1248"/>
      <c r="J418" s="87"/>
      <c r="K418" s="1248"/>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8"/>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7"/>
      <c r="C419" s="1248"/>
      <c r="D419" s="2486"/>
      <c r="E419" s="83">
        <f t="shared" si="265"/>
        <v>0</v>
      </c>
      <c r="F419" s="84"/>
      <c r="G419" s="85">
        <f t="shared" si="266"/>
        <v>0</v>
      </c>
      <c r="H419" s="86">
        <f t="shared" si="267"/>
        <v>0</v>
      </c>
      <c r="I419" s="1248"/>
      <c r="J419" s="87"/>
      <c r="K419" s="1248"/>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8"/>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7"/>
      <c r="C420" s="1248"/>
      <c r="D420" s="2486"/>
      <c r="E420" s="83">
        <f t="shared" si="265"/>
        <v>0</v>
      </c>
      <c r="F420" s="84"/>
      <c r="G420" s="85">
        <f t="shared" si="266"/>
        <v>0</v>
      </c>
      <c r="H420" s="86">
        <f t="shared" si="267"/>
        <v>0</v>
      </c>
      <c r="I420" s="1248"/>
      <c r="J420" s="87"/>
      <c r="K420" s="1248"/>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8"/>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7"/>
      <c r="C421" s="1248"/>
      <c r="D421" s="2486"/>
      <c r="E421" s="83">
        <f t="shared" si="265"/>
        <v>0</v>
      </c>
      <c r="F421" s="84"/>
      <c r="G421" s="85">
        <f t="shared" si="266"/>
        <v>0</v>
      </c>
      <c r="H421" s="86">
        <f t="shared" si="267"/>
        <v>0</v>
      </c>
      <c r="I421" s="1248"/>
      <c r="J421" s="87"/>
      <c r="K421" s="1248"/>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8"/>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7"/>
      <c r="C422" s="1248"/>
      <c r="D422" s="2486"/>
      <c r="E422" s="83">
        <f t="shared" si="265"/>
        <v>0</v>
      </c>
      <c r="F422" s="84"/>
      <c r="G422" s="85">
        <f t="shared" si="266"/>
        <v>0</v>
      </c>
      <c r="H422" s="86">
        <f t="shared" si="267"/>
        <v>0</v>
      </c>
      <c r="I422" s="1248"/>
      <c r="J422" s="87"/>
      <c r="K422" s="1248"/>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8"/>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9"/>
      <c r="C423" s="1250"/>
      <c r="D423" s="2486"/>
      <c r="E423" s="83">
        <f t="shared" si="265"/>
        <v>0</v>
      </c>
      <c r="F423" s="84"/>
      <c r="G423" s="85">
        <f t="shared" si="266"/>
        <v>0</v>
      </c>
      <c r="H423" s="86">
        <f t="shared" si="267"/>
        <v>0</v>
      </c>
      <c r="I423" s="1248"/>
      <c r="J423" s="87"/>
      <c r="K423" s="1248"/>
      <c r="L423" s="87"/>
      <c r="M423" s="1248"/>
      <c r="N423" s="87"/>
      <c r="O423" s="87"/>
      <c r="P423" s="87"/>
      <c r="Q423" s="87"/>
      <c r="R423" s="87"/>
      <c r="S423" s="87"/>
      <c r="T423" s="87"/>
      <c r="U423" s="87"/>
      <c r="V423" s="87"/>
      <c r="W423" s="87"/>
      <c r="X423" s="87"/>
      <c r="Y423" s="87"/>
      <c r="Z423" s="87"/>
      <c r="AA423" s="87"/>
      <c r="AB423" s="87"/>
      <c r="AC423" s="83">
        <f t="shared" si="268"/>
        <v>0</v>
      </c>
      <c r="AD423" s="88"/>
      <c r="AE423" s="88"/>
      <c r="AF423" s="1248"/>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7"/>
      <c r="C481" s="1248"/>
      <c r="D481" s="2486"/>
      <c r="E481" s="83">
        <f t="shared" ref="E481:E504" si="319">IF($C$3="是",ROUND($A$3*G481/$B$3,2),ROUND($A$3*(G481-AT481)/$B$3,2))</f>
        <v>0</v>
      </c>
      <c r="F481" s="84"/>
      <c r="G481" s="85">
        <f t="shared" si="294"/>
        <v>0</v>
      </c>
      <c r="H481" s="86">
        <f t="shared" si="295"/>
        <v>0</v>
      </c>
      <c r="I481" s="1250"/>
      <c r="J481" s="87"/>
      <c r="K481" s="1250"/>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1"/>
      <c r="AG481" s="88"/>
      <c r="AH481" s="88"/>
      <c r="AI481" s="88"/>
      <c r="AJ481" s="88"/>
      <c r="AK481" s="88"/>
      <c r="AL481" s="88"/>
      <c r="AM481" s="88"/>
      <c r="AN481" s="1223"/>
      <c r="AO481" s="88"/>
      <c r="AP481" s="88"/>
      <c r="AQ481" s="88"/>
      <c r="AR481" s="88"/>
      <c r="AS481" s="88"/>
      <c r="AT481" s="89"/>
      <c r="AU481" s="90"/>
      <c r="AV481" s="953">
        <f t="shared" ref="AV481:AV505" si="320">A481</f>
        <v>0</v>
      </c>
      <c r="AW481" s="953">
        <f t="shared" ref="AW481:AW505" si="321">B481</f>
        <v>0</v>
      </c>
      <c r="AX481" s="953">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7"/>
      <c r="C482" s="1248"/>
      <c r="D482" s="2486"/>
      <c r="E482" s="83">
        <f t="shared" si="319"/>
        <v>0</v>
      </c>
      <c r="F482" s="84"/>
      <c r="G482" s="85">
        <f t="shared" si="294"/>
        <v>0</v>
      </c>
      <c r="H482" s="86">
        <f t="shared" si="295"/>
        <v>0</v>
      </c>
      <c r="I482" s="1250"/>
      <c r="J482" s="87"/>
      <c r="K482" s="1250"/>
      <c r="L482" s="87"/>
      <c r="M482" s="1223"/>
      <c r="N482" s="87"/>
      <c r="O482" s="87"/>
      <c r="P482" s="87"/>
      <c r="Q482" s="87"/>
      <c r="R482" s="87"/>
      <c r="S482" s="87"/>
      <c r="T482" s="87"/>
      <c r="U482" s="87"/>
      <c r="V482" s="87"/>
      <c r="W482" s="87"/>
      <c r="X482" s="87"/>
      <c r="Y482" s="87"/>
      <c r="Z482" s="87"/>
      <c r="AA482" s="87"/>
      <c r="AB482" s="87"/>
      <c r="AC482" s="83">
        <f t="shared" si="296"/>
        <v>0</v>
      </c>
      <c r="AD482" s="1223"/>
      <c r="AE482" s="88"/>
      <c r="AF482" s="1251"/>
      <c r="AG482" s="88"/>
      <c r="AH482" s="88"/>
      <c r="AI482" s="88"/>
      <c r="AJ482" s="88"/>
      <c r="AK482" s="88"/>
      <c r="AL482" s="1223"/>
      <c r="AM482" s="88"/>
      <c r="AN482" s="1223"/>
      <c r="AO482" s="88"/>
      <c r="AP482" s="88"/>
      <c r="AQ482" s="88"/>
      <c r="AR482" s="88"/>
      <c r="AS482" s="88"/>
      <c r="AT482" s="89"/>
      <c r="AU482" s="90"/>
      <c r="AV482" s="953">
        <f t="shared" si="320"/>
        <v>0</v>
      </c>
      <c r="AW482" s="953">
        <f t="shared" si="321"/>
        <v>0</v>
      </c>
      <c r="AX482" s="953">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7"/>
      <c r="C483" s="1248"/>
      <c r="D483" s="2486"/>
      <c r="E483" s="83">
        <f t="shared" si="319"/>
        <v>0</v>
      </c>
      <c r="F483" s="84"/>
      <c r="G483" s="85">
        <f t="shared" si="294"/>
        <v>0</v>
      </c>
      <c r="H483" s="86">
        <f t="shared" si="295"/>
        <v>0</v>
      </c>
      <c r="I483" s="1250"/>
      <c r="J483" s="87"/>
      <c r="K483" s="1250"/>
      <c r="L483" s="87"/>
      <c r="M483" s="1223"/>
      <c r="N483" s="87"/>
      <c r="O483" s="87"/>
      <c r="P483" s="87"/>
      <c r="Q483" s="87"/>
      <c r="R483" s="87"/>
      <c r="S483" s="87"/>
      <c r="T483" s="87"/>
      <c r="U483" s="87"/>
      <c r="V483" s="87"/>
      <c r="W483" s="87"/>
      <c r="X483" s="87"/>
      <c r="Y483" s="87"/>
      <c r="Z483" s="87"/>
      <c r="AA483" s="87"/>
      <c r="AB483" s="87"/>
      <c r="AC483" s="83">
        <f t="shared" si="296"/>
        <v>0</v>
      </c>
      <c r="AD483" s="88"/>
      <c r="AE483" s="88"/>
      <c r="AF483" s="1251"/>
      <c r="AG483" s="88"/>
      <c r="AH483" s="88"/>
      <c r="AI483" s="88"/>
      <c r="AJ483" s="88"/>
      <c r="AK483" s="88"/>
      <c r="AL483" s="1223"/>
      <c r="AM483" s="88"/>
      <c r="AN483" s="1223"/>
      <c r="AO483" s="88"/>
      <c r="AP483" s="88"/>
      <c r="AQ483" s="88"/>
      <c r="AR483" s="88"/>
      <c r="AS483" s="88"/>
      <c r="AT483" s="89"/>
      <c r="AU483" s="90"/>
      <c r="AV483" s="953">
        <f t="shared" si="320"/>
        <v>0</v>
      </c>
      <c r="AW483" s="953">
        <f t="shared" si="321"/>
        <v>0</v>
      </c>
      <c r="AX483" s="953">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7"/>
      <c r="C484" s="1248"/>
      <c r="D484" s="2486"/>
      <c r="E484" s="83">
        <f t="shared" si="319"/>
        <v>0</v>
      </c>
      <c r="F484" s="84"/>
      <c r="G484" s="85">
        <f t="shared" si="294"/>
        <v>0</v>
      </c>
      <c r="H484" s="86">
        <f t="shared" si="295"/>
        <v>0</v>
      </c>
      <c r="I484" s="1250"/>
      <c r="J484" s="87"/>
      <c r="K484" s="1250"/>
      <c r="L484" s="87"/>
      <c r="M484" s="87"/>
      <c r="N484" s="87"/>
      <c r="O484" s="1223"/>
      <c r="P484" s="87"/>
      <c r="Q484" s="87"/>
      <c r="R484" s="87"/>
      <c r="S484" s="87"/>
      <c r="T484" s="87"/>
      <c r="U484" s="87"/>
      <c r="V484" s="87"/>
      <c r="W484" s="87"/>
      <c r="X484" s="87"/>
      <c r="Y484" s="87"/>
      <c r="Z484" s="87"/>
      <c r="AA484" s="87"/>
      <c r="AB484" s="87"/>
      <c r="AC484" s="83">
        <f t="shared" si="296"/>
        <v>0</v>
      </c>
      <c r="AD484" s="88"/>
      <c r="AE484" s="88"/>
      <c r="AF484" s="1251"/>
      <c r="AG484" s="88"/>
      <c r="AH484" s="88"/>
      <c r="AI484" s="88"/>
      <c r="AJ484" s="88"/>
      <c r="AK484" s="88"/>
      <c r="AL484" s="88"/>
      <c r="AM484" s="88"/>
      <c r="AN484" s="1223"/>
      <c r="AO484" s="88"/>
      <c r="AP484" s="88"/>
      <c r="AQ484" s="88"/>
      <c r="AR484" s="88"/>
      <c r="AS484" s="88"/>
      <c r="AT484" s="89"/>
      <c r="AU484" s="90"/>
      <c r="AV484" s="953">
        <f t="shared" si="320"/>
        <v>0</v>
      </c>
      <c r="AW484" s="953">
        <f t="shared" si="321"/>
        <v>0</v>
      </c>
      <c r="AX484" s="953">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7"/>
      <c r="C485" s="1248"/>
      <c r="D485" s="2486"/>
      <c r="E485" s="83">
        <f t="shared" si="319"/>
        <v>0</v>
      </c>
      <c r="F485" s="84"/>
      <c r="G485" s="85">
        <f t="shared" si="294"/>
        <v>0</v>
      </c>
      <c r="H485" s="86">
        <f t="shared" si="295"/>
        <v>0</v>
      </c>
      <c r="I485" s="1250"/>
      <c r="J485" s="87"/>
      <c r="K485" s="1250"/>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1"/>
      <c r="AG485" s="88"/>
      <c r="AH485" s="88"/>
      <c r="AI485" s="88"/>
      <c r="AJ485" s="88"/>
      <c r="AK485" s="88"/>
      <c r="AL485" s="88"/>
      <c r="AM485" s="88"/>
      <c r="AN485" s="88"/>
      <c r="AO485" s="88"/>
      <c r="AP485" s="88"/>
      <c r="AQ485" s="88"/>
      <c r="AR485" s="88"/>
      <c r="AS485" s="88"/>
      <c r="AT485" s="89"/>
      <c r="AU485" s="90"/>
      <c r="AV485" s="953">
        <f t="shared" si="320"/>
        <v>0</v>
      </c>
      <c r="AW485" s="953">
        <f t="shared" si="321"/>
        <v>0</v>
      </c>
      <c r="AX485" s="953">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7"/>
      <c r="C486" s="1248"/>
      <c r="D486" s="2486"/>
      <c r="E486" s="83">
        <f t="shared" si="319"/>
        <v>0</v>
      </c>
      <c r="F486" s="84"/>
      <c r="G486" s="85">
        <f t="shared" si="294"/>
        <v>0</v>
      </c>
      <c r="H486" s="86">
        <f t="shared" si="295"/>
        <v>0</v>
      </c>
      <c r="I486" s="1250"/>
      <c r="J486" s="87"/>
      <c r="K486" s="1250"/>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1"/>
      <c r="AG486" s="88"/>
      <c r="AH486" s="88"/>
      <c r="AI486" s="88"/>
      <c r="AJ486" s="88"/>
      <c r="AK486" s="88"/>
      <c r="AL486" s="88"/>
      <c r="AM486" s="88"/>
      <c r="AN486" s="88"/>
      <c r="AO486" s="88"/>
      <c r="AP486" s="88"/>
      <c r="AQ486" s="88"/>
      <c r="AR486" s="88"/>
      <c r="AS486" s="88"/>
      <c r="AT486" s="89"/>
      <c r="AU486" s="90"/>
      <c r="AV486" s="953">
        <f t="shared" si="320"/>
        <v>0</v>
      </c>
      <c r="AW486" s="953">
        <f t="shared" si="321"/>
        <v>0</v>
      </c>
      <c r="AX486" s="953">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7"/>
      <c r="C487" s="1248"/>
      <c r="D487" s="2486"/>
      <c r="E487" s="83">
        <f t="shared" si="319"/>
        <v>0</v>
      </c>
      <c r="F487" s="84"/>
      <c r="G487" s="85">
        <f t="shared" si="294"/>
        <v>0</v>
      </c>
      <c r="H487" s="86">
        <f t="shared" si="295"/>
        <v>0</v>
      </c>
      <c r="I487" s="1250"/>
      <c r="J487" s="87"/>
      <c r="K487" s="1250"/>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1"/>
      <c r="AG487" s="88"/>
      <c r="AH487" s="88"/>
      <c r="AI487" s="88"/>
      <c r="AJ487" s="88"/>
      <c r="AK487" s="88"/>
      <c r="AL487" s="88"/>
      <c r="AM487" s="88"/>
      <c r="AN487" s="88"/>
      <c r="AO487" s="88"/>
      <c r="AP487" s="88"/>
      <c r="AQ487" s="88"/>
      <c r="AR487" s="88"/>
      <c r="AS487" s="88"/>
      <c r="AT487" s="89"/>
      <c r="AU487" s="90"/>
      <c r="AV487" s="953">
        <f t="shared" si="320"/>
        <v>0</v>
      </c>
      <c r="AW487" s="953">
        <f t="shared" si="321"/>
        <v>0</v>
      </c>
      <c r="AX487" s="953">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7"/>
      <c r="C488" s="1248"/>
      <c r="D488" s="2486"/>
      <c r="E488" s="83">
        <f t="shared" si="319"/>
        <v>0</v>
      </c>
      <c r="F488" s="84"/>
      <c r="G488" s="85">
        <f t="shared" si="294"/>
        <v>0</v>
      </c>
      <c r="H488" s="86">
        <f t="shared" si="295"/>
        <v>0</v>
      </c>
      <c r="I488" s="1250"/>
      <c r="J488" s="87"/>
      <c r="K488" s="1250"/>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0"/>
      <c r="AG488" s="88"/>
      <c r="AH488" s="88"/>
      <c r="AI488" s="88"/>
      <c r="AJ488" s="88"/>
      <c r="AK488" s="88"/>
      <c r="AL488" s="88"/>
      <c r="AM488" s="88"/>
      <c r="AN488" s="88"/>
      <c r="AO488" s="88"/>
      <c r="AP488" s="88"/>
      <c r="AQ488" s="88"/>
      <c r="AR488" s="88"/>
      <c r="AS488" s="88"/>
      <c r="AT488" s="89"/>
      <c r="AU488" s="90"/>
      <c r="AV488" s="953">
        <f t="shared" si="320"/>
        <v>0</v>
      </c>
      <c r="AW488" s="953">
        <f t="shared" si="321"/>
        <v>0</v>
      </c>
      <c r="AX488" s="953">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9"/>
      <c r="C489" s="1250"/>
      <c r="D489" s="2486"/>
      <c r="E489" s="83">
        <f t="shared" si="319"/>
        <v>0</v>
      </c>
      <c r="F489" s="84"/>
      <c r="G489" s="85">
        <f t="shared" si="294"/>
        <v>0</v>
      </c>
      <c r="H489" s="86">
        <f t="shared" si="295"/>
        <v>0</v>
      </c>
      <c r="I489" s="1250"/>
      <c r="J489" s="87"/>
      <c r="K489" s="1250"/>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0"/>
      <c r="AG489" s="88"/>
      <c r="AH489" s="88"/>
      <c r="AI489" s="88"/>
      <c r="AJ489" s="88"/>
      <c r="AK489" s="88"/>
      <c r="AL489" s="88"/>
      <c r="AM489" s="88"/>
      <c r="AN489" s="88"/>
      <c r="AO489" s="88"/>
      <c r="AP489" s="88"/>
      <c r="AQ489" s="88"/>
      <c r="AR489" s="88"/>
      <c r="AS489" s="88"/>
      <c r="AT489" s="89"/>
      <c r="AU489" s="90"/>
      <c r="AV489" s="953">
        <f t="shared" si="320"/>
        <v>0</v>
      </c>
      <c r="AW489" s="953">
        <f t="shared" si="321"/>
        <v>0</v>
      </c>
      <c r="AX489" s="953">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7"/>
      <c r="C490" s="1248"/>
      <c r="D490" s="2486"/>
      <c r="E490" s="83">
        <f t="shared" si="319"/>
        <v>0</v>
      </c>
      <c r="F490" s="84"/>
      <c r="G490" s="85">
        <f t="shared" si="294"/>
        <v>0</v>
      </c>
      <c r="H490" s="86">
        <f t="shared" si="295"/>
        <v>0</v>
      </c>
      <c r="I490" s="1250"/>
      <c r="J490" s="87"/>
      <c r="K490" s="1250"/>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0"/>
      <c r="AG490" s="88"/>
      <c r="AH490" s="88"/>
      <c r="AI490" s="88"/>
      <c r="AJ490" s="88"/>
      <c r="AK490" s="88"/>
      <c r="AL490" s="88"/>
      <c r="AM490" s="88"/>
      <c r="AN490" s="88"/>
      <c r="AO490" s="88"/>
      <c r="AP490" s="88"/>
      <c r="AQ490" s="88"/>
      <c r="AR490" s="88"/>
      <c r="AS490" s="88"/>
      <c r="AT490" s="89"/>
      <c r="AU490" s="90"/>
      <c r="AV490" s="953">
        <f t="shared" si="320"/>
        <v>0</v>
      </c>
      <c r="AW490" s="953">
        <f t="shared" si="321"/>
        <v>0</v>
      </c>
      <c r="AX490" s="953">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7"/>
      <c r="C491" s="1248"/>
      <c r="D491" s="2486"/>
      <c r="E491" s="83">
        <f t="shared" si="319"/>
        <v>0</v>
      </c>
      <c r="F491" s="84"/>
      <c r="G491" s="85">
        <f t="shared" si="294"/>
        <v>0</v>
      </c>
      <c r="H491" s="86">
        <f t="shared" si="295"/>
        <v>0</v>
      </c>
      <c r="I491" s="1250"/>
      <c r="J491" s="87"/>
      <c r="K491" s="1250"/>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0"/>
      <c r="AG491" s="88"/>
      <c r="AH491" s="88"/>
      <c r="AI491" s="88"/>
      <c r="AJ491" s="88"/>
      <c r="AK491" s="88"/>
      <c r="AL491" s="88"/>
      <c r="AM491" s="88"/>
      <c r="AN491" s="88"/>
      <c r="AO491" s="88"/>
      <c r="AP491" s="88"/>
      <c r="AQ491" s="88"/>
      <c r="AR491" s="88"/>
      <c r="AS491" s="88"/>
      <c r="AT491" s="89"/>
      <c r="AU491" s="90"/>
      <c r="AV491" s="953">
        <f t="shared" si="320"/>
        <v>0</v>
      </c>
      <c r="AW491" s="953">
        <f t="shared" si="321"/>
        <v>0</v>
      </c>
      <c r="AX491" s="953">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7"/>
      <c r="C492" s="1248"/>
      <c r="D492" s="2486"/>
      <c r="E492" s="83">
        <f t="shared" si="319"/>
        <v>0</v>
      </c>
      <c r="F492" s="84"/>
      <c r="G492" s="85">
        <f t="shared" si="294"/>
        <v>0</v>
      </c>
      <c r="H492" s="86">
        <f t="shared" si="295"/>
        <v>0</v>
      </c>
      <c r="I492" s="1250"/>
      <c r="J492" s="87"/>
      <c r="K492" s="1250"/>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0"/>
      <c r="AG492" s="88"/>
      <c r="AH492" s="88"/>
      <c r="AI492" s="88"/>
      <c r="AJ492" s="88"/>
      <c r="AK492" s="88"/>
      <c r="AL492" s="88"/>
      <c r="AM492" s="88"/>
      <c r="AN492" s="88"/>
      <c r="AO492" s="88"/>
      <c r="AP492" s="88"/>
      <c r="AQ492" s="88"/>
      <c r="AR492" s="88"/>
      <c r="AS492" s="88"/>
      <c r="AT492" s="89"/>
      <c r="AU492" s="90"/>
      <c r="AV492" s="953">
        <f t="shared" si="320"/>
        <v>0</v>
      </c>
      <c r="AW492" s="953">
        <f t="shared" si="321"/>
        <v>0</v>
      </c>
      <c r="AX492" s="953">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7"/>
      <c r="C493" s="1248"/>
      <c r="D493" s="2486"/>
      <c r="E493" s="83">
        <f t="shared" si="319"/>
        <v>0</v>
      </c>
      <c r="F493" s="84"/>
      <c r="G493" s="85">
        <f t="shared" si="294"/>
        <v>0</v>
      </c>
      <c r="H493" s="86">
        <f t="shared" si="295"/>
        <v>0</v>
      </c>
      <c r="I493" s="1250"/>
      <c r="J493" s="87"/>
      <c r="K493" s="1250"/>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0"/>
      <c r="AG493" s="88"/>
      <c r="AH493" s="88"/>
      <c r="AI493" s="88"/>
      <c r="AJ493" s="88"/>
      <c r="AK493" s="88"/>
      <c r="AL493" s="88"/>
      <c r="AM493" s="88"/>
      <c r="AN493" s="88"/>
      <c r="AO493" s="88"/>
      <c r="AP493" s="88"/>
      <c r="AQ493" s="88"/>
      <c r="AR493" s="88"/>
      <c r="AS493" s="88"/>
      <c r="AT493" s="89"/>
      <c r="AU493" s="90"/>
      <c r="AV493" s="953">
        <f t="shared" si="320"/>
        <v>0</v>
      </c>
      <c r="AW493" s="953">
        <f t="shared" si="321"/>
        <v>0</v>
      </c>
      <c r="AX493" s="953">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7"/>
      <c r="C494" s="1248"/>
      <c r="D494" s="2486"/>
      <c r="E494" s="83">
        <f t="shared" si="319"/>
        <v>0</v>
      </c>
      <c r="F494" s="84"/>
      <c r="G494" s="85">
        <f t="shared" si="294"/>
        <v>0</v>
      </c>
      <c r="H494" s="86">
        <f t="shared" si="295"/>
        <v>0</v>
      </c>
      <c r="I494" s="1250"/>
      <c r="J494" s="87"/>
      <c r="K494" s="1250"/>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0"/>
      <c r="AG494" s="88"/>
      <c r="AH494" s="88"/>
      <c r="AI494" s="88"/>
      <c r="AJ494" s="88"/>
      <c r="AK494" s="88"/>
      <c r="AL494" s="88"/>
      <c r="AM494" s="88"/>
      <c r="AN494" s="88"/>
      <c r="AO494" s="88"/>
      <c r="AP494" s="88"/>
      <c r="AQ494" s="88"/>
      <c r="AR494" s="88"/>
      <c r="AS494" s="88"/>
      <c r="AT494" s="89"/>
      <c r="AU494" s="90"/>
      <c r="AV494" s="953">
        <f t="shared" si="320"/>
        <v>0</v>
      </c>
      <c r="AW494" s="953">
        <f t="shared" si="321"/>
        <v>0</v>
      </c>
      <c r="AX494" s="953">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7"/>
      <c r="C495" s="1248"/>
      <c r="D495" s="2486"/>
      <c r="E495" s="83">
        <f t="shared" si="319"/>
        <v>0</v>
      </c>
      <c r="F495" s="84"/>
      <c r="G495" s="85">
        <f t="shared" si="294"/>
        <v>0</v>
      </c>
      <c r="H495" s="86">
        <f t="shared" si="295"/>
        <v>0</v>
      </c>
      <c r="I495" s="1250"/>
      <c r="J495" s="87"/>
      <c r="K495" s="1250"/>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0"/>
      <c r="AG495" s="88"/>
      <c r="AH495" s="88"/>
      <c r="AI495" s="88"/>
      <c r="AJ495" s="88"/>
      <c r="AK495" s="88"/>
      <c r="AL495" s="88"/>
      <c r="AM495" s="88"/>
      <c r="AN495" s="88"/>
      <c r="AO495" s="88"/>
      <c r="AP495" s="88"/>
      <c r="AQ495" s="88"/>
      <c r="AR495" s="88"/>
      <c r="AS495" s="88"/>
      <c r="AT495" s="89"/>
      <c r="AU495" s="90"/>
      <c r="AV495" s="953">
        <f t="shared" si="320"/>
        <v>0</v>
      </c>
      <c r="AW495" s="953">
        <f t="shared" si="321"/>
        <v>0</v>
      </c>
      <c r="AX495" s="953">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7"/>
      <c r="C496" s="1248"/>
      <c r="D496" s="2486"/>
      <c r="E496" s="83">
        <f t="shared" si="319"/>
        <v>0</v>
      </c>
      <c r="F496" s="84"/>
      <c r="G496" s="85">
        <f t="shared" si="294"/>
        <v>0</v>
      </c>
      <c r="H496" s="86">
        <f t="shared" si="295"/>
        <v>0</v>
      </c>
      <c r="I496" s="1250"/>
      <c r="J496" s="87"/>
      <c r="K496" s="1250"/>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0"/>
      <c r="AG496" s="88"/>
      <c r="AH496" s="88"/>
      <c r="AI496" s="88"/>
      <c r="AJ496" s="88"/>
      <c r="AK496" s="88"/>
      <c r="AL496" s="88"/>
      <c r="AM496" s="88"/>
      <c r="AN496" s="88"/>
      <c r="AO496" s="88"/>
      <c r="AP496" s="88"/>
      <c r="AQ496" s="88"/>
      <c r="AR496" s="88"/>
      <c r="AS496" s="88"/>
      <c r="AT496" s="89"/>
      <c r="AU496" s="90"/>
      <c r="AV496" s="953">
        <f t="shared" si="320"/>
        <v>0</v>
      </c>
      <c r="AW496" s="953">
        <f t="shared" si="321"/>
        <v>0</v>
      </c>
      <c r="AX496" s="953">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7"/>
      <c r="C497" s="1248"/>
      <c r="D497" s="2486"/>
      <c r="E497" s="83">
        <f t="shared" si="319"/>
        <v>0</v>
      </c>
      <c r="F497" s="84"/>
      <c r="G497" s="85">
        <f t="shared" si="294"/>
        <v>0</v>
      </c>
      <c r="H497" s="86">
        <f t="shared" si="295"/>
        <v>0</v>
      </c>
      <c r="I497" s="1250"/>
      <c r="J497" s="87"/>
      <c r="K497" s="1250"/>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0"/>
      <c r="AG497" s="88"/>
      <c r="AH497" s="88"/>
      <c r="AI497" s="88"/>
      <c r="AJ497" s="88"/>
      <c r="AK497" s="88"/>
      <c r="AL497" s="88"/>
      <c r="AM497" s="88"/>
      <c r="AN497" s="88"/>
      <c r="AO497" s="88"/>
      <c r="AP497" s="88"/>
      <c r="AQ497" s="88"/>
      <c r="AR497" s="88"/>
      <c r="AS497" s="88"/>
      <c r="AT497" s="89"/>
      <c r="AU497" s="90"/>
      <c r="AV497" s="953">
        <f t="shared" si="320"/>
        <v>0</v>
      </c>
      <c r="AW497" s="953">
        <f t="shared" si="321"/>
        <v>0</v>
      </c>
      <c r="AX497" s="953">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7"/>
      <c r="C498" s="1248"/>
      <c r="D498" s="2486"/>
      <c r="E498" s="83">
        <f t="shared" si="319"/>
        <v>0</v>
      </c>
      <c r="F498" s="84"/>
      <c r="G498" s="85">
        <f t="shared" si="294"/>
        <v>0</v>
      </c>
      <c r="H498" s="86">
        <f t="shared" si="295"/>
        <v>0</v>
      </c>
      <c r="I498" s="1250"/>
      <c r="J498" s="87"/>
      <c r="K498" s="1250"/>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0"/>
      <c r="AG498" s="88"/>
      <c r="AH498" s="88"/>
      <c r="AI498" s="88"/>
      <c r="AJ498" s="88"/>
      <c r="AK498" s="88"/>
      <c r="AL498" s="88"/>
      <c r="AM498" s="88"/>
      <c r="AN498" s="88"/>
      <c r="AO498" s="88"/>
      <c r="AP498" s="88"/>
      <c r="AQ498" s="88"/>
      <c r="AR498" s="88"/>
      <c r="AS498" s="88"/>
      <c r="AT498" s="89"/>
      <c r="AU498" s="90"/>
      <c r="AV498" s="953">
        <f t="shared" si="320"/>
        <v>0</v>
      </c>
      <c r="AW498" s="953">
        <f t="shared" si="321"/>
        <v>0</v>
      </c>
      <c r="AX498" s="953">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7"/>
      <c r="C499" s="1248"/>
      <c r="D499" s="2486"/>
      <c r="E499" s="83">
        <f t="shared" si="319"/>
        <v>0</v>
      </c>
      <c r="F499" s="84"/>
      <c r="G499" s="85">
        <f t="shared" si="294"/>
        <v>0</v>
      </c>
      <c r="H499" s="86">
        <f t="shared" si="295"/>
        <v>0</v>
      </c>
      <c r="I499" s="1250"/>
      <c r="J499" s="87"/>
      <c r="K499" s="1250"/>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0"/>
      <c r="AG499" s="88"/>
      <c r="AH499" s="88"/>
      <c r="AI499" s="88"/>
      <c r="AJ499" s="88"/>
      <c r="AK499" s="88"/>
      <c r="AL499" s="88"/>
      <c r="AM499" s="88"/>
      <c r="AN499" s="88"/>
      <c r="AO499" s="88"/>
      <c r="AP499" s="88"/>
      <c r="AQ499" s="88"/>
      <c r="AR499" s="88"/>
      <c r="AS499" s="88"/>
      <c r="AT499" s="89"/>
      <c r="AU499" s="90"/>
      <c r="AV499" s="953">
        <f t="shared" si="320"/>
        <v>0</v>
      </c>
      <c r="AW499" s="953">
        <f t="shared" si="321"/>
        <v>0</v>
      </c>
      <c r="AX499" s="953">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7"/>
      <c r="C500" s="1248"/>
      <c r="D500" s="2486"/>
      <c r="E500" s="83">
        <f t="shared" si="319"/>
        <v>0</v>
      </c>
      <c r="F500" s="84"/>
      <c r="G500" s="85">
        <f t="shared" si="294"/>
        <v>0</v>
      </c>
      <c r="H500" s="86">
        <f t="shared" si="295"/>
        <v>0</v>
      </c>
      <c r="I500" s="1250"/>
      <c r="J500" s="87"/>
      <c r="K500" s="1250"/>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0"/>
      <c r="AG500" s="88"/>
      <c r="AH500" s="88"/>
      <c r="AI500" s="88"/>
      <c r="AJ500" s="88"/>
      <c r="AK500" s="88"/>
      <c r="AL500" s="88"/>
      <c r="AM500" s="88"/>
      <c r="AN500" s="88"/>
      <c r="AO500" s="88"/>
      <c r="AP500" s="88"/>
      <c r="AQ500" s="88"/>
      <c r="AR500" s="88"/>
      <c r="AS500" s="88"/>
      <c r="AT500" s="89"/>
      <c r="AU500" s="90"/>
      <c r="AV500" s="953">
        <f t="shared" si="320"/>
        <v>0</v>
      </c>
      <c r="AW500" s="953">
        <f t="shared" si="321"/>
        <v>0</v>
      </c>
      <c r="AX500" s="953">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7"/>
      <c r="C501" s="1248"/>
      <c r="D501" s="2486"/>
      <c r="E501" s="83">
        <f t="shared" si="319"/>
        <v>0</v>
      </c>
      <c r="F501" s="84"/>
      <c r="G501" s="85">
        <f t="shared" si="294"/>
        <v>0</v>
      </c>
      <c r="H501" s="86">
        <f t="shared" si="295"/>
        <v>0</v>
      </c>
      <c r="I501" s="1250"/>
      <c r="J501" s="87"/>
      <c r="K501" s="1250"/>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0"/>
      <c r="AG501" s="88"/>
      <c r="AH501" s="88"/>
      <c r="AI501" s="88"/>
      <c r="AJ501" s="88"/>
      <c r="AK501" s="88"/>
      <c r="AL501" s="88"/>
      <c r="AM501" s="88"/>
      <c r="AN501" s="88"/>
      <c r="AO501" s="88"/>
      <c r="AP501" s="88"/>
      <c r="AQ501" s="88"/>
      <c r="AR501" s="88"/>
      <c r="AS501" s="88"/>
      <c r="AT501" s="89"/>
      <c r="AU501" s="90"/>
      <c r="AV501" s="953">
        <f t="shared" si="320"/>
        <v>0</v>
      </c>
      <c r="AW501" s="953">
        <f t="shared" si="321"/>
        <v>0</v>
      </c>
      <c r="AX501" s="953">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7"/>
      <c r="C502" s="1248"/>
      <c r="D502" s="2486"/>
      <c r="E502" s="83">
        <f t="shared" si="319"/>
        <v>0</v>
      </c>
      <c r="F502" s="84"/>
      <c r="G502" s="85">
        <f t="shared" si="294"/>
        <v>0</v>
      </c>
      <c r="H502" s="86">
        <f t="shared" si="295"/>
        <v>0</v>
      </c>
      <c r="I502" s="1250"/>
      <c r="J502" s="87"/>
      <c r="K502" s="1250"/>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0"/>
      <c r="AG502" s="88"/>
      <c r="AH502" s="88"/>
      <c r="AI502" s="88"/>
      <c r="AJ502" s="88"/>
      <c r="AK502" s="88"/>
      <c r="AL502" s="88"/>
      <c r="AM502" s="88"/>
      <c r="AN502" s="88"/>
      <c r="AO502" s="88"/>
      <c r="AP502" s="88"/>
      <c r="AQ502" s="88"/>
      <c r="AR502" s="88"/>
      <c r="AS502" s="88"/>
      <c r="AT502" s="89"/>
      <c r="AU502" s="90"/>
      <c r="AV502" s="953">
        <f t="shared" si="320"/>
        <v>0</v>
      </c>
      <c r="AW502" s="953">
        <f t="shared" si="321"/>
        <v>0</v>
      </c>
      <c r="AX502" s="953">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7"/>
      <c r="C503" s="1248"/>
      <c r="D503" s="2486"/>
      <c r="E503" s="83">
        <f t="shared" si="319"/>
        <v>0</v>
      </c>
      <c r="F503" s="84"/>
      <c r="G503" s="85">
        <f t="shared" si="294"/>
        <v>0</v>
      </c>
      <c r="H503" s="86">
        <f t="shared" si="295"/>
        <v>0</v>
      </c>
      <c r="I503" s="1250"/>
      <c r="J503" s="87"/>
      <c r="K503" s="1250"/>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0"/>
      <c r="AG503" s="88"/>
      <c r="AH503" s="88"/>
      <c r="AI503" s="88"/>
      <c r="AJ503" s="88"/>
      <c r="AK503" s="88"/>
      <c r="AL503" s="88"/>
      <c r="AM503" s="88"/>
      <c r="AN503" s="88"/>
      <c r="AO503" s="88"/>
      <c r="AP503" s="88"/>
      <c r="AQ503" s="88"/>
      <c r="AR503" s="88"/>
      <c r="AS503" s="88"/>
      <c r="AT503" s="89"/>
      <c r="AU503" s="90"/>
      <c r="AV503" s="953">
        <f t="shared" si="320"/>
        <v>0</v>
      </c>
      <c r="AW503" s="953">
        <f t="shared" si="321"/>
        <v>0</v>
      </c>
      <c r="AX503" s="953">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7"/>
      <c r="C504" s="1248"/>
      <c r="D504" s="2486"/>
      <c r="E504" s="83">
        <f t="shared" si="319"/>
        <v>0</v>
      </c>
      <c r="F504" s="84"/>
      <c r="G504" s="85">
        <f t="shared" si="294"/>
        <v>0</v>
      </c>
      <c r="H504" s="86">
        <f t="shared" si="295"/>
        <v>0</v>
      </c>
      <c r="I504" s="1250"/>
      <c r="J504" s="87"/>
      <c r="K504" s="1250"/>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0"/>
      <c r="AG504" s="88"/>
      <c r="AH504" s="88"/>
      <c r="AI504" s="88"/>
      <c r="AJ504" s="88"/>
      <c r="AK504" s="88"/>
      <c r="AL504" s="88"/>
      <c r="AM504" s="88"/>
      <c r="AN504" s="88"/>
      <c r="AO504" s="88"/>
      <c r="AP504" s="88"/>
      <c r="AQ504" s="88"/>
      <c r="AR504" s="88"/>
      <c r="AS504" s="88"/>
      <c r="AT504" s="89"/>
      <c r="AU504" s="90"/>
      <c r="AV504" s="953">
        <f t="shared" si="320"/>
        <v>0</v>
      </c>
      <c r="AW504" s="953">
        <f t="shared" si="321"/>
        <v>0</v>
      </c>
      <c r="AX504" s="953">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7"/>
      <c r="C505" s="1248"/>
      <c r="D505" s="2486"/>
      <c r="E505" s="83">
        <f t="shared" ref="E505:E536" si="323">IF($C$3="是",ROUND($A$3*G505/$B$3,2),ROUND($A$3*(G505-AT505)/$B$3,2))</f>
        <v>0</v>
      </c>
      <c r="F505" s="84"/>
      <c r="G505" s="85">
        <f t="shared" si="294"/>
        <v>0</v>
      </c>
      <c r="H505" s="86">
        <f t="shared" si="295"/>
        <v>0</v>
      </c>
      <c r="I505" s="1250"/>
      <c r="J505" s="87"/>
      <c r="K505" s="1250"/>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0"/>
      <c r="AG505" s="88"/>
      <c r="AH505" s="88"/>
      <c r="AI505" s="88"/>
      <c r="AJ505" s="88"/>
      <c r="AK505" s="88"/>
      <c r="AL505" s="88"/>
      <c r="AM505" s="88"/>
      <c r="AN505" s="88"/>
      <c r="AO505" s="88"/>
      <c r="AP505" s="88"/>
      <c r="AQ505" s="88"/>
      <c r="AR505" s="88"/>
      <c r="AS505" s="88"/>
      <c r="AT505" s="89"/>
      <c r="AU505" s="90"/>
      <c r="AV505" s="953">
        <f t="shared" si="320"/>
        <v>0</v>
      </c>
      <c r="AW505" s="953">
        <f t="shared" si="321"/>
        <v>0</v>
      </c>
      <c r="AX505" s="953">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7"/>
      <c r="C506" s="1248"/>
      <c r="D506" s="2486"/>
      <c r="E506" s="83">
        <f t="shared" si="323"/>
        <v>0</v>
      </c>
      <c r="F506" s="84"/>
      <c r="G506" s="85">
        <f t="shared" si="294"/>
        <v>0</v>
      </c>
      <c r="H506" s="86">
        <f t="shared" si="295"/>
        <v>0</v>
      </c>
      <c r="I506" s="1250"/>
      <c r="J506" s="87"/>
      <c r="K506" s="1250"/>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0"/>
      <c r="AG506" s="88"/>
      <c r="AH506" s="88"/>
      <c r="AI506" s="88"/>
      <c r="AJ506" s="88"/>
      <c r="AK506" s="88"/>
      <c r="AL506" s="88"/>
      <c r="AM506" s="88"/>
      <c r="AN506" s="88"/>
      <c r="AO506" s="88"/>
      <c r="AP506" s="88"/>
      <c r="AQ506" s="88"/>
      <c r="AR506" s="88"/>
      <c r="AS506" s="88"/>
      <c r="AT506" s="89"/>
      <c r="AU506" s="90"/>
      <c r="AV506" s="953">
        <f t="shared" ref="AV506:AV537" si="324">A506</f>
        <v>0</v>
      </c>
      <c r="AW506" s="953">
        <f t="shared" ref="AW506:AW537" si="325">B506</f>
        <v>0</v>
      </c>
      <c r="AX506" s="953">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7"/>
      <c r="C507" s="1248"/>
      <c r="D507" s="2486"/>
      <c r="E507" s="83">
        <f t="shared" si="323"/>
        <v>0</v>
      </c>
      <c r="F507" s="84"/>
      <c r="G507" s="85">
        <f t="shared" si="294"/>
        <v>0</v>
      </c>
      <c r="H507" s="86">
        <f t="shared" si="295"/>
        <v>0</v>
      </c>
      <c r="I507" s="1250"/>
      <c r="J507" s="87"/>
      <c r="K507" s="1250"/>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8"/>
      <c r="AG507" s="88"/>
      <c r="AH507" s="88"/>
      <c r="AI507" s="88"/>
      <c r="AJ507" s="88"/>
      <c r="AK507" s="88"/>
      <c r="AL507" s="88"/>
      <c r="AM507" s="88"/>
      <c r="AN507" s="88"/>
      <c r="AO507" s="88"/>
      <c r="AP507" s="88"/>
      <c r="AQ507" s="88"/>
      <c r="AR507" s="88"/>
      <c r="AS507" s="88"/>
      <c r="AT507" s="89"/>
      <c r="AU507" s="90"/>
      <c r="AV507" s="953">
        <f t="shared" si="324"/>
        <v>0</v>
      </c>
      <c r="AW507" s="953">
        <f t="shared" si="325"/>
        <v>0</v>
      </c>
      <c r="AX507" s="953">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7"/>
      <c r="C508" s="1248"/>
      <c r="D508" s="2486"/>
      <c r="E508" s="83">
        <f t="shared" si="323"/>
        <v>0</v>
      </c>
      <c r="F508" s="84"/>
      <c r="G508" s="85">
        <f t="shared" si="294"/>
        <v>0</v>
      </c>
      <c r="H508" s="86">
        <f t="shared" si="295"/>
        <v>0</v>
      </c>
      <c r="I508" s="1248"/>
      <c r="J508" s="87"/>
      <c r="K508" s="1248"/>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8"/>
      <c r="AG508" s="88"/>
      <c r="AH508" s="88"/>
      <c r="AI508" s="88"/>
      <c r="AJ508" s="88"/>
      <c r="AK508" s="88"/>
      <c r="AL508" s="88"/>
      <c r="AM508" s="88"/>
      <c r="AN508" s="88"/>
      <c r="AO508" s="88"/>
      <c r="AP508" s="88"/>
      <c r="AQ508" s="88"/>
      <c r="AR508" s="88"/>
      <c r="AS508" s="88"/>
      <c r="AT508" s="89"/>
      <c r="AU508" s="90"/>
      <c r="AV508" s="953">
        <f t="shared" si="324"/>
        <v>0</v>
      </c>
      <c r="AW508" s="953">
        <f t="shared" si="325"/>
        <v>0</v>
      </c>
      <c r="AX508" s="953">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7"/>
      <c r="C509" s="1248"/>
      <c r="D509" s="2486"/>
      <c r="E509" s="83">
        <f t="shared" si="323"/>
        <v>0</v>
      </c>
      <c r="F509" s="84"/>
      <c r="G509" s="85">
        <f t="shared" si="294"/>
        <v>0</v>
      </c>
      <c r="H509" s="86">
        <f t="shared" si="295"/>
        <v>0</v>
      </c>
      <c r="I509" s="1248"/>
      <c r="J509" s="87"/>
      <c r="K509" s="1248"/>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8"/>
      <c r="AG509" s="88"/>
      <c r="AH509" s="88"/>
      <c r="AI509" s="88"/>
      <c r="AJ509" s="88"/>
      <c r="AK509" s="88"/>
      <c r="AL509" s="88"/>
      <c r="AM509" s="88"/>
      <c r="AN509" s="88"/>
      <c r="AO509" s="88"/>
      <c r="AP509" s="88"/>
      <c r="AQ509" s="88"/>
      <c r="AR509" s="88"/>
      <c r="AS509" s="88"/>
      <c r="AT509" s="89"/>
      <c r="AU509" s="90"/>
      <c r="AV509" s="953">
        <f t="shared" si="324"/>
        <v>0</v>
      </c>
      <c r="AW509" s="953">
        <f t="shared" si="325"/>
        <v>0</v>
      </c>
      <c r="AX509" s="953">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7"/>
      <c r="C510" s="1248"/>
      <c r="D510" s="2486"/>
      <c r="E510" s="83">
        <f t="shared" si="323"/>
        <v>0</v>
      </c>
      <c r="F510" s="84"/>
      <c r="G510" s="85">
        <f t="shared" ref="G510:G537" si="327">H510+AC510+AT510</f>
        <v>0</v>
      </c>
      <c r="H510" s="86">
        <f t="shared" ref="H510:H537" si="328">SUMIF(I$12:AB$12,"总值",I510:AB510)</f>
        <v>0</v>
      </c>
      <c r="I510" s="1248"/>
      <c r="J510" s="87"/>
      <c r="K510" s="1248"/>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8"/>
      <c r="AG510" s="88"/>
      <c r="AH510" s="88"/>
      <c r="AI510" s="88"/>
      <c r="AJ510" s="88"/>
      <c r="AK510" s="88"/>
      <c r="AL510" s="88"/>
      <c r="AM510" s="88"/>
      <c r="AN510" s="88"/>
      <c r="AO510" s="88"/>
      <c r="AP510" s="88"/>
      <c r="AQ510" s="88"/>
      <c r="AR510" s="88"/>
      <c r="AS510" s="88"/>
      <c r="AT510" s="89"/>
      <c r="AU510" s="90"/>
      <c r="AV510" s="953">
        <f t="shared" si="324"/>
        <v>0</v>
      </c>
      <c r="AW510" s="953">
        <f t="shared" si="325"/>
        <v>0</v>
      </c>
      <c r="AX510" s="953">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7"/>
      <c r="C511" s="1248"/>
      <c r="D511" s="2486"/>
      <c r="E511" s="83">
        <f t="shared" si="323"/>
        <v>0</v>
      </c>
      <c r="F511" s="84"/>
      <c r="G511" s="85">
        <f t="shared" si="327"/>
        <v>0</v>
      </c>
      <c r="H511" s="86">
        <f t="shared" si="328"/>
        <v>0</v>
      </c>
      <c r="I511" s="1248"/>
      <c r="J511" s="87"/>
      <c r="K511" s="1248"/>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8"/>
      <c r="AG511" s="88"/>
      <c r="AH511" s="88"/>
      <c r="AI511" s="88"/>
      <c r="AJ511" s="88"/>
      <c r="AK511" s="88"/>
      <c r="AL511" s="88"/>
      <c r="AM511" s="88"/>
      <c r="AN511" s="88"/>
      <c r="AO511" s="88"/>
      <c r="AP511" s="88"/>
      <c r="AQ511" s="88"/>
      <c r="AR511" s="88"/>
      <c r="AS511" s="88"/>
      <c r="AT511" s="89"/>
      <c r="AU511" s="90"/>
      <c r="AV511" s="953">
        <f t="shared" si="324"/>
        <v>0</v>
      </c>
      <c r="AW511" s="953">
        <f t="shared" si="325"/>
        <v>0</v>
      </c>
      <c r="AX511" s="953">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7"/>
      <c r="C512" s="1248"/>
      <c r="D512" s="2486"/>
      <c r="E512" s="83">
        <f t="shared" si="323"/>
        <v>0</v>
      </c>
      <c r="F512" s="84"/>
      <c r="G512" s="85">
        <f t="shared" si="327"/>
        <v>0</v>
      </c>
      <c r="H512" s="86">
        <f t="shared" si="328"/>
        <v>0</v>
      </c>
      <c r="I512" s="1248"/>
      <c r="J512" s="87"/>
      <c r="K512" s="1248"/>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8"/>
      <c r="AG512" s="88"/>
      <c r="AH512" s="88"/>
      <c r="AI512" s="88"/>
      <c r="AJ512" s="88"/>
      <c r="AK512" s="88"/>
      <c r="AL512" s="88"/>
      <c r="AM512" s="88"/>
      <c r="AN512" s="88"/>
      <c r="AO512" s="88"/>
      <c r="AP512" s="88"/>
      <c r="AQ512" s="88"/>
      <c r="AR512" s="88"/>
      <c r="AS512" s="88"/>
      <c r="AT512" s="89"/>
      <c r="AU512" s="90"/>
      <c r="AV512" s="953">
        <f t="shared" si="324"/>
        <v>0</v>
      </c>
      <c r="AW512" s="953">
        <f t="shared" si="325"/>
        <v>0</v>
      </c>
      <c r="AX512" s="953">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7"/>
      <c r="C513" s="1248"/>
      <c r="D513" s="2486"/>
      <c r="E513" s="83">
        <f t="shared" si="323"/>
        <v>0</v>
      </c>
      <c r="F513" s="84"/>
      <c r="G513" s="85">
        <f t="shared" si="327"/>
        <v>0</v>
      </c>
      <c r="H513" s="86">
        <f t="shared" si="328"/>
        <v>0</v>
      </c>
      <c r="I513" s="1248"/>
      <c r="J513" s="87"/>
      <c r="K513" s="1248"/>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8"/>
      <c r="AG513" s="88"/>
      <c r="AH513" s="88"/>
      <c r="AI513" s="88"/>
      <c r="AJ513" s="88"/>
      <c r="AK513" s="88"/>
      <c r="AL513" s="88"/>
      <c r="AM513" s="88"/>
      <c r="AN513" s="88"/>
      <c r="AO513" s="88"/>
      <c r="AP513" s="88"/>
      <c r="AQ513" s="88"/>
      <c r="AR513" s="88"/>
      <c r="AS513" s="88"/>
      <c r="AT513" s="89"/>
      <c r="AU513" s="90"/>
      <c r="AV513" s="953">
        <f t="shared" si="324"/>
        <v>0</v>
      </c>
      <c r="AW513" s="953">
        <f t="shared" si="325"/>
        <v>0</v>
      </c>
      <c r="AX513" s="953">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7"/>
      <c r="C514" s="1248"/>
      <c r="D514" s="2486"/>
      <c r="E514" s="83">
        <f t="shared" si="323"/>
        <v>0</v>
      </c>
      <c r="F514" s="84"/>
      <c r="G514" s="85">
        <f t="shared" si="327"/>
        <v>0</v>
      </c>
      <c r="H514" s="86">
        <f t="shared" si="328"/>
        <v>0</v>
      </c>
      <c r="I514" s="1248"/>
      <c r="J514" s="87"/>
      <c r="K514" s="1248"/>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8"/>
      <c r="AG514" s="88"/>
      <c r="AH514" s="88"/>
      <c r="AI514" s="88"/>
      <c r="AJ514" s="88"/>
      <c r="AK514" s="88"/>
      <c r="AL514" s="88"/>
      <c r="AM514" s="88"/>
      <c r="AN514" s="88"/>
      <c r="AO514" s="88"/>
      <c r="AP514" s="88"/>
      <c r="AQ514" s="88"/>
      <c r="AR514" s="88"/>
      <c r="AS514" s="88"/>
      <c r="AT514" s="89"/>
      <c r="AU514" s="90"/>
      <c r="AV514" s="953">
        <f t="shared" si="324"/>
        <v>0</v>
      </c>
      <c r="AW514" s="953">
        <f t="shared" si="325"/>
        <v>0</v>
      </c>
      <c r="AX514" s="953">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9"/>
      <c r="C515" s="1250"/>
      <c r="D515" s="2486"/>
      <c r="E515" s="83">
        <f t="shared" si="323"/>
        <v>0</v>
      </c>
      <c r="F515" s="84"/>
      <c r="G515" s="85">
        <f t="shared" si="327"/>
        <v>0</v>
      </c>
      <c r="H515" s="86">
        <f t="shared" si="328"/>
        <v>0</v>
      </c>
      <c r="I515" s="1248"/>
      <c r="J515" s="87"/>
      <c r="K515" s="1248"/>
      <c r="L515" s="87"/>
      <c r="M515" s="1248"/>
      <c r="N515" s="87"/>
      <c r="O515" s="87"/>
      <c r="P515" s="87"/>
      <c r="Q515" s="87"/>
      <c r="R515" s="87"/>
      <c r="S515" s="87"/>
      <c r="T515" s="87"/>
      <c r="U515" s="87"/>
      <c r="V515" s="87"/>
      <c r="W515" s="87"/>
      <c r="X515" s="87"/>
      <c r="Y515" s="87"/>
      <c r="Z515" s="87"/>
      <c r="AA515" s="87"/>
      <c r="AB515" s="87"/>
      <c r="AC515" s="83">
        <f t="shared" si="329"/>
        <v>0</v>
      </c>
      <c r="AD515" s="88"/>
      <c r="AE515" s="88"/>
      <c r="AF515" s="1248"/>
      <c r="AG515" s="88"/>
      <c r="AH515" s="88"/>
      <c r="AI515" s="88"/>
      <c r="AJ515" s="88"/>
      <c r="AK515" s="88"/>
      <c r="AL515" s="88"/>
      <c r="AM515" s="88"/>
      <c r="AN515" s="88"/>
      <c r="AO515" s="88"/>
      <c r="AP515" s="88"/>
      <c r="AQ515" s="88"/>
      <c r="AR515" s="88"/>
      <c r="AS515" s="88"/>
      <c r="AT515" s="89"/>
      <c r="AU515" s="90"/>
      <c r="AV515" s="953">
        <f t="shared" si="324"/>
        <v>0</v>
      </c>
      <c r="AW515" s="953">
        <f t="shared" si="325"/>
        <v>0</v>
      </c>
      <c r="AX515" s="953">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3">
        <f t="shared" si="324"/>
        <v>0</v>
      </c>
      <c r="AW516" s="953">
        <f t="shared" si="325"/>
        <v>0</v>
      </c>
      <c r="AX516" s="953">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3">
        <f t="shared" si="324"/>
        <v>0</v>
      </c>
      <c r="AW517" s="953">
        <f t="shared" si="325"/>
        <v>0</v>
      </c>
      <c r="AX517" s="953">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3">
        <f t="shared" si="324"/>
        <v>0</v>
      </c>
      <c r="AW518" s="953">
        <f t="shared" si="325"/>
        <v>0</v>
      </c>
      <c r="AX518" s="953">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3">
        <f t="shared" si="324"/>
        <v>0</v>
      </c>
      <c r="AW519" s="953">
        <f t="shared" si="325"/>
        <v>0</v>
      </c>
      <c r="AX519" s="953">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3">
        <f t="shared" si="324"/>
        <v>0</v>
      </c>
      <c r="AW520" s="953">
        <f t="shared" si="325"/>
        <v>0</v>
      </c>
      <c r="AX520" s="953">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3">
        <f t="shared" si="324"/>
        <v>0</v>
      </c>
      <c r="AW521" s="953">
        <f t="shared" si="325"/>
        <v>0</v>
      </c>
      <c r="AX521" s="953">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3">
        <f t="shared" si="324"/>
        <v>0</v>
      </c>
      <c r="AW522" s="953">
        <f t="shared" si="325"/>
        <v>0</v>
      </c>
      <c r="AX522" s="953">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3">
        <f t="shared" si="324"/>
        <v>0</v>
      </c>
      <c r="AW523" s="953">
        <f t="shared" si="325"/>
        <v>0</v>
      </c>
      <c r="AX523" s="953">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3">
        <f t="shared" si="324"/>
        <v>0</v>
      </c>
      <c r="AW524" s="953">
        <f t="shared" si="325"/>
        <v>0</v>
      </c>
      <c r="AX524" s="953">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3">
        <f t="shared" si="324"/>
        <v>0</v>
      </c>
      <c r="AW525" s="953">
        <f t="shared" si="325"/>
        <v>0</v>
      </c>
      <c r="AX525" s="953">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3">
        <f t="shared" si="324"/>
        <v>0</v>
      </c>
      <c r="AW526" s="953">
        <f t="shared" si="325"/>
        <v>0</v>
      </c>
      <c r="AX526" s="953">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3">
        <f t="shared" si="324"/>
        <v>0</v>
      </c>
      <c r="AW527" s="953">
        <f t="shared" si="325"/>
        <v>0</v>
      </c>
      <c r="AX527" s="953">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3">
        <f t="shared" si="324"/>
        <v>0</v>
      </c>
      <c r="AW528" s="953">
        <f t="shared" si="325"/>
        <v>0</v>
      </c>
      <c r="AX528" s="953">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3">
        <f t="shared" si="324"/>
        <v>0</v>
      </c>
      <c r="AW529" s="953">
        <f t="shared" si="325"/>
        <v>0</v>
      </c>
      <c r="AX529" s="953">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3">
        <f t="shared" si="324"/>
        <v>0</v>
      </c>
      <c r="AW530" s="953">
        <f t="shared" si="325"/>
        <v>0</v>
      </c>
      <c r="AX530" s="953">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3">
        <f t="shared" si="324"/>
        <v>0</v>
      </c>
      <c r="AW531" s="953">
        <f t="shared" si="325"/>
        <v>0</v>
      </c>
      <c r="AX531" s="953">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3">
        <f t="shared" si="324"/>
        <v>0</v>
      </c>
      <c r="AW532" s="953">
        <f t="shared" si="325"/>
        <v>0</v>
      </c>
      <c r="AX532" s="953">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3">
        <f t="shared" si="324"/>
        <v>0</v>
      </c>
      <c r="AW533" s="953">
        <f t="shared" si="325"/>
        <v>0</v>
      </c>
      <c r="AX533" s="953">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3">
        <f t="shared" si="324"/>
        <v>0</v>
      </c>
      <c r="AW534" s="953">
        <f t="shared" si="325"/>
        <v>0</v>
      </c>
      <c r="AX534" s="953">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3">
        <f t="shared" si="324"/>
        <v>0</v>
      </c>
      <c r="AW535" s="953">
        <f t="shared" si="325"/>
        <v>0</v>
      </c>
      <c r="AX535" s="953">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3">
        <f t="shared" si="324"/>
        <v>0</v>
      </c>
      <c r="AW536" s="953">
        <f t="shared" si="325"/>
        <v>0</v>
      </c>
      <c r="AX536" s="953">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3">
        <f t="shared" si="324"/>
        <v>0</v>
      </c>
      <c r="AW537" s="953">
        <f t="shared" si="325"/>
        <v>0</v>
      </c>
      <c r="AX537" s="953">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3">
        <f t="shared" ref="AV538:AV572" si="356">A538</f>
        <v>0</v>
      </c>
      <c r="AW538" s="953">
        <f t="shared" ref="AW538:AW572" si="357">B538</f>
        <v>0</v>
      </c>
      <c r="AX538" s="953">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3">
        <f t="shared" si="356"/>
        <v>0</v>
      </c>
      <c r="AW539" s="953">
        <f t="shared" si="357"/>
        <v>0</v>
      </c>
      <c r="AX539" s="953">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3">
        <f t="shared" si="356"/>
        <v>0</v>
      </c>
      <c r="AW540" s="953">
        <f t="shared" si="357"/>
        <v>0</v>
      </c>
      <c r="AX540" s="953">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3">
        <f t="shared" si="356"/>
        <v>0</v>
      </c>
      <c r="AW541" s="953">
        <f t="shared" si="357"/>
        <v>0</v>
      </c>
      <c r="AX541" s="953">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3">
        <f t="shared" si="356"/>
        <v>0</v>
      </c>
      <c r="AW542" s="953">
        <f t="shared" si="357"/>
        <v>0</v>
      </c>
      <c r="AX542" s="953">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3">
        <f t="shared" si="356"/>
        <v>0</v>
      </c>
      <c r="AW543" s="953">
        <f t="shared" si="357"/>
        <v>0</v>
      </c>
      <c r="AX543" s="953">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3">
        <f t="shared" si="356"/>
        <v>0</v>
      </c>
      <c r="AW544" s="953">
        <f t="shared" si="357"/>
        <v>0</v>
      </c>
      <c r="AX544" s="953">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3">
        <f t="shared" si="356"/>
        <v>0</v>
      </c>
      <c r="AW545" s="953">
        <f t="shared" si="357"/>
        <v>0</v>
      </c>
      <c r="AX545" s="953">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3">
        <f t="shared" si="356"/>
        <v>0</v>
      </c>
      <c r="AW546" s="953">
        <f t="shared" si="357"/>
        <v>0</v>
      </c>
      <c r="AX546" s="953">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3">
        <f t="shared" si="356"/>
        <v>0</v>
      </c>
      <c r="AW547" s="953">
        <f t="shared" si="357"/>
        <v>0</v>
      </c>
      <c r="AX547" s="953">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3">
        <f t="shared" si="356"/>
        <v>0</v>
      </c>
      <c r="AW548" s="953">
        <f t="shared" si="357"/>
        <v>0</v>
      </c>
      <c r="AX548" s="953">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3">
        <f t="shared" si="356"/>
        <v>0</v>
      </c>
      <c r="AW549" s="953">
        <f t="shared" si="357"/>
        <v>0</v>
      </c>
      <c r="AX549" s="953">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3">
        <f t="shared" si="356"/>
        <v>0</v>
      </c>
      <c r="AW550" s="953">
        <f t="shared" si="357"/>
        <v>0</v>
      </c>
      <c r="AX550" s="953">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3">
        <f t="shared" si="356"/>
        <v>0</v>
      </c>
      <c r="AW551" s="953">
        <f t="shared" si="357"/>
        <v>0</v>
      </c>
      <c r="AX551" s="953">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3">
        <f t="shared" si="356"/>
        <v>0</v>
      </c>
      <c r="AW552" s="953">
        <f t="shared" si="357"/>
        <v>0</v>
      </c>
      <c r="AX552" s="953">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3">
        <f t="shared" si="356"/>
        <v>0</v>
      </c>
      <c r="AW553" s="953">
        <f t="shared" si="357"/>
        <v>0</v>
      </c>
      <c r="AX553" s="953">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3">
        <f t="shared" si="356"/>
        <v>0</v>
      </c>
      <c r="AW554" s="953">
        <f t="shared" si="357"/>
        <v>0</v>
      </c>
      <c r="AX554" s="953">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3">
        <f t="shared" si="356"/>
        <v>0</v>
      </c>
      <c r="AW555" s="953">
        <f t="shared" si="357"/>
        <v>0</v>
      </c>
      <c r="AX555" s="953">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3">
        <f t="shared" si="356"/>
        <v>0</v>
      </c>
      <c r="AW556" s="953">
        <f t="shared" si="357"/>
        <v>0</v>
      </c>
      <c r="AX556" s="953">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3">
        <f t="shared" si="356"/>
        <v>0</v>
      </c>
      <c r="AW557" s="953">
        <f t="shared" si="357"/>
        <v>0</v>
      </c>
      <c r="AX557" s="953">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3">
        <f t="shared" si="356"/>
        <v>0</v>
      </c>
      <c r="AW558" s="953">
        <f t="shared" si="357"/>
        <v>0</v>
      </c>
      <c r="AX558" s="953">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3">
        <f t="shared" si="356"/>
        <v>0</v>
      </c>
      <c r="AW559" s="953">
        <f t="shared" si="357"/>
        <v>0</v>
      </c>
      <c r="AX559" s="953">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3">
        <f t="shared" si="356"/>
        <v>0</v>
      </c>
      <c r="AW560" s="953">
        <f t="shared" si="357"/>
        <v>0</v>
      </c>
      <c r="AX560" s="953">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3">
        <f t="shared" si="356"/>
        <v>0</v>
      </c>
      <c r="AW561" s="953">
        <f t="shared" si="357"/>
        <v>0</v>
      </c>
      <c r="AX561" s="953">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3">
        <f t="shared" si="356"/>
        <v>0</v>
      </c>
      <c r="AW562" s="953">
        <f t="shared" si="357"/>
        <v>0</v>
      </c>
      <c r="AX562" s="953">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3">
        <f t="shared" si="356"/>
        <v>0</v>
      </c>
      <c r="AW563" s="953">
        <f t="shared" si="357"/>
        <v>0</v>
      </c>
      <c r="AX563" s="953">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3">
        <f t="shared" si="356"/>
        <v>0</v>
      </c>
      <c r="AW564" s="953">
        <f t="shared" si="357"/>
        <v>0</v>
      </c>
      <c r="AX564" s="953">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3">
        <f t="shared" si="356"/>
        <v>0</v>
      </c>
      <c r="AW565" s="953">
        <f t="shared" si="357"/>
        <v>0</v>
      </c>
      <c r="AX565" s="953">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3">
        <f t="shared" si="356"/>
        <v>0</v>
      </c>
      <c r="AW566" s="953">
        <f t="shared" si="357"/>
        <v>0</v>
      </c>
      <c r="AX566" s="953">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3">
        <f t="shared" si="356"/>
        <v>0</v>
      </c>
      <c r="AW567" s="953">
        <f t="shared" si="357"/>
        <v>0</v>
      </c>
      <c r="AX567" s="953">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3">
        <f t="shared" si="356"/>
        <v>0</v>
      </c>
      <c r="AW568" s="953">
        <f t="shared" si="357"/>
        <v>0</v>
      </c>
      <c r="AX568" s="953">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3">
        <f t="shared" si="356"/>
        <v>0</v>
      </c>
      <c r="AW569" s="953">
        <f t="shared" si="357"/>
        <v>0</v>
      </c>
      <c r="AX569" s="953">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3">
        <f t="shared" si="356"/>
        <v>0</v>
      </c>
      <c r="AW570" s="953">
        <f t="shared" si="357"/>
        <v>0</v>
      </c>
      <c r="AX570" s="953">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3">
        <f t="shared" si="356"/>
        <v>0</v>
      </c>
      <c r="AW571" s="953">
        <f t="shared" si="357"/>
        <v>0</v>
      </c>
      <c r="AX571" s="953">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3">
        <f t="shared" si="356"/>
        <v>0</v>
      </c>
      <c r="AW572" s="953">
        <f t="shared" si="357"/>
        <v>0</v>
      </c>
      <c r="AX572" s="953">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R115"/>
  <sheetViews>
    <sheetView topLeftCell="A13" zoomScaleNormal="100" workbookViewId="0">
      <pane xSplit="1" topLeftCell="B1" activePane="topRight" state="frozen"/>
      <selection pane="topRight" activeCell="B115" sqref="B115"/>
    </sheetView>
  </sheetViews>
  <sheetFormatPr defaultColWidth="10.625" defaultRowHeight="15" outlineLevelRow="1"/>
  <cols>
    <col min="1" max="1" width="30.625" style="3665" customWidth="1"/>
    <col min="2" max="2" width="11.625" style="3662" bestFit="1" customWidth="1"/>
    <col min="3" max="4" width="10.625" style="3662"/>
    <col min="5" max="5" width="11.625" style="3662" bestFit="1" customWidth="1"/>
    <col min="6" max="9" width="10.625" style="3662"/>
    <col min="10" max="10" width="11.625" style="3662" bestFit="1" customWidth="1"/>
    <col min="11" max="16384" width="10.625" style="3662"/>
  </cols>
  <sheetData>
    <row r="1" spans="1:18" s="3668" customFormat="1">
      <c r="A1" s="3667" t="s">
        <v>3834</v>
      </c>
    </row>
    <row r="2" spans="1:18" outlineLevel="1">
      <c r="A2" s="3665" t="s">
        <v>3835</v>
      </c>
      <c r="B2" s="3662" t="s">
        <v>3836</v>
      </c>
      <c r="J2" s="3662" t="s">
        <v>3915</v>
      </c>
    </row>
    <row r="3" spans="1:18" outlineLevel="1">
      <c r="A3" s="3665" t="s">
        <v>3837</v>
      </c>
      <c r="B3" s="3662" t="s">
        <v>3838</v>
      </c>
      <c r="J3" s="3662" t="s">
        <v>3916</v>
      </c>
    </row>
    <row r="4" spans="1:18" outlineLevel="1">
      <c r="A4" s="3665" t="s">
        <v>3839</v>
      </c>
      <c r="B4" s="3662" t="str">
        <f>B25</f>
        <v>重庆市规划和自然资源局</v>
      </c>
      <c r="J4" s="3662" t="str">
        <f>B4</f>
        <v>重庆市规划和自然资源局</v>
      </c>
    </row>
    <row r="5" spans="1:18" outlineLevel="1">
      <c r="A5" s="3665" t="s">
        <v>3840</v>
      </c>
      <c r="B5" s="3662" t="str">
        <f>B27</f>
        <v>重庆嘉熹房地产开发有限公司</v>
      </c>
      <c r="J5" s="3662" t="str">
        <f>B5</f>
        <v>重庆嘉熹房地产开发有限公司</v>
      </c>
    </row>
    <row r="6" spans="1:18" outlineLevel="1">
      <c r="A6" s="3665" t="s">
        <v>3863</v>
      </c>
      <c r="B6" s="3663">
        <v>44330</v>
      </c>
      <c r="J6" s="3663">
        <f>B6</f>
        <v>44330</v>
      </c>
    </row>
    <row r="7" spans="1:18" outlineLevel="1">
      <c r="A7" s="3665" t="s">
        <v>3841</v>
      </c>
      <c r="B7" s="3662" t="s">
        <v>3842</v>
      </c>
      <c r="J7" s="3662" t="s">
        <v>3917</v>
      </c>
    </row>
    <row r="8" spans="1:18" outlineLevel="1">
      <c r="A8" s="3665" t="s">
        <v>3843</v>
      </c>
      <c r="B8" s="3662">
        <v>167313.54</v>
      </c>
      <c r="J8" s="3662">
        <v>183905.77</v>
      </c>
    </row>
    <row r="9" spans="1:18" outlineLevel="1">
      <c r="A9" s="3665" t="s">
        <v>3844</v>
      </c>
      <c r="B9" s="3662" t="str">
        <f>B64</f>
        <v>两江新区悦来组团Q组分区Q03-1、Q03-2、Q16-2、Q17-1地块</v>
      </c>
      <c r="J9" s="3662" t="s">
        <v>3918</v>
      </c>
    </row>
    <row r="10" spans="1:18" outlineLevel="1">
      <c r="A10" s="3665" t="s">
        <v>3845</v>
      </c>
      <c r="B10" s="3662" t="s">
        <v>3846</v>
      </c>
      <c r="J10" s="3662" t="str">
        <f>B10</f>
        <v>一类居住用地、二类居住用地</v>
      </c>
    </row>
    <row r="11" spans="1:18" outlineLevel="1">
      <c r="A11" s="3665" t="s">
        <v>3853</v>
      </c>
      <c r="B11" s="3662" t="s">
        <v>3854</v>
      </c>
    </row>
    <row r="12" spans="1:18" outlineLevel="1">
      <c r="A12" s="3665" t="s">
        <v>3847</v>
      </c>
      <c r="B12" s="3662" t="s">
        <v>3848</v>
      </c>
      <c r="J12" s="3662" t="str">
        <f>B12</f>
        <v>现状土地条件</v>
      </c>
    </row>
    <row r="13" spans="1:18" outlineLevel="1">
      <c r="A13" s="3665" t="s">
        <v>3849</v>
      </c>
      <c r="B13" s="3662" t="s">
        <v>3855</v>
      </c>
      <c r="J13" s="3662" t="str">
        <f>B13</f>
        <v>住宅50年</v>
      </c>
    </row>
    <row r="14" spans="1:18" outlineLevel="1">
      <c r="A14" s="3665" t="s">
        <v>3850</v>
      </c>
      <c r="B14" s="3662">
        <v>2200000000</v>
      </c>
      <c r="C14" s="3669">
        <f>B14/B15</f>
        <v>9681.6489009876259</v>
      </c>
      <c r="E14" s="3669">
        <v>1893730000</v>
      </c>
      <c r="F14" s="3669">
        <v>61254</v>
      </c>
      <c r="G14" s="3669">
        <v>306208746</v>
      </c>
      <c r="H14" s="3669">
        <v>66000000</v>
      </c>
      <c r="J14" s="3662">
        <v>2600000000</v>
      </c>
      <c r="K14" s="3669">
        <f>J14/J15</f>
        <v>10867.960012427931</v>
      </c>
      <c r="M14" s="3669">
        <v>360000000</v>
      </c>
      <c r="N14" s="3669">
        <v>940000000</v>
      </c>
      <c r="O14" s="3669">
        <v>965290000</v>
      </c>
      <c r="P14" s="3669">
        <v>66942</v>
      </c>
      <c r="Q14" s="3669">
        <v>334643058</v>
      </c>
      <c r="R14" s="3669">
        <v>78000000</v>
      </c>
    </row>
    <row r="15" spans="1:18" outlineLevel="1">
      <c r="A15" s="3665" t="s">
        <v>3860</v>
      </c>
      <c r="B15" s="3662">
        <f>SUM(C16:C19)</f>
        <v>227234.02</v>
      </c>
      <c r="J15" s="3662">
        <f>SUM(K16:K19)</f>
        <v>239235.33</v>
      </c>
    </row>
    <row r="16" spans="1:18" outlineLevel="1">
      <c r="A16" s="3670"/>
      <c r="B16" s="3669" t="s">
        <v>3856</v>
      </c>
      <c r="C16" s="3669">
        <v>39627.72</v>
      </c>
      <c r="J16" s="3669" t="s">
        <v>3919</v>
      </c>
      <c r="K16" s="3669">
        <v>47835.61</v>
      </c>
    </row>
    <row r="17" spans="1:11" outlineLevel="1">
      <c r="A17" s="3670"/>
      <c r="B17" s="3669" t="s">
        <v>3857</v>
      </c>
      <c r="C17" s="3669">
        <v>55317.4</v>
      </c>
      <c r="J17" s="3669" t="s">
        <v>3920</v>
      </c>
      <c r="K17" s="3669">
        <v>70580.490000000005</v>
      </c>
    </row>
    <row r="18" spans="1:11" outlineLevel="1">
      <c r="A18" s="3670"/>
      <c r="B18" s="3669" t="s">
        <v>3858</v>
      </c>
      <c r="C18" s="3669">
        <v>104673.75</v>
      </c>
      <c r="J18" s="3669" t="s">
        <v>3921</v>
      </c>
      <c r="K18" s="3669">
        <v>45625.33</v>
      </c>
    </row>
    <row r="19" spans="1:11" outlineLevel="1">
      <c r="A19" s="3670"/>
      <c r="B19" s="3669" t="s">
        <v>3859</v>
      </c>
      <c r="C19" s="3669">
        <v>27615.15</v>
      </c>
      <c r="J19" s="3669" t="s">
        <v>3922</v>
      </c>
      <c r="K19" s="3669">
        <v>75193.899999999994</v>
      </c>
    </row>
    <row r="20" spans="1:11" outlineLevel="1">
      <c r="A20" s="3665" t="s">
        <v>3861</v>
      </c>
      <c r="B20" s="3662" t="s">
        <v>3862</v>
      </c>
      <c r="J20" s="3662" t="str">
        <f>B20</f>
        <v>补缴</v>
      </c>
    </row>
    <row r="21" spans="1:11" outlineLevel="1">
      <c r="A21" s="3665" t="s">
        <v>3851</v>
      </c>
      <c r="B21" s="3662" t="s">
        <v>3852</v>
      </c>
      <c r="J21" s="3662" t="str">
        <f>B21</f>
        <v>交地后9个月内开工、在开工后3年内竣工</v>
      </c>
    </row>
    <row r="22" spans="1:11" outlineLevel="1"/>
    <row r="23" spans="1:11" s="3668" customFormat="1">
      <c r="A23" s="3667" t="s">
        <v>3766</v>
      </c>
    </row>
    <row r="24" spans="1:11" outlineLevel="1">
      <c r="A24" s="3665" t="s">
        <v>3767</v>
      </c>
      <c r="B24" s="3664">
        <v>44391</v>
      </c>
      <c r="F24" s="3663">
        <v>44391</v>
      </c>
    </row>
    <row r="25" spans="1:11" outlineLevel="1">
      <c r="A25" s="3665" t="s">
        <v>3768</v>
      </c>
      <c r="B25" s="3662" t="s">
        <v>3769</v>
      </c>
      <c r="F25" s="3662" t="s">
        <v>3769</v>
      </c>
    </row>
    <row r="26" spans="1:11" outlineLevel="1">
      <c r="A26" s="3665" t="s">
        <v>3770</v>
      </c>
      <c r="B26" s="3662" t="s">
        <v>3787</v>
      </c>
      <c r="F26" s="3662" t="s">
        <v>3785</v>
      </c>
    </row>
    <row r="27" spans="1:11" outlineLevel="1">
      <c r="A27" s="3665" t="s">
        <v>3771</v>
      </c>
      <c r="B27" s="3662" t="s">
        <v>3772</v>
      </c>
      <c r="F27" s="3662" t="s">
        <v>3772</v>
      </c>
    </row>
    <row r="28" spans="1:11" outlineLevel="1">
      <c r="A28" s="3665" t="s">
        <v>3773</v>
      </c>
      <c r="B28" s="3662" t="s">
        <v>3774</v>
      </c>
      <c r="F28" s="3662" t="s">
        <v>3774</v>
      </c>
    </row>
    <row r="29" spans="1:11" outlineLevel="1">
      <c r="A29" s="3665" t="s">
        <v>3775</v>
      </c>
      <c r="B29" s="3662" t="s">
        <v>4016</v>
      </c>
      <c r="F29" s="3662" t="s">
        <v>4017</v>
      </c>
    </row>
    <row r="30" spans="1:11" outlineLevel="1">
      <c r="A30" s="3665" t="s">
        <v>3776</v>
      </c>
      <c r="B30" s="3662" t="s">
        <v>3788</v>
      </c>
      <c r="F30" s="3662" t="s">
        <v>3786</v>
      </c>
    </row>
    <row r="31" spans="1:11" outlineLevel="1">
      <c r="A31" s="3665" t="s">
        <v>3777</v>
      </c>
      <c r="B31" s="3662" t="s">
        <v>3778</v>
      </c>
      <c r="F31" s="3662" t="s">
        <v>3778</v>
      </c>
    </row>
    <row r="32" spans="1:11" outlineLevel="1">
      <c r="A32" s="3665" t="s">
        <v>3779</v>
      </c>
      <c r="B32" s="3662" t="s">
        <v>3780</v>
      </c>
      <c r="F32" s="3662" t="s">
        <v>3780</v>
      </c>
    </row>
    <row r="33" spans="1:6" outlineLevel="1">
      <c r="A33" s="3665" t="s">
        <v>3781</v>
      </c>
      <c r="B33" s="3662" t="s">
        <v>3782</v>
      </c>
      <c r="F33" s="3662" t="s">
        <v>3782</v>
      </c>
    </row>
    <row r="34" spans="1:6" outlineLevel="1">
      <c r="A34" s="3665" t="s">
        <v>3783</v>
      </c>
      <c r="B34" s="3662">
        <v>69782.5</v>
      </c>
      <c r="F34" s="3662">
        <v>18410.099999999999</v>
      </c>
    </row>
    <row r="35" spans="1:6" outlineLevel="1">
      <c r="A35" s="3665" t="s">
        <v>3784</v>
      </c>
      <c r="B35" s="3662" t="s">
        <v>3789</v>
      </c>
      <c r="F35" s="3662" t="s">
        <v>3789</v>
      </c>
    </row>
    <row r="36" spans="1:6" outlineLevel="1"/>
    <row r="37" spans="1:6" outlineLevel="1"/>
    <row r="38" spans="1:6" outlineLevel="1"/>
    <row r="39" spans="1:6" outlineLevel="1"/>
    <row r="40" spans="1:6" outlineLevel="1"/>
    <row r="41" spans="1:6" outlineLevel="1"/>
    <row r="42" spans="1:6" outlineLevel="1"/>
    <row r="43" spans="1:6" outlineLevel="1"/>
    <row r="44" spans="1:6" outlineLevel="1"/>
    <row r="45" spans="1:6" outlineLevel="1"/>
    <row r="46" spans="1:6" outlineLevel="1"/>
    <row r="47" spans="1:6" outlineLevel="1"/>
    <row r="48" spans="1:6" outlineLevel="1"/>
    <row r="49" spans="1:2" outlineLevel="1"/>
    <row r="50" spans="1:2" outlineLevel="1"/>
    <row r="51" spans="1:2" outlineLevel="1"/>
    <row r="52" spans="1:2" outlineLevel="1"/>
    <row r="53" spans="1:2" outlineLevel="1"/>
    <row r="54" spans="1:2" outlineLevel="1"/>
    <row r="55" spans="1:2" outlineLevel="1"/>
    <row r="56" spans="1:2" outlineLevel="1"/>
    <row r="57" spans="1:2" outlineLevel="1"/>
    <row r="58" spans="1:2" outlineLevel="1"/>
    <row r="59" spans="1:2" s="3668" customFormat="1">
      <c r="A59" s="3667" t="s">
        <v>3790</v>
      </c>
    </row>
    <row r="60" spans="1:2" outlineLevel="1">
      <c r="A60" s="3665" t="s">
        <v>3767</v>
      </c>
      <c r="B60" s="3666">
        <v>44630</v>
      </c>
    </row>
    <row r="61" spans="1:2" outlineLevel="1">
      <c r="A61" s="3665" t="s">
        <v>3791</v>
      </c>
      <c r="B61" s="3662" t="s">
        <v>3792</v>
      </c>
    </row>
    <row r="62" spans="1:2" outlineLevel="1">
      <c r="A62" s="3665" t="s">
        <v>3770</v>
      </c>
      <c r="B62" s="3662" t="s">
        <v>3793</v>
      </c>
    </row>
    <row r="63" spans="1:2" outlineLevel="1">
      <c r="A63" s="3665" t="s">
        <v>3794</v>
      </c>
      <c r="B63" s="3662" t="str">
        <f>B27</f>
        <v>重庆嘉熹房地产开发有限公司</v>
      </c>
    </row>
    <row r="64" spans="1:2" outlineLevel="1">
      <c r="A64" s="3665" t="s">
        <v>3795</v>
      </c>
      <c r="B64" s="3662" t="s">
        <v>3796</v>
      </c>
    </row>
    <row r="65" spans="1:11" outlineLevel="1">
      <c r="A65" s="3665" t="s">
        <v>3797</v>
      </c>
      <c r="B65" s="3662" t="str">
        <f>B64</f>
        <v>两江新区悦来组团Q组分区Q03-1、Q03-2、Q16-2、Q17-1地块</v>
      </c>
    </row>
    <row r="66" spans="1:11" outlineLevel="1">
      <c r="A66" s="3665" t="s">
        <v>3798</v>
      </c>
      <c r="B66" s="3662">
        <v>167313.54</v>
      </c>
    </row>
    <row r="67" spans="1:11" outlineLevel="1">
      <c r="A67" s="3665" t="s">
        <v>3799</v>
      </c>
      <c r="B67" s="3662" t="s">
        <v>3800</v>
      </c>
    </row>
    <row r="68" spans="1:11" outlineLevel="1"/>
    <row r="69" spans="1:11" outlineLevel="1">
      <c r="A69" s="3662" t="s">
        <v>3813</v>
      </c>
      <c r="B69" s="3662" t="s">
        <v>3801</v>
      </c>
      <c r="E69" s="3662" t="s">
        <v>3814</v>
      </c>
      <c r="H69" s="3662" t="s">
        <v>3816</v>
      </c>
      <c r="K69" s="3662" t="s">
        <v>3822</v>
      </c>
    </row>
    <row r="70" spans="1:11" outlineLevel="1">
      <c r="A70" s="3665" t="s">
        <v>3802</v>
      </c>
      <c r="B70" s="3662" t="s">
        <v>3803</v>
      </c>
      <c r="E70" s="3662" t="str">
        <f>B70</f>
        <v>R1-一类居住用地</v>
      </c>
      <c r="H70" s="3662" t="s">
        <v>3817</v>
      </c>
      <c r="K70" s="3662" t="str">
        <f>H70</f>
        <v>R2-二类居住用地</v>
      </c>
    </row>
    <row r="71" spans="1:11" outlineLevel="1">
      <c r="A71" s="3665" t="s">
        <v>3804</v>
      </c>
      <c r="B71" s="3662">
        <v>33023.1</v>
      </c>
      <c r="E71" s="3662">
        <v>46097.84</v>
      </c>
      <c r="H71" s="3662">
        <v>69782.5</v>
      </c>
      <c r="K71" s="3662">
        <v>18410.099999999999</v>
      </c>
    </row>
    <row r="72" spans="1:11" outlineLevel="1">
      <c r="A72" s="3665" t="s">
        <v>3805</v>
      </c>
      <c r="B72" s="3662" t="s">
        <v>3808</v>
      </c>
      <c r="E72" s="3662" t="s">
        <v>3815</v>
      </c>
      <c r="H72" s="3662" t="s">
        <v>3818</v>
      </c>
      <c r="K72" s="3662" t="s">
        <v>3823</v>
      </c>
    </row>
    <row r="73" spans="1:11" outlineLevel="1">
      <c r="A73" s="3665" t="s">
        <v>3806</v>
      </c>
      <c r="B73" s="3662" t="s">
        <v>3807</v>
      </c>
      <c r="E73" s="3662" t="str">
        <f>B73</f>
        <v>不得大于1.2</v>
      </c>
      <c r="H73" s="3662" t="s">
        <v>3819</v>
      </c>
      <c r="K73" s="3662" t="str">
        <f>H73</f>
        <v>不得大于1.5</v>
      </c>
    </row>
    <row r="74" spans="1:11" outlineLevel="1">
      <c r="A74" s="3665" t="s">
        <v>3809</v>
      </c>
      <c r="B74" s="3662" t="s">
        <v>3810</v>
      </c>
      <c r="E74" s="3662" t="str">
        <f>B74</f>
        <v>不得大于40%</v>
      </c>
      <c r="H74" s="3662" t="s">
        <v>3820</v>
      </c>
      <c r="K74" s="3662" t="str">
        <f t="shared" ref="K74:K75" si="0">H74</f>
        <v>不得大于35%</v>
      </c>
    </row>
    <row r="75" spans="1:11" outlineLevel="1">
      <c r="A75" s="3665" t="s">
        <v>3811</v>
      </c>
      <c r="B75" s="3662" t="s">
        <v>3812</v>
      </c>
      <c r="E75" s="3662" t="str">
        <f>B75</f>
        <v>不大于20米</v>
      </c>
      <c r="H75" s="3662" t="s">
        <v>3821</v>
      </c>
      <c r="K75" s="3662" t="str">
        <f t="shared" si="0"/>
        <v>不得大于30米</v>
      </c>
    </row>
    <row r="76" spans="1:11" outlineLevel="1"/>
    <row r="77" spans="1:11" outlineLevel="1"/>
    <row r="78" spans="1:11" outlineLevel="1"/>
    <row r="79" spans="1:11" outlineLevel="1"/>
    <row r="80" spans="1:11" outlineLevel="1"/>
    <row r="81" outlineLevel="1"/>
    <row r="82" outlineLevel="1"/>
    <row r="83" outlineLevel="1"/>
    <row r="84" outlineLevel="1"/>
    <row r="85" outlineLevel="1"/>
    <row r="86" outlineLevel="1"/>
    <row r="87" outlineLevel="1"/>
    <row r="88" outlineLevel="1"/>
    <row r="89" outlineLevel="1"/>
    <row r="90" outlineLevel="1"/>
    <row r="91" outlineLevel="1"/>
    <row r="92" outlineLevel="1"/>
    <row r="93" outlineLevel="1"/>
    <row r="94" outlineLevel="1"/>
    <row r="95" outlineLevel="1"/>
    <row r="96" outlineLevel="1"/>
    <row r="97" spans="1:8" outlineLevel="1"/>
    <row r="98" spans="1:8" outlineLevel="1"/>
    <row r="99" spans="1:8" outlineLevel="1"/>
    <row r="100" spans="1:8" outlineLevel="1"/>
    <row r="101" spans="1:8" outlineLevel="1"/>
    <row r="102" spans="1:8" s="3668" customFormat="1">
      <c r="A102" s="3667" t="s">
        <v>3824</v>
      </c>
    </row>
    <row r="103" spans="1:8" outlineLevel="1">
      <c r="A103" s="3665" t="s">
        <v>3767</v>
      </c>
      <c r="B103" s="3663">
        <v>44459</v>
      </c>
      <c r="E103" s="3663">
        <v>44505</v>
      </c>
    </row>
    <row r="104" spans="1:8" outlineLevel="1">
      <c r="A104" s="3665" t="s">
        <v>3791</v>
      </c>
      <c r="B104" s="3662" t="str">
        <f>B61</f>
        <v>重庆两江新区规划和自然资源局</v>
      </c>
      <c r="E104" s="3662" t="str">
        <f>B104</f>
        <v>重庆两江新区规划和自然资源局</v>
      </c>
    </row>
    <row r="105" spans="1:8" outlineLevel="1">
      <c r="A105" s="3665" t="s">
        <v>3831</v>
      </c>
      <c r="B105" s="3662" t="s">
        <v>3832</v>
      </c>
      <c r="E105" s="3662" t="s">
        <v>3833</v>
      </c>
    </row>
    <row r="106" spans="1:8" outlineLevel="1">
      <c r="A106" s="3665" t="s">
        <v>3825</v>
      </c>
      <c r="B106" s="3662" t="str">
        <f>B63</f>
        <v>重庆嘉熹房地产开发有限公司</v>
      </c>
      <c r="E106" s="3662" t="str">
        <f>B106</f>
        <v>重庆嘉熹房地产开发有限公司</v>
      </c>
    </row>
    <row r="107" spans="1:8" outlineLevel="1">
      <c r="A107" s="3665" t="s">
        <v>3826</v>
      </c>
      <c r="B107" s="3662" t="s">
        <v>3829</v>
      </c>
      <c r="E107" s="3662" t="s">
        <v>3830</v>
      </c>
    </row>
    <row r="108" spans="1:8" outlineLevel="1">
      <c r="A108" s="3665" t="s">
        <v>3827</v>
      </c>
      <c r="B108" s="3662" t="str">
        <f>B107</f>
        <v>两江新区悦来组团Q组分区Q09-1地块</v>
      </c>
      <c r="E108" s="3662" t="str">
        <f>E107</f>
        <v>两江新区悦来组团Q组分区Q08-1地块</v>
      </c>
    </row>
    <row r="109" spans="1:8" outlineLevel="1">
      <c r="A109" s="3665" t="s">
        <v>3799</v>
      </c>
      <c r="B109" s="3662">
        <v>104167.39</v>
      </c>
      <c r="E109" s="3662">
        <v>63887.01</v>
      </c>
    </row>
    <row r="111" spans="1:8" s="3668" customFormat="1">
      <c r="A111" s="3667" t="s">
        <v>3923</v>
      </c>
    </row>
    <row r="112" spans="1:8">
      <c r="A112" s="3665" t="s">
        <v>3831</v>
      </c>
      <c r="B112" s="3662" t="s">
        <v>3924</v>
      </c>
      <c r="E112" s="3662" t="s">
        <v>3930</v>
      </c>
      <c r="H112" s="3662" t="s">
        <v>3931</v>
      </c>
    </row>
    <row r="113" spans="1:8">
      <c r="A113" s="3665" t="s">
        <v>3925</v>
      </c>
      <c r="B113" s="3662" t="s">
        <v>3926</v>
      </c>
      <c r="E113" s="3662" t="str">
        <f>B113</f>
        <v>重庆市住房和城乡建设委员会</v>
      </c>
      <c r="H113" s="3662" t="str">
        <f>E113</f>
        <v>重庆市住房和城乡建设委员会</v>
      </c>
    </row>
    <row r="114" spans="1:8">
      <c r="A114" s="3665" t="s">
        <v>3927</v>
      </c>
      <c r="B114" s="3662" t="s">
        <v>3828</v>
      </c>
      <c r="E114" s="3662" t="str">
        <f>B114</f>
        <v>两江新区悦来组团Q组分区Q09-1地块</v>
      </c>
      <c r="H114" s="3662" t="str">
        <f>E114</f>
        <v>两江新区悦来组团Q组分区Q09-1地块</v>
      </c>
    </row>
    <row r="115" spans="1:8">
      <c r="A115" s="3665" t="s">
        <v>3928</v>
      </c>
      <c r="B115" s="3662" t="s">
        <v>3929</v>
      </c>
      <c r="E115" s="3662">
        <v>13</v>
      </c>
      <c r="H115" s="3662">
        <v>12</v>
      </c>
    </row>
  </sheetData>
  <phoneticPr fontId="225" type="noConversion"/>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topLeftCell="B4" workbookViewId="0">
      <selection activeCell="K34" sqref="K34"/>
    </sheetView>
  </sheetViews>
  <sheetFormatPr defaultColWidth="15.625" defaultRowHeight="13.5"/>
  <sheetData>
    <row r="1" spans="1:8">
      <c r="A1" s="3696" t="s">
        <v>3864</v>
      </c>
      <c r="B1" s="3671"/>
      <c r="C1" s="3671"/>
      <c r="D1" s="3671"/>
      <c r="E1" s="3671"/>
      <c r="F1" s="3671"/>
      <c r="G1" s="3671"/>
      <c r="H1" s="3672"/>
    </row>
    <row r="2" spans="1:8">
      <c r="A2" s="3673" t="s">
        <v>1727</v>
      </c>
      <c r="B2" s="3808" t="s">
        <v>3865</v>
      </c>
      <c r="C2" s="3808"/>
      <c r="D2" s="3673" t="s">
        <v>3866</v>
      </c>
      <c r="E2" s="3673" t="s">
        <v>3867</v>
      </c>
      <c r="F2" s="3673" t="s">
        <v>3858</v>
      </c>
      <c r="G2" s="3673" t="s">
        <v>3859</v>
      </c>
      <c r="H2" s="3673" t="s">
        <v>3868</v>
      </c>
    </row>
    <row r="3" spans="1:8">
      <c r="A3" s="3673">
        <v>1</v>
      </c>
      <c r="B3" s="3808" t="s">
        <v>3869</v>
      </c>
      <c r="C3" s="3808"/>
      <c r="D3" s="3673" t="s">
        <v>3870</v>
      </c>
      <c r="E3" s="3674">
        <f>SUM(F3:G3)</f>
        <v>88192.6</v>
      </c>
      <c r="F3" s="3674">
        <v>69782.5</v>
      </c>
      <c r="G3" s="3674">
        <v>18410.099999999999</v>
      </c>
      <c r="H3" s="3674"/>
    </row>
    <row r="4" spans="1:8">
      <c r="A4" s="3673">
        <f>A3+1</f>
        <v>2</v>
      </c>
      <c r="B4" s="3808" t="s">
        <v>3871</v>
      </c>
      <c r="C4" s="3808"/>
      <c r="D4" s="3673" t="s">
        <v>3870</v>
      </c>
      <c r="E4" s="3675">
        <f t="shared" ref="E4:E24" si="0">SUM(F4:G4)</f>
        <v>176169.22149999999</v>
      </c>
      <c r="F4" s="3674">
        <f>F5+F20</f>
        <v>138313.62449999998</v>
      </c>
      <c r="G4" s="3674">
        <f>G5+G20</f>
        <v>37855.596999999994</v>
      </c>
      <c r="H4" s="3674"/>
    </row>
    <row r="5" spans="1:8">
      <c r="A5" s="3673">
        <f>A4+0.1</f>
        <v>2.1</v>
      </c>
      <c r="B5" s="3808" t="s">
        <v>3872</v>
      </c>
      <c r="C5" s="3808"/>
      <c r="D5" s="3673" t="s">
        <v>3870</v>
      </c>
      <c r="E5" s="3675">
        <f>SUM(F5:G5)</f>
        <v>128231.86699999995</v>
      </c>
      <c r="F5" s="3674">
        <f>F6</f>
        <v>100666.26999999996</v>
      </c>
      <c r="G5" s="3674">
        <f>G6</f>
        <v>27565.596999999998</v>
      </c>
      <c r="H5" s="3674"/>
    </row>
    <row r="6" spans="1:8">
      <c r="A6" s="3676"/>
      <c r="B6" s="3808" t="s">
        <v>2204</v>
      </c>
      <c r="C6" s="3808"/>
      <c r="D6" s="3673" t="s">
        <v>3870</v>
      </c>
      <c r="E6" s="3675">
        <f t="shared" si="0"/>
        <v>128231.86699999995</v>
      </c>
      <c r="F6" s="3674">
        <f>F7+F8+F10+F13+F14+F15+F16+F17+F18+F19</f>
        <v>100666.26999999996</v>
      </c>
      <c r="G6" s="3674">
        <f>G7+G8+G10+G13+G14+G15+G16+G17+G18+G19</f>
        <v>27565.596999999998</v>
      </c>
      <c r="H6" s="3674"/>
    </row>
    <row r="7" spans="1:8" ht="24">
      <c r="A7" s="3677"/>
      <c r="B7" s="3676" t="s">
        <v>3873</v>
      </c>
      <c r="C7" s="3673" t="s">
        <v>3874</v>
      </c>
      <c r="D7" s="3673" t="s">
        <v>3870</v>
      </c>
      <c r="E7" s="3674">
        <f t="shared" si="0"/>
        <v>0</v>
      </c>
      <c r="F7" s="3674"/>
      <c r="G7" s="3674"/>
      <c r="H7" s="3674"/>
    </row>
    <row r="8" spans="1:8">
      <c r="A8" s="3677"/>
      <c r="B8" s="3677"/>
      <c r="C8" s="3673" t="s">
        <v>3875</v>
      </c>
      <c r="D8" s="3673" t="s">
        <v>3870</v>
      </c>
      <c r="E8" s="3675">
        <f t="shared" si="0"/>
        <v>127124.997</v>
      </c>
      <c r="F8" s="3674">
        <v>99680</v>
      </c>
      <c r="G8" s="3674">
        <f>27447.997-3</f>
        <v>27444.996999999999</v>
      </c>
      <c r="H8" s="3674"/>
    </row>
    <row r="9" spans="1:8">
      <c r="A9" s="3677"/>
      <c r="B9" s="3677"/>
      <c r="C9" s="3673" t="s">
        <v>3876</v>
      </c>
      <c r="D9" s="3673"/>
      <c r="E9" s="3674">
        <f t="shared" si="0"/>
        <v>0</v>
      </c>
      <c r="F9" s="3674"/>
      <c r="G9" s="3674"/>
      <c r="H9" s="3674"/>
    </row>
    <row r="10" spans="1:8">
      <c r="A10" s="3677"/>
      <c r="B10" s="3677"/>
      <c r="C10" s="3673" t="s">
        <v>3877</v>
      </c>
      <c r="D10" s="3673" t="s">
        <v>3870</v>
      </c>
      <c r="E10" s="3674">
        <f t="shared" si="0"/>
        <v>0</v>
      </c>
      <c r="F10" s="3674"/>
      <c r="G10" s="3674"/>
      <c r="H10" s="3674"/>
    </row>
    <row r="11" spans="1:8">
      <c r="A11" s="3677"/>
      <c r="B11" s="3677"/>
      <c r="C11" s="3673" t="s">
        <v>3878</v>
      </c>
      <c r="D11" s="3673" t="s">
        <v>3870</v>
      </c>
      <c r="E11" s="3674">
        <f t="shared" si="0"/>
        <v>0</v>
      </c>
      <c r="F11" s="3674"/>
      <c r="G11" s="3674"/>
      <c r="H11" s="3674"/>
    </row>
    <row r="12" spans="1:8">
      <c r="A12" s="3677"/>
      <c r="B12" s="3677"/>
      <c r="C12" s="3673" t="s">
        <v>3879</v>
      </c>
      <c r="D12" s="3673" t="s">
        <v>3870</v>
      </c>
      <c r="E12" s="3674">
        <f t="shared" si="0"/>
        <v>0</v>
      </c>
      <c r="F12" s="3674"/>
      <c r="G12" s="3674"/>
      <c r="H12" s="3674"/>
    </row>
    <row r="13" spans="1:8" ht="24">
      <c r="A13" s="3677"/>
      <c r="B13" s="3677"/>
      <c r="C13" s="3673" t="s">
        <v>3880</v>
      </c>
      <c r="D13" s="3673"/>
      <c r="E13" s="3674">
        <f t="shared" si="0"/>
        <v>0</v>
      </c>
      <c r="F13" s="3674"/>
      <c r="G13" s="3674"/>
      <c r="H13" s="3674"/>
    </row>
    <row r="14" spans="1:8">
      <c r="A14" s="3677"/>
      <c r="B14" s="3677"/>
      <c r="C14" s="3673" t="s">
        <v>2736</v>
      </c>
      <c r="D14" s="3673" t="s">
        <v>3870</v>
      </c>
      <c r="E14" s="3674">
        <f t="shared" si="0"/>
        <v>763.86999999996601</v>
      </c>
      <c r="F14" s="3674">
        <v>763.86999999996601</v>
      </c>
      <c r="G14" s="3674"/>
      <c r="H14" s="3674"/>
    </row>
    <row r="15" spans="1:8">
      <c r="A15" s="3677"/>
      <c r="B15" s="3677"/>
      <c r="C15" s="3673" t="s">
        <v>3881</v>
      </c>
      <c r="D15" s="3673" t="s">
        <v>3870</v>
      </c>
      <c r="E15" s="3674">
        <f t="shared" si="0"/>
        <v>0</v>
      </c>
      <c r="F15" s="3674">
        <v>0</v>
      </c>
      <c r="G15" s="3674">
        <v>0</v>
      </c>
      <c r="H15" s="3674"/>
    </row>
    <row r="16" spans="1:8">
      <c r="A16" s="3677"/>
      <c r="B16" s="3677"/>
      <c r="C16" s="3673" t="s">
        <v>3882</v>
      </c>
      <c r="D16" s="3673" t="s">
        <v>3870</v>
      </c>
      <c r="E16" s="3675">
        <f t="shared" si="0"/>
        <v>183</v>
      </c>
      <c r="F16" s="3674">
        <v>142.4</v>
      </c>
      <c r="G16" s="3674">
        <f>41.6-1</f>
        <v>40.6</v>
      </c>
      <c r="H16" s="3674"/>
    </row>
    <row r="17" spans="1:8" ht="24">
      <c r="A17" s="3677"/>
      <c r="B17" s="3677"/>
      <c r="C17" s="3673" t="s">
        <v>3883</v>
      </c>
      <c r="D17" s="3673" t="s">
        <v>3870</v>
      </c>
      <c r="E17" s="3674">
        <f t="shared" si="0"/>
        <v>40</v>
      </c>
      <c r="F17" s="3674">
        <v>20</v>
      </c>
      <c r="G17" s="3674">
        <v>20</v>
      </c>
      <c r="H17" s="3674"/>
    </row>
    <row r="18" spans="1:8">
      <c r="A18" s="3677"/>
      <c r="B18" s="3677"/>
      <c r="C18" s="3673" t="s">
        <v>3884</v>
      </c>
      <c r="D18" s="3673" t="s">
        <v>3870</v>
      </c>
      <c r="E18" s="3674">
        <f t="shared" si="0"/>
        <v>120</v>
      </c>
      <c r="F18" s="3674">
        <v>60</v>
      </c>
      <c r="G18" s="3674">
        <v>60</v>
      </c>
      <c r="H18" s="3674"/>
    </row>
    <row r="19" spans="1:8">
      <c r="A19" s="3678"/>
      <c r="B19" s="3678"/>
      <c r="C19" s="3673" t="s">
        <v>3885</v>
      </c>
      <c r="D19" s="3673"/>
      <c r="E19" s="3674">
        <f t="shared" si="0"/>
        <v>0</v>
      </c>
      <c r="F19" s="3674"/>
      <c r="G19" s="3674"/>
      <c r="H19" s="3674"/>
    </row>
    <row r="20" spans="1:8">
      <c r="A20" s="3673">
        <f>A5+0.1</f>
        <v>2.2000000000000002</v>
      </c>
      <c r="B20" s="3808" t="s">
        <v>3886</v>
      </c>
      <c r="C20" s="3808"/>
      <c r="D20" s="3673" t="s">
        <v>3870</v>
      </c>
      <c r="E20" s="3675">
        <f t="shared" si="0"/>
        <v>47937.354500000001</v>
      </c>
      <c r="F20" s="3674">
        <f>F21+F22+F23</f>
        <v>37647.354500000001</v>
      </c>
      <c r="G20" s="3674">
        <f>G21+G22+G23</f>
        <v>10290</v>
      </c>
      <c r="H20" s="3674"/>
    </row>
    <row r="21" spans="1:8">
      <c r="A21" s="3676"/>
      <c r="B21" s="3808" t="s">
        <v>3887</v>
      </c>
      <c r="C21" s="3808"/>
      <c r="D21" s="3673" t="s">
        <v>3870</v>
      </c>
      <c r="E21" s="3674">
        <f t="shared" si="0"/>
        <v>0</v>
      </c>
      <c r="F21" s="3674"/>
      <c r="G21" s="3674"/>
      <c r="H21" s="3674"/>
    </row>
    <row r="22" spans="1:8">
      <c r="A22" s="3677"/>
      <c r="B22" s="3808" t="s">
        <v>3888</v>
      </c>
      <c r="C22" s="3808"/>
      <c r="D22" s="3673" t="s">
        <v>3870</v>
      </c>
      <c r="E22" s="3675">
        <f t="shared" si="0"/>
        <v>47937.354500000001</v>
      </c>
      <c r="F22" s="3674">
        <v>37647.354500000001</v>
      </c>
      <c r="G22" s="3679">
        <f>10920-630</f>
        <v>10290</v>
      </c>
      <c r="H22" s="3674" t="s">
        <v>2737</v>
      </c>
    </row>
    <row r="23" spans="1:8">
      <c r="A23" s="3678"/>
      <c r="B23" s="3808" t="s">
        <v>3889</v>
      </c>
      <c r="C23" s="3808"/>
      <c r="D23" s="3673" t="s">
        <v>3870</v>
      </c>
      <c r="E23" s="3674">
        <f t="shared" si="0"/>
        <v>0</v>
      </c>
      <c r="F23" s="3674"/>
      <c r="G23" s="3674"/>
      <c r="H23" s="3674" t="s">
        <v>3890</v>
      </c>
    </row>
    <row r="24" spans="1:8">
      <c r="A24" s="3673">
        <f>A4+1</f>
        <v>3</v>
      </c>
      <c r="B24" s="3808" t="s">
        <v>3891</v>
      </c>
      <c r="C24" s="3808"/>
      <c r="D24" s="3673"/>
      <c r="E24" s="3674">
        <f t="shared" si="0"/>
        <v>30867.41</v>
      </c>
      <c r="F24" s="3674">
        <f>F3*F25</f>
        <v>24423.875</v>
      </c>
      <c r="G24" s="3674">
        <f>G3*G25</f>
        <v>6443.5349999999989</v>
      </c>
      <c r="H24" s="3674"/>
    </row>
    <row r="25" spans="1:8">
      <c r="A25" s="3673">
        <f t="shared" ref="A25:A30" si="1">A24+1</f>
        <v>4</v>
      </c>
      <c r="B25" s="3808" t="s">
        <v>3269</v>
      </c>
      <c r="C25" s="3808"/>
      <c r="D25" s="3673"/>
      <c r="E25" s="3680">
        <f>E24/E3</f>
        <v>0.35</v>
      </c>
      <c r="F25" s="3680">
        <v>0.35</v>
      </c>
      <c r="G25" s="3680">
        <v>0.35</v>
      </c>
      <c r="H25" s="3674"/>
    </row>
    <row r="26" spans="1:8">
      <c r="A26" s="3673">
        <f t="shared" si="1"/>
        <v>5</v>
      </c>
      <c r="B26" s="3808" t="s">
        <v>1548</v>
      </c>
      <c r="C26" s="3808"/>
      <c r="D26" s="3673"/>
      <c r="E26" s="3674">
        <f>E5/E3</f>
        <v>1.4539980338486442</v>
      </c>
      <c r="F26" s="3674">
        <f>F5/F3</f>
        <v>1.4425718482427536</v>
      </c>
      <c r="G26" s="3674">
        <f>G5/G3</f>
        <v>1.4973083796394371</v>
      </c>
      <c r="H26" s="3674"/>
    </row>
    <row r="27" spans="1:8">
      <c r="A27" s="3673">
        <f t="shared" si="1"/>
        <v>6</v>
      </c>
      <c r="B27" s="3808" t="s">
        <v>3892</v>
      </c>
      <c r="C27" s="3808"/>
      <c r="D27" s="3673"/>
      <c r="E27" s="3674">
        <f>SUM(F27:G27)</f>
        <v>26457.78</v>
      </c>
      <c r="F27" s="3674">
        <f>F28*F3</f>
        <v>20934.75</v>
      </c>
      <c r="G27" s="3674">
        <f>G28*G3</f>
        <v>5523.03</v>
      </c>
      <c r="H27" s="3674"/>
    </row>
    <row r="28" spans="1:8">
      <c r="A28" s="3673">
        <f t="shared" si="1"/>
        <v>7</v>
      </c>
      <c r="B28" s="3808" t="s">
        <v>3893</v>
      </c>
      <c r="C28" s="3808"/>
      <c r="D28" s="3673" t="s">
        <v>3894</v>
      </c>
      <c r="E28" s="3680">
        <f>E27/E3</f>
        <v>0.3</v>
      </c>
      <c r="F28" s="3680">
        <v>0.3</v>
      </c>
      <c r="G28" s="3680">
        <v>0.3</v>
      </c>
      <c r="H28" s="3674"/>
    </row>
    <row r="29" spans="1:8">
      <c r="A29" s="3673">
        <f t="shared" si="1"/>
        <v>8</v>
      </c>
      <c r="B29" s="3808" t="s">
        <v>3895</v>
      </c>
      <c r="C29" s="3808"/>
      <c r="D29" s="3673" t="s">
        <v>3896</v>
      </c>
      <c r="E29" s="3674">
        <f>SUM(F29:G29)</f>
        <v>908</v>
      </c>
      <c r="F29" s="3674">
        <v>712</v>
      </c>
      <c r="G29" s="3674">
        <v>196</v>
      </c>
      <c r="H29" s="3674"/>
    </row>
    <row r="30" spans="1:8">
      <c r="A30" s="3673">
        <f t="shared" si="1"/>
        <v>9</v>
      </c>
      <c r="B30" s="3808" t="s">
        <v>3897</v>
      </c>
      <c r="C30" s="3808"/>
      <c r="D30" s="3673" t="s">
        <v>3898</v>
      </c>
      <c r="E30" s="3674">
        <f>SUM(F30:G30)</f>
        <v>1387.6387</v>
      </c>
      <c r="F30" s="3674">
        <f>F31+F32</f>
        <v>1075.6387</v>
      </c>
      <c r="G30" s="3674">
        <f>G31+G32</f>
        <v>312</v>
      </c>
      <c r="H30" s="3674"/>
    </row>
    <row r="31" spans="1:8">
      <c r="A31" s="3676"/>
      <c r="B31" s="3808" t="s">
        <v>3899</v>
      </c>
      <c r="C31" s="3808"/>
      <c r="D31" s="3673" t="s">
        <v>3898</v>
      </c>
      <c r="E31" s="3674">
        <f>SUM(F31:G31)</f>
        <v>0</v>
      </c>
      <c r="F31" s="3674">
        <v>0</v>
      </c>
      <c r="G31" s="3674"/>
      <c r="H31" s="3674"/>
    </row>
    <row r="32" spans="1:8">
      <c r="A32" s="3678"/>
      <c r="B32" s="3808" t="s">
        <v>3900</v>
      </c>
      <c r="C32" s="3808"/>
      <c r="D32" s="3673" t="s">
        <v>3898</v>
      </c>
      <c r="E32" s="3674">
        <f>SUM(F32:G32)</f>
        <v>1387.6387</v>
      </c>
      <c r="F32" s="3674">
        <v>1075.6387</v>
      </c>
      <c r="G32" s="3674">
        <v>312</v>
      </c>
      <c r="H32" s="3674"/>
    </row>
    <row r="33" spans="1:8">
      <c r="A33" s="3673">
        <f>A30+1</f>
        <v>10</v>
      </c>
      <c r="B33" s="3808" t="s">
        <v>3901</v>
      </c>
      <c r="C33" s="3808"/>
      <c r="D33" s="3673" t="s">
        <v>3894</v>
      </c>
      <c r="E33" s="3674"/>
      <c r="F33" s="3674"/>
      <c r="G33" s="3674"/>
      <c r="H33" s="3674"/>
    </row>
    <row r="34" spans="1:8">
      <c r="A34" s="3681" t="s">
        <v>3902</v>
      </c>
      <c r="B34" s="3682"/>
      <c r="C34" s="3682"/>
      <c r="D34" s="3682"/>
      <c r="E34" s="3683"/>
      <c r="F34" s="3684"/>
      <c r="G34" s="3684"/>
      <c r="H34" s="3684"/>
    </row>
    <row r="35" spans="1:8">
      <c r="A35" s="3685">
        <v>1</v>
      </c>
      <c r="B35" s="3809" t="s">
        <v>3903</v>
      </c>
      <c r="C35" s="3686" t="s">
        <v>3904</v>
      </c>
      <c r="D35" s="3687" t="s">
        <v>3870</v>
      </c>
      <c r="E35" s="3683"/>
      <c r="F35" s="3688">
        <v>29334.46</v>
      </c>
      <c r="G35" s="3688"/>
      <c r="H35" s="3688"/>
    </row>
    <row r="36" spans="1:8">
      <c r="A36" s="3685"/>
      <c r="B36" s="3810"/>
      <c r="C36" s="3686" t="s">
        <v>3905</v>
      </c>
      <c r="D36" s="3687" t="s">
        <v>3870</v>
      </c>
      <c r="E36" s="3683"/>
      <c r="F36" s="3688">
        <v>37647.354500000001</v>
      </c>
      <c r="G36" s="3688"/>
      <c r="H36" s="3688"/>
    </row>
    <row r="37" spans="1:8">
      <c r="A37" s="3685"/>
      <c r="B37" s="3810"/>
      <c r="C37" s="3686" t="s">
        <v>3906</v>
      </c>
      <c r="D37" s="3687" t="s">
        <v>3870</v>
      </c>
      <c r="E37" s="3683"/>
      <c r="F37" s="3688">
        <v>12070.714610000001</v>
      </c>
      <c r="G37" s="3688"/>
      <c r="H37" s="3688"/>
    </row>
    <row r="38" spans="1:8">
      <c r="A38" s="3685"/>
      <c r="B38" s="3810"/>
      <c r="C38" s="3690" t="s">
        <v>2736</v>
      </c>
      <c r="D38" s="3687" t="s">
        <v>3870</v>
      </c>
      <c r="E38" s="3683"/>
      <c r="F38" s="3688">
        <v>10290</v>
      </c>
      <c r="G38" s="3688"/>
      <c r="H38" s="3688"/>
    </row>
    <row r="39" spans="1:8">
      <c r="A39" s="3685"/>
      <c r="B39" s="3810"/>
      <c r="C39" s="3690" t="s">
        <v>1212</v>
      </c>
      <c r="D39" s="3687" t="s">
        <v>3870</v>
      </c>
      <c r="E39" s="3683"/>
      <c r="F39" s="3688">
        <v>22496</v>
      </c>
      <c r="G39" s="3688"/>
      <c r="H39" s="3688"/>
    </row>
    <row r="40" spans="1:8">
      <c r="A40" s="3685"/>
      <c r="B40" s="3810"/>
      <c r="C40" s="3690" t="s">
        <v>3907</v>
      </c>
      <c r="D40" s="3687" t="s">
        <v>3898</v>
      </c>
      <c r="E40" s="3683"/>
      <c r="F40" s="3688">
        <v>19129</v>
      </c>
      <c r="G40" s="3688"/>
      <c r="H40" s="3688"/>
    </row>
    <row r="41" spans="1:8">
      <c r="A41" s="3685"/>
      <c r="B41" s="3811"/>
      <c r="C41" s="3690" t="s">
        <v>3908</v>
      </c>
      <c r="D41" s="3685"/>
      <c r="E41" s="3683"/>
      <c r="F41" s="3688">
        <v>28120</v>
      </c>
      <c r="G41" s="3688"/>
      <c r="H41" s="3688"/>
    </row>
    <row r="42" spans="1:8">
      <c r="A42" s="3685"/>
      <c r="B42" s="3809" t="s">
        <v>3909</v>
      </c>
      <c r="C42" s="3690" t="s">
        <v>3910</v>
      </c>
      <c r="D42" s="3685"/>
      <c r="E42" s="3683"/>
      <c r="F42" s="3688">
        <v>18572.2</v>
      </c>
      <c r="G42" s="3688"/>
      <c r="H42" s="3688"/>
    </row>
    <row r="43" spans="1:8">
      <c r="A43" s="3685"/>
      <c r="B43" s="3810"/>
      <c r="C43" s="3690" t="s">
        <v>3911</v>
      </c>
      <c r="D43" s="3685"/>
      <c r="E43" s="3683"/>
      <c r="F43" s="3688"/>
      <c r="G43" s="3688"/>
      <c r="H43" s="3688"/>
    </row>
    <row r="44" spans="1:8">
      <c r="A44" s="3685"/>
      <c r="B44" s="3810"/>
      <c r="C44" s="3690" t="s">
        <v>2736</v>
      </c>
      <c r="D44" s="3685"/>
      <c r="E44" s="3683"/>
      <c r="F44" s="3688"/>
      <c r="G44" s="3688"/>
      <c r="H44" s="3688"/>
    </row>
    <row r="45" spans="1:8">
      <c r="A45" s="3685"/>
      <c r="B45" s="3810"/>
      <c r="C45" s="3690" t="s">
        <v>3907</v>
      </c>
      <c r="D45" s="3685"/>
      <c r="E45" s="3683"/>
      <c r="F45" s="3688"/>
      <c r="G45" s="3688"/>
      <c r="H45" s="3688"/>
    </row>
    <row r="46" spans="1:8">
      <c r="A46" s="3685"/>
      <c r="B46" s="3811"/>
      <c r="C46" s="3690" t="s">
        <v>3908</v>
      </c>
      <c r="D46" s="3685"/>
      <c r="E46" s="3683"/>
      <c r="F46" s="3688"/>
      <c r="G46" s="3688"/>
      <c r="H46" s="3688"/>
    </row>
    <row r="47" spans="1:8">
      <c r="A47" s="3681" t="s">
        <v>3912</v>
      </c>
      <c r="B47" s="3682"/>
      <c r="C47" s="3682"/>
      <c r="D47" s="3682"/>
      <c r="E47" s="3683"/>
      <c r="F47" s="3684"/>
      <c r="G47" s="3684"/>
      <c r="H47" s="3684"/>
    </row>
    <row r="48" spans="1:8">
      <c r="A48" s="3685" t="s">
        <v>3913</v>
      </c>
      <c r="B48" s="3685"/>
      <c r="C48" s="3685"/>
      <c r="D48" s="3685"/>
      <c r="E48" s="3683"/>
      <c r="F48" s="3688"/>
      <c r="G48" s="3688"/>
      <c r="H48" s="3688"/>
    </row>
    <row r="49" spans="1:8">
      <c r="A49" s="3691"/>
      <c r="B49" s="3692"/>
      <c r="C49" s="3692"/>
      <c r="D49" s="3692"/>
      <c r="E49" s="3683"/>
      <c r="F49" s="3684"/>
      <c r="G49" s="3684"/>
      <c r="H49" s="3693"/>
    </row>
    <row r="50" spans="1:8">
      <c r="A50" s="3694" t="s">
        <v>3914</v>
      </c>
      <c r="B50" s="3694"/>
      <c r="C50" s="3694"/>
      <c r="D50" s="3694"/>
      <c r="E50" s="3689"/>
      <c r="F50" s="3688"/>
      <c r="G50" s="3688"/>
      <c r="H50" s="3695"/>
    </row>
    <row r="51" spans="1:8">
      <c r="A51" s="3694"/>
      <c r="B51" s="3694"/>
      <c r="C51" s="3694"/>
      <c r="D51" s="3694"/>
      <c r="E51" s="3689"/>
      <c r="F51" s="3688"/>
      <c r="G51" s="3688"/>
      <c r="H51" s="3695"/>
    </row>
    <row r="52" spans="1:8">
      <c r="A52" s="3694"/>
      <c r="B52" s="3694"/>
      <c r="C52" s="3694"/>
      <c r="D52" s="3694"/>
      <c r="E52" s="3689"/>
      <c r="F52" s="3688"/>
      <c r="G52" s="3688"/>
      <c r="H52" s="3695"/>
    </row>
    <row r="55" spans="1:8">
      <c r="F55">
        <f>F30/F29</f>
        <v>1.510728511235955</v>
      </c>
    </row>
    <row r="58" spans="1:8">
      <c r="F58">
        <f>项目汇总!C18</f>
        <v>104673.75</v>
      </c>
      <c r="G58">
        <f>项目汇总!C19</f>
        <v>27615.15</v>
      </c>
    </row>
    <row r="59" spans="1:8">
      <c r="F59" s="3722">
        <f>F58-F5</f>
        <v>4007.4800000000396</v>
      </c>
      <c r="G59" s="3722">
        <f>G58-G5</f>
        <v>49.553000000003522</v>
      </c>
    </row>
  </sheetData>
  <mergeCells count="21">
    <mergeCell ref="B26:C26"/>
    <mergeCell ref="B2:C2"/>
    <mergeCell ref="B3:C3"/>
    <mergeCell ref="B4:C4"/>
    <mergeCell ref="B5:C5"/>
    <mergeCell ref="B6:C6"/>
    <mergeCell ref="B20:C20"/>
    <mergeCell ref="B21:C21"/>
    <mergeCell ref="B22:C22"/>
    <mergeCell ref="B23:C23"/>
    <mergeCell ref="B24:C24"/>
    <mergeCell ref="B25:C25"/>
    <mergeCell ref="B33:C33"/>
    <mergeCell ref="B35:B41"/>
    <mergeCell ref="B42:B46"/>
    <mergeCell ref="B27:C27"/>
    <mergeCell ref="B28:C28"/>
    <mergeCell ref="B29:C29"/>
    <mergeCell ref="B30:C30"/>
    <mergeCell ref="B31:C31"/>
    <mergeCell ref="B32:C32"/>
  </mergeCells>
  <phoneticPr fontId="22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C21" sqref="C21"/>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821" t="s">
        <v>169</v>
      </c>
      <c r="B2" s="3821"/>
      <c r="C2" s="3821"/>
      <c r="D2" s="1727" t="s">
        <v>170</v>
      </c>
      <c r="E2" s="102" t="s">
        <v>171</v>
      </c>
      <c r="F2" s="2823"/>
      <c r="G2" s="1095"/>
      <c r="H2" s="1096"/>
      <c r="I2" s="1097" t="s">
        <v>795</v>
      </c>
      <c r="J2" s="2823"/>
      <c r="K2" s="2823"/>
      <c r="L2" s="2823"/>
      <c r="M2" s="2823"/>
      <c r="N2" s="2823"/>
      <c r="O2" s="2823"/>
      <c r="P2" s="2823"/>
    </row>
    <row r="3" spans="1:16" ht="15.75" thickBot="1">
      <c r="A3" s="3822" t="s">
        <v>172</v>
      </c>
      <c r="B3" s="3822"/>
      <c r="C3" s="3822"/>
      <c r="D3" s="103">
        <f>'数据-基础表'!AY6</f>
        <v>69782.5</v>
      </c>
      <c r="E3" s="103">
        <f>'数据-基础表'!AZ5</f>
        <v>138313.61999999997</v>
      </c>
      <c r="F3" s="2823"/>
      <c r="G3" s="271" t="s">
        <v>796</v>
      </c>
      <c r="H3" s="266" t="s">
        <v>797</v>
      </c>
      <c r="I3" s="1728">
        <f>ROUND('数据-基础表'!B3/'数据-基础表'!A3,2)</f>
        <v>1.98</v>
      </c>
      <c r="J3" s="2823"/>
      <c r="K3" s="2823"/>
      <c r="L3" s="2823"/>
      <c r="M3" s="2823"/>
      <c r="N3" s="2823"/>
      <c r="O3" s="2823"/>
      <c r="P3" s="2823"/>
    </row>
    <row r="4" spans="1:16" ht="15">
      <c r="A4" s="3823"/>
      <c r="B4" s="3824"/>
      <c r="C4" s="3825"/>
      <c r="D4" s="104" t="s">
        <v>170</v>
      </c>
      <c r="E4" s="105" t="s">
        <v>171</v>
      </c>
      <c r="F4" s="2823"/>
      <c r="G4" s="1098"/>
      <c r="H4" s="266" t="s">
        <v>798</v>
      </c>
      <c r="I4" s="1728">
        <f>ROUND(SUMIF('数据-基础表'!I9:AS9,"地上",'数据-基础表'!I5:AS5)/'数据-基础表'!A3,2)</f>
        <v>1.44</v>
      </c>
      <c r="J4" s="2823"/>
      <c r="K4" s="2823"/>
      <c r="L4" s="2823"/>
      <c r="M4" s="2823"/>
      <c r="N4" s="2823"/>
      <c r="O4" s="2823"/>
      <c r="P4" s="2823"/>
    </row>
    <row r="5" spans="1:16">
      <c r="A5" s="106" t="s">
        <v>173</v>
      </c>
      <c r="B5" s="3826" t="s">
        <v>196</v>
      </c>
      <c r="C5" s="3826"/>
      <c r="D5" s="107">
        <f>ROUND($D$3*E5/$E$3,2)</f>
        <v>50290.92</v>
      </c>
      <c r="E5" s="108">
        <f>SUMIF('数据-基础表'!$11:$11,"住宅",'数据-基础表'!$5:$5)</f>
        <v>99680</v>
      </c>
      <c r="F5" s="2823"/>
      <c r="G5" s="271" t="s">
        <v>799</v>
      </c>
      <c r="H5" s="266" t="s">
        <v>797</v>
      </c>
      <c r="I5" s="1728">
        <f>ROUND(E31/D31,2)</f>
        <v>1.98</v>
      </c>
      <c r="J5" s="2823"/>
      <c r="K5" s="2823"/>
      <c r="L5" s="2823"/>
      <c r="M5" s="2823"/>
      <c r="N5" s="2823"/>
      <c r="O5" s="2823"/>
      <c r="P5" s="2823"/>
    </row>
    <row r="6" spans="1:16" ht="15" thickBot="1">
      <c r="A6" s="109"/>
      <c r="B6" s="3826" t="s">
        <v>174</v>
      </c>
      <c r="C6" s="3826"/>
      <c r="D6" s="107">
        <f>ROUND($D$3*E6/$E$3,2)</f>
        <v>19491.580000000002</v>
      </c>
      <c r="E6" s="108">
        <f>E3-E5</f>
        <v>38633.619999999966</v>
      </c>
      <c r="F6" s="2823"/>
      <c r="G6" s="1098"/>
      <c r="H6" s="266" t="s">
        <v>798</v>
      </c>
      <c r="I6" s="1728">
        <f>ROUND(F31/D31,2)</f>
        <v>1.44</v>
      </c>
      <c r="J6" s="2823"/>
      <c r="K6" s="2823"/>
      <c r="L6" s="2823"/>
      <c r="M6" s="2823"/>
      <c r="N6" s="2823"/>
      <c r="O6" s="2823"/>
      <c r="P6" s="2823"/>
    </row>
    <row r="7" spans="1:16" ht="15">
      <c r="A7" s="3818"/>
      <c r="B7" s="3819"/>
      <c r="C7" s="3820"/>
      <c r="D7" s="104" t="s">
        <v>170</v>
      </c>
      <c r="E7" s="110" t="s">
        <v>197</v>
      </c>
      <c r="F7" s="2823"/>
      <c r="G7" s="1054" t="s">
        <v>1180</v>
      </c>
      <c r="H7" s="1055"/>
      <c r="I7" s="1629"/>
      <c r="J7" s="2823"/>
      <c r="K7" s="2823"/>
      <c r="L7" s="2823"/>
      <c r="M7" s="2823"/>
      <c r="N7" s="2823"/>
      <c r="O7" s="2823"/>
      <c r="P7" s="2823"/>
    </row>
    <row r="8" spans="1:16">
      <c r="A8" s="106" t="s">
        <v>175</v>
      </c>
      <c r="B8" s="111" t="s">
        <v>176</v>
      </c>
      <c r="C8" s="107" t="s">
        <v>177</v>
      </c>
      <c r="D8" s="107">
        <f t="shared" ref="D8:D15" si="0">ROUND($D$3*E8/$E$3,2)</f>
        <v>50676.31</v>
      </c>
      <c r="E8" s="112">
        <f>SUMIF('数据-基础表'!BB10:BK10,"地上",'数据-基础表'!BB5:BK5)</f>
        <v>100443.86999999997</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7" t="s">
        <v>1682</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7" t="s">
        <v>1689</v>
      </c>
      <c r="D13" s="107">
        <f t="shared" si="0"/>
        <v>18993.98</v>
      </c>
      <c r="E13" s="112">
        <f>SUMPRODUCT(('数据-基础表'!BB10:BK10="地下")*('数据-基础表'!BB11:BK11="车库")*('数据-基础表'!BB5:BK5))</f>
        <v>37647.35</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69670.289999999994</v>
      </c>
      <c r="E16" s="116">
        <f>SUM(E8:E15)</f>
        <v>138091.21999999997</v>
      </c>
      <c r="F16" s="2823"/>
      <c r="G16" s="2824"/>
      <c r="H16" s="929" t="s">
        <v>185</v>
      </c>
      <c r="I16" s="930"/>
      <c r="J16" s="1736"/>
      <c r="K16" s="3812" t="s">
        <v>1847</v>
      </c>
      <c r="L16" s="3813"/>
      <c r="M16" s="3813"/>
      <c r="N16" s="3813"/>
      <c r="O16" s="3813"/>
      <c r="P16" s="3814"/>
    </row>
    <row r="17" spans="1:19" ht="15">
      <c r="A17" s="117" t="s">
        <v>182</v>
      </c>
      <c r="B17" s="118" t="s">
        <v>183</v>
      </c>
      <c r="C17" s="2014" t="s">
        <v>1668</v>
      </c>
      <c r="D17" s="104" t="s">
        <v>170</v>
      </c>
      <c r="E17" s="120" t="s">
        <v>171</v>
      </c>
      <c r="F17" s="121"/>
      <c r="G17" s="1224"/>
      <c r="H17" s="931" t="s">
        <v>184</v>
      </c>
      <c r="I17" s="932" t="s">
        <v>1667</v>
      </c>
      <c r="J17" s="1736"/>
      <c r="K17" s="3815" t="s">
        <v>1848</v>
      </c>
      <c r="L17" s="3816"/>
      <c r="M17" s="3817"/>
      <c r="N17" s="3815" t="s">
        <v>1849</v>
      </c>
      <c r="O17" s="3816"/>
      <c r="P17" s="3817"/>
      <c r="R17" s="2015" t="s">
        <v>1666</v>
      </c>
      <c r="S17" s="137"/>
    </row>
    <row r="18" spans="1:19" ht="15">
      <c r="A18" s="113"/>
      <c r="B18" s="124"/>
      <c r="C18" s="125"/>
      <c r="D18" s="2245"/>
      <c r="E18" s="126" t="s">
        <v>186</v>
      </c>
      <c r="F18" s="127" t="s">
        <v>187</v>
      </c>
      <c r="G18" s="1225" t="s">
        <v>188</v>
      </c>
      <c r="H18" s="933" t="s">
        <v>189</v>
      </c>
      <c r="I18" s="934" t="s">
        <v>190</v>
      </c>
      <c r="J18" s="1736"/>
      <c r="K18" s="2210" t="s">
        <v>1850</v>
      </c>
      <c r="L18" s="2211" t="s">
        <v>1851</v>
      </c>
      <c r="M18" s="2212" t="s">
        <v>1852</v>
      </c>
      <c r="N18" s="2210" t="s">
        <v>1850</v>
      </c>
      <c r="O18" s="2211" t="s">
        <v>1851</v>
      </c>
      <c r="P18" s="2212" t="s">
        <v>1852</v>
      </c>
      <c r="R18" s="2016" t="s">
        <v>1664</v>
      </c>
      <c r="S18" s="2016" t="s">
        <v>1665</v>
      </c>
    </row>
    <row r="19" spans="1:19">
      <c r="A19" s="129"/>
      <c r="B19" s="111" t="s">
        <v>191</v>
      </c>
      <c r="C19" s="2495" t="s">
        <v>4007</v>
      </c>
      <c r="D19" s="107">
        <f t="shared" ref="D19:D26" si="1">ROUND($D$3*E19/$E$3,2)</f>
        <v>50290.92</v>
      </c>
      <c r="E19" s="130">
        <f t="shared" ref="E19:E26" si="2">SUM(F19:G19)</f>
        <v>99680</v>
      </c>
      <c r="F19" s="2825">
        <f>'数据-基础表'!I13</f>
        <v>99680</v>
      </c>
      <c r="G19" s="2826"/>
      <c r="H19" s="935">
        <f>ROUND($D$3*I19/$E$3,2)</f>
        <v>112.21</v>
      </c>
      <c r="I19" s="112">
        <f>IF($I$17="自定义",P19,M19)</f>
        <v>222.4</v>
      </c>
      <c r="J19" s="1736"/>
      <c r="K19" s="2213">
        <f t="shared" ref="K19:K26" si="3">ROUND(E$28*E19/E$27,2)</f>
        <v>0</v>
      </c>
      <c r="L19" s="266">
        <f t="shared" ref="L19:L26" si="4">ROUND(IF(COUNTIF(C19,"*住宅*")&gt;0,E$29*E19/E$32,0),2)</f>
        <v>222.4</v>
      </c>
      <c r="M19" s="2214">
        <f>K19+L19</f>
        <v>222.4</v>
      </c>
      <c r="N19" s="2215"/>
      <c r="O19" s="2216"/>
      <c r="P19" s="2217">
        <f>N19+O19</f>
        <v>0</v>
      </c>
      <c r="R19" s="266">
        <f t="shared" ref="R19:S26" si="5">D19+H19</f>
        <v>50403.13</v>
      </c>
      <c r="S19" s="2017">
        <f t="shared" si="5"/>
        <v>99902.399999999994</v>
      </c>
    </row>
    <row r="20" spans="1:19">
      <c r="A20" s="133"/>
      <c r="B20" s="111" t="s">
        <v>192</v>
      </c>
      <c r="C20" s="2495" t="s">
        <v>4008</v>
      </c>
      <c r="D20" s="107">
        <f t="shared" si="1"/>
        <v>385.39</v>
      </c>
      <c r="E20" s="130">
        <f t="shared" si="2"/>
        <v>763.86999999996601</v>
      </c>
      <c r="F20" s="2825">
        <f>'数据-基础表'!K13</f>
        <v>763.86999999996601</v>
      </c>
      <c r="G20" s="2826"/>
      <c r="H20" s="935">
        <f t="shared" ref="H20:H26" si="6">ROUND($D$3*I20/$E$3,2)</f>
        <v>0</v>
      </c>
      <c r="I20" s="112">
        <f t="shared" ref="I20:I26" si="7">IF($I$17="自定义",P20,M20)</f>
        <v>0</v>
      </c>
      <c r="J20" s="1736"/>
      <c r="K20" s="2213">
        <f t="shared" si="3"/>
        <v>0</v>
      </c>
      <c r="L20" s="266">
        <f t="shared" si="4"/>
        <v>0</v>
      </c>
      <c r="M20" s="2214">
        <f t="shared" ref="M20:M26" si="8">K20+L20</f>
        <v>0</v>
      </c>
      <c r="N20" s="2215"/>
      <c r="O20" s="2216"/>
      <c r="P20" s="2217">
        <f t="shared" ref="P20:P26" si="9">N20+O20</f>
        <v>0</v>
      </c>
      <c r="R20" s="266">
        <f t="shared" si="5"/>
        <v>385.39</v>
      </c>
      <c r="S20" s="2017">
        <f t="shared" si="5"/>
        <v>763.86999999996601</v>
      </c>
    </row>
    <row r="21" spans="1:19">
      <c r="A21" s="133"/>
      <c r="B21" s="111" t="s">
        <v>192</v>
      </c>
      <c r="C21" s="2495" t="s">
        <v>4010</v>
      </c>
      <c r="D21" s="107">
        <f t="shared" si="1"/>
        <v>18993.98</v>
      </c>
      <c r="E21" s="130">
        <f t="shared" si="2"/>
        <v>37647.35</v>
      </c>
      <c r="F21" s="2825"/>
      <c r="G21" s="2826">
        <f>'数据-基础表'!M13</f>
        <v>37647.35</v>
      </c>
      <c r="H21" s="935">
        <f t="shared" si="6"/>
        <v>0</v>
      </c>
      <c r="I21" s="112">
        <f t="shared" si="7"/>
        <v>0</v>
      </c>
      <c r="J21" s="1736"/>
      <c r="K21" s="2213">
        <f t="shared" si="3"/>
        <v>0</v>
      </c>
      <c r="L21" s="266">
        <f t="shared" si="4"/>
        <v>0</v>
      </c>
      <c r="M21" s="2214">
        <f t="shared" si="8"/>
        <v>0</v>
      </c>
      <c r="N21" s="2215"/>
      <c r="O21" s="2216"/>
      <c r="P21" s="2217">
        <f t="shared" si="9"/>
        <v>0</v>
      </c>
      <c r="R21" s="266">
        <f t="shared" si="5"/>
        <v>18993.98</v>
      </c>
      <c r="S21" s="2017">
        <f t="shared" si="5"/>
        <v>37647.35</v>
      </c>
    </row>
    <row r="22" spans="1:19">
      <c r="A22" s="133"/>
      <c r="B22" s="111" t="s">
        <v>192</v>
      </c>
      <c r="C22" s="3336"/>
      <c r="D22" s="107">
        <f t="shared" si="1"/>
        <v>0</v>
      </c>
      <c r="E22" s="130">
        <f t="shared" si="2"/>
        <v>0</v>
      </c>
      <c r="F22" s="2827"/>
      <c r="G22" s="2828"/>
      <c r="H22" s="935">
        <f t="shared" si="6"/>
        <v>0</v>
      </c>
      <c r="I22" s="112">
        <f t="shared" si="7"/>
        <v>0</v>
      </c>
      <c r="J22" s="1736"/>
      <c r="K22" s="2213">
        <f t="shared" si="3"/>
        <v>0</v>
      </c>
      <c r="L22" s="266">
        <f t="shared" si="4"/>
        <v>0</v>
      </c>
      <c r="M22" s="2214">
        <f t="shared" si="8"/>
        <v>0</v>
      </c>
      <c r="N22" s="2215"/>
      <c r="O22" s="2216"/>
      <c r="P22" s="2217">
        <f t="shared" si="9"/>
        <v>0</v>
      </c>
      <c r="R22" s="266">
        <f t="shared" si="5"/>
        <v>0</v>
      </c>
      <c r="S22" s="2017">
        <f t="shared" si="5"/>
        <v>0</v>
      </c>
    </row>
    <row r="23" spans="1:19">
      <c r="A23" s="133"/>
      <c r="B23" s="111" t="s">
        <v>192</v>
      </c>
      <c r="C23" s="3336"/>
      <c r="D23" s="107">
        <f>ROUND($D$3*E23/$E$3,2)</f>
        <v>0</v>
      </c>
      <c r="E23" s="130">
        <f>SUM(F23:G23)</f>
        <v>0</v>
      </c>
      <c r="F23" s="2827"/>
      <c r="G23" s="2828"/>
      <c r="H23" s="935">
        <f>ROUND($D$3*I23/$E$3,2)</f>
        <v>0</v>
      </c>
      <c r="I23" s="112">
        <f t="shared" si="7"/>
        <v>0</v>
      </c>
      <c r="J23" s="1736"/>
      <c r="K23" s="2213">
        <f t="shared" si="3"/>
        <v>0</v>
      </c>
      <c r="L23" s="266">
        <f t="shared" si="4"/>
        <v>0</v>
      </c>
      <c r="M23" s="2214">
        <f t="shared" si="8"/>
        <v>0</v>
      </c>
      <c r="N23" s="2215"/>
      <c r="O23" s="2216"/>
      <c r="P23" s="2217">
        <f t="shared" si="9"/>
        <v>0</v>
      </c>
      <c r="R23" s="266">
        <f t="shared" si="5"/>
        <v>0</v>
      </c>
      <c r="S23" s="2017">
        <f t="shared" si="5"/>
        <v>0</v>
      </c>
    </row>
    <row r="24" spans="1:19">
      <c r="A24" s="133"/>
      <c r="B24" s="111" t="s">
        <v>192</v>
      </c>
      <c r="C24" s="3336"/>
      <c r="D24" s="107">
        <f>ROUND($D$3*E24/$E$3,2)</f>
        <v>0</v>
      </c>
      <c r="E24" s="130">
        <f>SUM(F24:G24)</f>
        <v>0</v>
      </c>
      <c r="F24" s="2827"/>
      <c r="G24" s="2828"/>
      <c r="H24" s="935">
        <f>ROUND($D$3*I24/$E$3,2)</f>
        <v>0</v>
      </c>
      <c r="I24" s="112">
        <f t="shared" si="7"/>
        <v>0</v>
      </c>
      <c r="J24" s="1736"/>
      <c r="K24" s="2213">
        <f t="shared" si="3"/>
        <v>0</v>
      </c>
      <c r="L24" s="266">
        <f t="shared" si="4"/>
        <v>0</v>
      </c>
      <c r="M24" s="2214">
        <f t="shared" si="8"/>
        <v>0</v>
      </c>
      <c r="N24" s="2215"/>
      <c r="O24" s="2216"/>
      <c r="P24" s="2217">
        <f t="shared" si="9"/>
        <v>0</v>
      </c>
      <c r="R24" s="266">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6">
        <f t="shared" si="4"/>
        <v>0</v>
      </c>
      <c r="M25" s="2214">
        <f t="shared" si="8"/>
        <v>0</v>
      </c>
      <c r="N25" s="2215"/>
      <c r="O25" s="2216"/>
      <c r="P25" s="2217">
        <f t="shared" si="9"/>
        <v>0</v>
      </c>
      <c r="R25" s="266">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71">
        <f t="shared" si="4"/>
        <v>0</v>
      </c>
      <c r="M26" s="139">
        <f t="shared" si="8"/>
        <v>0</v>
      </c>
      <c r="N26" s="2219"/>
      <c r="O26" s="2220"/>
      <c r="P26" s="2221">
        <f t="shared" si="9"/>
        <v>0</v>
      </c>
      <c r="R26" s="266">
        <f t="shared" si="5"/>
        <v>0</v>
      </c>
      <c r="S26" s="2017">
        <f t="shared" si="5"/>
        <v>0</v>
      </c>
    </row>
    <row r="27" spans="1:19" ht="15.75" thickBot="1">
      <c r="A27" s="133"/>
      <c r="B27" s="107"/>
      <c r="C27" s="123" t="s">
        <v>181</v>
      </c>
      <c r="D27" s="130">
        <f>SUM(D19:D26)</f>
        <v>69670.289999999994</v>
      </c>
      <c r="E27" s="136">
        <f>IF(SUM(E19:E26)='数据-基础表'!BA5,SUM(E19:E26),IF(F27="地上面积有误","面积有误","地下面积有误"))</f>
        <v>138091.21999999997</v>
      </c>
      <c r="F27" s="130">
        <f>IF(SUM(F19:F26)=E8,SUM(F19:F26),"地上面积有误")</f>
        <v>100443.86999999997</v>
      </c>
      <c r="G27" s="108">
        <f>SUM(G19:G26)</f>
        <v>37647.35</v>
      </c>
      <c r="H27" s="936">
        <f>SUM(H19:H26)</f>
        <v>112.21</v>
      </c>
      <c r="I27" s="937">
        <f>SUM(I19:I26)</f>
        <v>222.4</v>
      </c>
      <c r="J27" s="1736"/>
      <c r="K27" s="2222">
        <f t="shared" ref="K27:P27" si="10">SUM(K19:K26)</f>
        <v>0</v>
      </c>
      <c r="L27" s="2223">
        <f t="shared" si="10"/>
        <v>222.4</v>
      </c>
      <c r="M27" s="2224">
        <f t="shared" si="10"/>
        <v>222.4</v>
      </c>
      <c r="N27" s="2222">
        <f t="shared" si="10"/>
        <v>0</v>
      </c>
      <c r="O27" s="2223">
        <f t="shared" si="10"/>
        <v>0</v>
      </c>
      <c r="P27" s="2225">
        <f t="shared" si="10"/>
        <v>0</v>
      </c>
      <c r="R27" s="2021">
        <f>IF(SUM(R19:R26)=$D$3,SUM(R19:R26),SUM(R19:R26)&amp;"误差"&amp;ROUND(SUM(R19:R26)-$D$3,2))</f>
        <v>69782.5</v>
      </c>
      <c r="S27" s="266">
        <f>IF(SUM(S19:S26)=$E$3,SUM(S19:S26),SUM(S19:S26)&amp;"误差"&amp;ROUND(SUM(S19:S26)-E3,2))</f>
        <v>138313.61999999997</v>
      </c>
    </row>
    <row r="28" spans="1:19">
      <c r="A28" s="133"/>
      <c r="B28" s="111" t="s">
        <v>193</v>
      </c>
      <c r="C28" s="131" t="s">
        <v>194</v>
      </c>
      <c r="D28" s="107">
        <f>ROUND($D$3*E28/$E$3,2)</f>
        <v>0</v>
      </c>
      <c r="E28" s="130">
        <f>SUM(F28:G28)</f>
        <v>0</v>
      </c>
      <c r="F28" s="137">
        <f>'数据-基础表'!BQ5+'数据-基础表'!BS5</f>
        <v>0</v>
      </c>
      <c r="G28" s="138">
        <f>'数据-基础表'!BR5+'数据-基础表'!BT5</f>
        <v>0</v>
      </c>
      <c r="H28" s="2823"/>
      <c r="I28" s="2823"/>
      <c r="J28" s="2823"/>
      <c r="K28" s="2823"/>
      <c r="L28" s="2823"/>
      <c r="M28" s="2823"/>
      <c r="N28" s="2823"/>
      <c r="O28" s="2823"/>
      <c r="P28" s="2823"/>
    </row>
    <row r="29" spans="1:19">
      <c r="A29" s="133"/>
      <c r="B29" s="111" t="s">
        <v>193</v>
      </c>
      <c r="C29" s="2029" t="s">
        <v>1675</v>
      </c>
      <c r="D29" s="107">
        <f>ROUND($D$3*E29/$E$3,2)</f>
        <v>112.21</v>
      </c>
      <c r="E29" s="130">
        <f>SUM(F29:G29)</f>
        <v>222.4</v>
      </c>
      <c r="F29" s="137">
        <f>'数据-基础表'!BM5+'数据-基础表'!BO5</f>
        <v>222.4</v>
      </c>
      <c r="G29" s="139">
        <f>'数据-基础表'!BN5+'数据-基础表'!BP5</f>
        <v>0</v>
      </c>
      <c r="H29" s="2823"/>
      <c r="I29" s="2823"/>
      <c r="J29" s="2823"/>
      <c r="K29" s="2823"/>
      <c r="L29" s="2823"/>
      <c r="M29" s="2823"/>
      <c r="N29" s="2823"/>
      <c r="O29" s="2823"/>
      <c r="P29" s="2823"/>
    </row>
    <row r="30" spans="1:19">
      <c r="A30" s="133"/>
      <c r="B30" s="107"/>
      <c r="C30" s="140" t="s">
        <v>181</v>
      </c>
      <c r="D30" s="130">
        <f>SUM(D28:D29)</f>
        <v>112.21</v>
      </c>
      <c r="E30" s="130">
        <f>SUM(E28:E29)</f>
        <v>222.4</v>
      </c>
      <c r="F30" s="130">
        <f>SUM(F28:F29)</f>
        <v>222.4</v>
      </c>
      <c r="G30" s="108">
        <f>SUM(G28:G29)</f>
        <v>0</v>
      </c>
      <c r="H30" s="2823"/>
      <c r="I30" s="2823"/>
      <c r="J30" s="2823"/>
      <c r="K30" s="2823"/>
      <c r="L30" s="2823"/>
      <c r="M30" s="2823"/>
      <c r="N30" s="2823"/>
      <c r="O30" s="2823"/>
      <c r="P30" s="2823"/>
    </row>
    <row r="31" spans="1:19" ht="32.25" customHeight="1" thickBot="1">
      <c r="A31" s="1226"/>
      <c r="B31" s="1227" t="s">
        <v>195</v>
      </c>
      <c r="C31" s="2046" t="s">
        <v>1677</v>
      </c>
      <c r="D31" s="1228">
        <f>D27+D30</f>
        <v>69782.5</v>
      </c>
      <c r="E31" s="1228">
        <f>E27+E30</f>
        <v>138313.61999999997</v>
      </c>
      <c r="F31" s="1229">
        <f>F27+F30</f>
        <v>100666.26999999996</v>
      </c>
      <c r="G31" s="1230">
        <f>G27+G30</f>
        <v>37647.35</v>
      </c>
      <c r="H31" s="2823"/>
      <c r="I31" s="2823"/>
      <c r="J31" s="2823"/>
      <c r="K31" s="2823"/>
      <c r="L31" s="2823"/>
      <c r="M31" s="2823"/>
      <c r="N31" s="2823"/>
      <c r="O31" s="2823"/>
      <c r="P31" s="2823"/>
    </row>
    <row r="32" spans="1:19">
      <c r="A32" s="1736"/>
      <c r="B32" s="2058" t="s">
        <v>1676</v>
      </c>
      <c r="C32" s="2249"/>
      <c r="D32" s="1098"/>
      <c r="E32" s="1098">
        <f>SUMIF(C19:C26,"*住宅*",E19:E26)</f>
        <v>99680</v>
      </c>
      <c r="F32" s="1098"/>
      <c r="G32" s="1098"/>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L6" activePane="bottomRight" state="frozen"/>
      <selection pane="topRight" activeCell="D1" sqref="D1"/>
      <selection pane="bottomLeft" activeCell="A4" sqref="A4"/>
      <selection pane="bottomRight" activeCell="T22" sqref="T22"/>
    </sheetView>
  </sheetViews>
  <sheetFormatPr defaultColWidth="13.75" defaultRowHeight="12.75"/>
  <cols>
    <col min="1" max="1" width="20.875" style="1113" customWidth="1"/>
    <col min="2" max="3" width="12" style="1100" customWidth="1"/>
    <col min="4" max="4" width="9.125" style="1114" customWidth="1"/>
    <col min="5" max="5" width="15" style="1100" bestFit="1" customWidth="1"/>
    <col min="6" max="10" width="8.875" style="1100" customWidth="1"/>
    <col min="11" max="12" width="12.375" style="1115" customWidth="1"/>
    <col min="13" max="13" width="8.625" style="1100" customWidth="1"/>
    <col min="14" max="14" width="9.75" style="1100" customWidth="1"/>
    <col min="15" max="16" width="9.625" style="1100" customWidth="1"/>
    <col min="17" max="17" width="10.875" style="1100" customWidth="1"/>
    <col min="18" max="19" width="12.5" style="1100" customWidth="1"/>
    <col min="20" max="20" width="12.125" style="1100" customWidth="1"/>
    <col min="21" max="21" width="7.5" style="1100" customWidth="1"/>
    <col min="22" max="22" width="6.375" style="1100" customWidth="1"/>
    <col min="23" max="24" width="6.75" style="1100" customWidth="1"/>
    <col min="25" max="25" width="8.125" style="1100" customWidth="1"/>
    <col min="26" max="30" width="6.75" style="1100" customWidth="1"/>
    <col min="31" max="31" width="6.5" style="1100" customWidth="1"/>
    <col min="32" max="33" width="7.25" style="1100" customWidth="1"/>
    <col min="34" max="34" width="8.25" style="1100" customWidth="1"/>
    <col min="35" max="39" width="8" style="1100" customWidth="1"/>
    <col min="40" max="41" width="13.75" style="1746"/>
    <col min="42" max="42" width="13.75" style="1746" customWidth="1"/>
    <col min="43" max="83" width="13.75" style="1746"/>
    <col min="84" max="16384" width="13.75" style="1100"/>
  </cols>
  <sheetData>
    <row r="1" spans="1:83" ht="19.5" thickBot="1">
      <c r="A1" s="141" t="s">
        <v>200</v>
      </c>
      <c r="B1" s="1099"/>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3" customFormat="1" ht="15.75" thickBot="1">
      <c r="A2" s="142" t="s">
        <v>201</v>
      </c>
      <c r="B2" s="2054">
        <f>项目基本情况!D3</f>
        <v>45007</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3" customFormat="1" ht="15" thickBot="1">
      <c r="A3" s="1104"/>
      <c r="B3" s="1101"/>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3" customFormat="1" ht="15" thickBot="1">
      <c r="A4" s="143" t="s">
        <v>802</v>
      </c>
      <c r="B4" s="145"/>
      <c r="C4" s="146"/>
      <c r="D4" s="1105"/>
      <c r="E4" s="1106" t="s">
        <v>803</v>
      </c>
      <c r="F4" s="146"/>
      <c r="G4" s="146"/>
      <c r="H4" s="146"/>
      <c r="I4" s="146"/>
      <c r="J4" s="147"/>
      <c r="K4" s="1107"/>
      <c r="L4" s="1108"/>
      <c r="M4" s="146"/>
      <c r="N4" s="1106" t="s">
        <v>804</v>
      </c>
      <c r="O4" s="146"/>
      <c r="P4" s="146"/>
      <c r="Q4" s="146"/>
      <c r="R4" s="146"/>
      <c r="S4" s="147"/>
      <c r="T4" s="938"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9" customFormat="1" ht="40.5">
      <c r="A5" s="2020" t="s">
        <v>1679</v>
      </c>
      <c r="B5" s="149" t="s">
        <v>202</v>
      </c>
      <c r="C5" s="150" t="s">
        <v>203</v>
      </c>
      <c r="D5" s="151" t="s">
        <v>204</v>
      </c>
      <c r="E5" s="152" t="s">
        <v>205</v>
      </c>
      <c r="F5" s="153" t="s">
        <v>206</v>
      </c>
      <c r="G5" s="152" t="s">
        <v>207</v>
      </c>
      <c r="H5" s="152" t="s">
        <v>800</v>
      </c>
      <c r="I5" s="152" t="s">
        <v>801</v>
      </c>
      <c r="J5" s="154" t="s">
        <v>208</v>
      </c>
      <c r="K5" s="155" t="s">
        <v>209</v>
      </c>
      <c r="L5" s="156" t="s">
        <v>210</v>
      </c>
      <c r="M5" s="157" t="s">
        <v>211</v>
      </c>
      <c r="N5" s="1116" t="s">
        <v>3244</v>
      </c>
      <c r="O5" s="156" t="s">
        <v>212</v>
      </c>
      <c r="P5" s="158" t="s">
        <v>213</v>
      </c>
      <c r="Q5" s="159" t="s">
        <v>214</v>
      </c>
      <c r="R5" s="160" t="s">
        <v>215</v>
      </c>
      <c r="S5" s="2226" t="s">
        <v>1853</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1678</v>
      </c>
      <c r="AI5" s="164" t="s">
        <v>1647</v>
      </c>
      <c r="AJ5" s="164" t="s">
        <v>224</v>
      </c>
      <c r="AK5" s="152" t="s">
        <v>225</v>
      </c>
      <c r="AL5" s="152" t="s">
        <v>226</v>
      </c>
      <c r="AM5" s="165" t="s">
        <v>227</v>
      </c>
      <c r="AN5" s="2080" t="s">
        <v>1725</v>
      </c>
      <c r="AO5" s="2844"/>
      <c r="AP5" s="2829" t="s">
        <v>2258</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3" customFormat="1" ht="14.25">
      <c r="A6" s="2018" t="str">
        <f>'数据-汇总表'!C19</f>
        <v>住宅</v>
      </c>
      <c r="B6" s="2053" t="str">
        <f>IF(A6=0,"","经营性")</f>
        <v>经营性</v>
      </c>
      <c r="C6" s="166" t="s">
        <v>851</v>
      </c>
      <c r="D6" s="2024">
        <f>SUMIF(项目基本情况!C$15:I$15,C6,项目基本情况!C$18:I$18)</f>
        <v>50</v>
      </c>
      <c r="E6" s="2025">
        <f>IF(B6="","",SUMIF(项目基本情况!C$15:I$15,C6,项目基本情况!C$17:I$17))</f>
        <v>62630</v>
      </c>
      <c r="F6" s="167">
        <f>SUMIF(项目基本情况!C$15:I$15,C6,项目基本情况!C$19:I$19)</f>
        <v>48.28</v>
      </c>
      <c r="G6" s="168">
        <f t="shared" ref="G6:G13" si="0">IF(ISERROR(ROUND(POWER(1+H6,D6-F6)*(POWER(1+H6,F6)-1)/(POWER(1+H6,D6)-1),3)),0,ROUND(POWER(1+H6,D6-F6)*(POWER(1+H6,F6)-1)/(POWER(1+H6,D6)-1),3))</f>
        <v>0.99</v>
      </c>
      <c r="H6" s="2496">
        <v>4.4999999999999998E-2</v>
      </c>
      <c r="I6" s="2496">
        <v>0.05</v>
      </c>
      <c r="J6" s="169"/>
      <c r="K6" s="172">
        <f>SUMIF('数据-汇总表'!C$19:C$33,'数据-取费表'!A6,'数据-汇总表'!E$19:E$33)</f>
        <v>99680</v>
      </c>
      <c r="L6" s="2497">
        <v>3000</v>
      </c>
      <c r="M6" s="170">
        <f t="shared" ref="M6:M14" si="1">ROUND(K6*L6/10000,0)</f>
        <v>29904</v>
      </c>
      <c r="N6" s="2498">
        <v>0</v>
      </c>
      <c r="O6" s="170">
        <f>IF($N$5="成新度","——",ROUND(M6*N6,0))</f>
        <v>0</v>
      </c>
      <c r="P6" s="171">
        <f>IF($N$5="成新度","——",M6-O6)</f>
        <v>29904</v>
      </c>
      <c r="Q6" s="2499">
        <v>0.1</v>
      </c>
      <c r="R6" s="172">
        <f>SUMIF('数据-汇总表'!C$19:C$33,A6,'数据-汇总表'!R$19:R$33)</f>
        <v>50403.13</v>
      </c>
      <c r="S6" s="128">
        <f>IF('数据-汇总表'!$I$17="按面积比例",SUMIF('数据-汇总表'!C$19:C$33,A6,'数据-汇总表'!K$19:K$33),SUMIF('数据-汇总表'!C$19:C$33,A6,'数据-汇总表'!N$19:N$33))</f>
        <v>0</v>
      </c>
      <c r="T6" s="1950" t="str">
        <f>IF($T$4="按面积比例",IF(ISERROR(ROUND($M$14*S6/S$16,0)),"0",ROUND($M$14*S6/S$16,0)),"需自行计算录入")</f>
        <v>0</v>
      </c>
      <c r="U6" s="173"/>
      <c r="V6" s="174"/>
      <c r="W6" s="174"/>
      <c r="X6" s="2037"/>
      <c r="Y6" s="175"/>
      <c r="Z6" s="176"/>
      <c r="AA6" s="169"/>
      <c r="AB6" s="169"/>
      <c r="AC6" s="2040"/>
      <c r="AD6" s="177"/>
      <c r="AE6" s="933">
        <f ca="1">IF(AN6="",0,SUMIF(INDIRECT("'"&amp;AN6&amp;"'"&amp;"!E:E"),$AE$5,INDIRECT("'"&amp;AN6&amp;"'"&amp;"!F:F")))</f>
        <v>0</v>
      </c>
      <c r="AF6" s="134"/>
      <c r="AG6" s="1110">
        <f>IF(AF6="",0,AE6-AF6)</f>
        <v>0</v>
      </c>
      <c r="AH6" s="134"/>
      <c r="AI6" s="180"/>
      <c r="AJ6" s="181"/>
      <c r="AK6" s="182"/>
      <c r="AL6" s="183"/>
      <c r="AM6" s="2508"/>
      <c r="AN6" s="2081"/>
      <c r="AO6" s="2833"/>
      <c r="AP6" s="1101">
        <f>ROUND(1-1/(1+H6)^F6,3)</f>
        <v>0.88100000000000001</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3" customFormat="1" ht="14.25">
      <c r="A7" s="2018" t="str">
        <f>'数据-汇总表'!C20</f>
        <v>商业</v>
      </c>
      <c r="B7" s="2053" t="str">
        <f t="shared" ref="B7:B13" si="2">IF(A7=0,"","经营性")</f>
        <v>经营性</v>
      </c>
      <c r="C7" s="166" t="s">
        <v>2736</v>
      </c>
      <c r="D7" s="2024">
        <f>SUMIF(项目基本情况!C$15:I$15,C7,项目基本情况!C$18:I$18)</f>
        <v>40</v>
      </c>
      <c r="E7" s="2025">
        <f>IF(B7="","",SUMIF(项目基本情况!C$15:I$15,C7,项目基本情况!C$17:I$17))</f>
        <v>58978</v>
      </c>
      <c r="F7" s="167">
        <f>SUMIF(项目基本情况!C$15:I$15,C7,项目基本情况!C$19:I$19)</f>
        <v>38.270000000000003</v>
      </c>
      <c r="G7" s="168">
        <f t="shared" si="0"/>
        <v>0.98499999999999999</v>
      </c>
      <c r="H7" s="2496">
        <v>0.05</v>
      </c>
      <c r="I7" s="2496">
        <v>5.5E-2</v>
      </c>
      <c r="J7" s="169"/>
      <c r="K7" s="172">
        <f>SUMIF('数据-汇总表'!C$19:C$33,'数据-取费表'!A7,'数据-汇总表'!E$19:E$33)</f>
        <v>763.86999999996601</v>
      </c>
      <c r="L7" s="2497">
        <v>2200</v>
      </c>
      <c r="M7" s="170">
        <f t="shared" si="1"/>
        <v>168</v>
      </c>
      <c r="N7" s="2498">
        <v>0</v>
      </c>
      <c r="O7" s="170">
        <f t="shared" ref="O7:O14" si="3">IF($N$5="成新度","——",ROUND(M7*N7,0))</f>
        <v>0</v>
      </c>
      <c r="P7" s="171">
        <f t="shared" ref="P7:P14" si="4">IF($N$5="成新度","——",M7-O7)</f>
        <v>168</v>
      </c>
      <c r="Q7" s="2499">
        <v>0.15</v>
      </c>
      <c r="R7" s="172">
        <f>SUMIF('数据-汇总表'!C$19:C$33,A7,'数据-汇总表'!R$19:R$33)</f>
        <v>385.39</v>
      </c>
      <c r="S7" s="128">
        <f>IF('数据-汇总表'!$I$17="按面积比例",SUMIF('数据-汇总表'!C$19:C$33,A7,'数据-汇总表'!K$19:K$33),SUMIF('数据-汇总表'!C$19:C$33,A7,'数据-汇总表'!N$19:N$33))</f>
        <v>0</v>
      </c>
      <c r="T7" s="1950" t="str">
        <f t="shared" ref="T7:T13" si="5">IF($T$4="按面积比例",IF(ISERROR(ROUND($M$14*S7/S$16,0)),"0",ROUND($M$14*S7/S$16,0)),"需自行计算录入")</f>
        <v>0</v>
      </c>
      <c r="U7" s="173">
        <v>2.6</v>
      </c>
      <c r="V7" s="174">
        <v>2.5000000000000001E-2</v>
      </c>
      <c r="W7" s="174">
        <v>0.1</v>
      </c>
      <c r="X7" s="2037"/>
      <c r="Y7" s="175">
        <v>1</v>
      </c>
      <c r="Z7" s="176"/>
      <c r="AA7" s="169"/>
      <c r="AB7" s="169"/>
      <c r="AC7" s="2040"/>
      <c r="AD7" s="177"/>
      <c r="AE7" s="933">
        <f t="shared" ref="AE7:AE13" ca="1" si="6">IF(AN7="",0,SUMIF(INDIRECT("'"&amp;AN7&amp;"'"&amp;"!E:E"),$AE$5,INDIRECT("'"&amp;AN7&amp;"'"&amp;"!F:F")))</f>
        <v>36.270000000000003</v>
      </c>
      <c r="AF7" s="134"/>
      <c r="AG7" s="1110">
        <f t="shared" ref="AG7:AG13" si="7">IF(AF7="",0,AE7-AF7)</f>
        <v>0</v>
      </c>
      <c r="AH7" s="134"/>
      <c r="AI7" s="180">
        <v>365</v>
      </c>
      <c r="AJ7" s="181"/>
      <c r="AK7" s="182">
        <v>0.01</v>
      </c>
      <c r="AL7" s="183">
        <v>1E-3</v>
      </c>
      <c r="AM7" s="2508">
        <v>0.01</v>
      </c>
      <c r="AN7" s="2081" t="s">
        <v>4042</v>
      </c>
      <c r="AO7" s="2833"/>
      <c r="AP7" s="1101">
        <f t="shared" ref="AP7:AP13" si="8">ROUND(1-1/(1+H7)^F7,3)</f>
        <v>0.84499999999999997</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3" customFormat="1" ht="14.25">
      <c r="A8" s="2018" t="str">
        <f>'数据-汇总表'!C21</f>
        <v>地下车库</v>
      </c>
      <c r="B8" s="2053" t="str">
        <f t="shared" si="2"/>
        <v>经营性</v>
      </c>
      <c r="C8" s="166" t="s">
        <v>2737</v>
      </c>
      <c r="D8" s="2024">
        <f>SUMIF(项目基本情况!C$15:I$15,C8,项目基本情况!C$18:I$18)</f>
        <v>50</v>
      </c>
      <c r="E8" s="2025">
        <f>IF(B8="","",SUMIF(项目基本情况!C$15:I$15,C8,项目基本情况!C$17:I$17))</f>
        <v>62630</v>
      </c>
      <c r="F8" s="167">
        <f>SUMIF(项目基本情况!C$15:I$15,C8,项目基本情况!C$19:I$19)</f>
        <v>48.28</v>
      </c>
      <c r="G8" s="168">
        <f t="shared" si="0"/>
        <v>0.99</v>
      </c>
      <c r="H8" s="2496">
        <v>4.4999999999999998E-2</v>
      </c>
      <c r="I8" s="2496">
        <v>0.05</v>
      </c>
      <c r="J8" s="169"/>
      <c r="K8" s="172">
        <f>SUMIF('数据-汇总表'!C$19:C$33,'数据-取费表'!A8,'数据-汇总表'!E$19:E$33)</f>
        <v>37647.35</v>
      </c>
      <c r="L8" s="2497">
        <v>2000</v>
      </c>
      <c r="M8" s="170">
        <f>ROUND(K8*L8/10000,0)</f>
        <v>7529</v>
      </c>
      <c r="N8" s="2498">
        <v>0</v>
      </c>
      <c r="O8" s="170">
        <f t="shared" si="3"/>
        <v>0</v>
      </c>
      <c r="P8" s="171">
        <f t="shared" si="4"/>
        <v>7529</v>
      </c>
      <c r="Q8" s="2499">
        <v>0.03</v>
      </c>
      <c r="R8" s="172">
        <f>SUMIF('数据-汇总表'!C$19:C$33,A8,'数据-汇总表'!R$19:R$33)</f>
        <v>18993.98</v>
      </c>
      <c r="S8" s="128">
        <f>IF('数据-汇总表'!$I$17="按面积比例",SUMIF('数据-汇总表'!C$19:C$33,A8,'数据-汇总表'!K$19:K$33),SUMIF('数据-汇总表'!C$19:C$33,A8,'数据-汇总表'!N$19:N$33))</f>
        <v>0</v>
      </c>
      <c r="T8" s="1950" t="str">
        <f t="shared" si="5"/>
        <v>0</v>
      </c>
      <c r="U8" s="173">
        <v>520</v>
      </c>
      <c r="V8" s="174">
        <v>2.5000000000000001E-2</v>
      </c>
      <c r="W8" s="174">
        <v>0.1</v>
      </c>
      <c r="X8" s="2037"/>
      <c r="Y8" s="175">
        <v>1</v>
      </c>
      <c r="Z8" s="176"/>
      <c r="AA8" s="169"/>
      <c r="AB8" s="169"/>
      <c r="AC8" s="2040"/>
      <c r="AD8" s="177"/>
      <c r="AE8" s="933">
        <f t="shared" ca="1" si="6"/>
        <v>46.28</v>
      </c>
      <c r="AF8" s="134"/>
      <c r="AG8" s="1110">
        <f t="shared" si="7"/>
        <v>0</v>
      </c>
      <c r="AH8" s="4070">
        <f>INT(地块规划!F32)</f>
        <v>1075</v>
      </c>
      <c r="AI8" s="180">
        <v>12</v>
      </c>
      <c r="AJ8" s="181"/>
      <c r="AK8" s="182">
        <v>0.01</v>
      </c>
      <c r="AL8" s="183">
        <v>1E-3</v>
      </c>
      <c r="AM8" s="2508">
        <v>0.01</v>
      </c>
      <c r="AN8" s="2081" t="s">
        <v>4090</v>
      </c>
      <c r="AO8" s="2833"/>
      <c r="AP8" s="1101">
        <f t="shared" si="8"/>
        <v>0.88100000000000001</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3" customFormat="1" ht="14.25">
      <c r="A9" s="2018">
        <f>'数据-汇总表'!C22</f>
        <v>0</v>
      </c>
      <c r="B9" s="2053" t="str">
        <f t="shared" si="2"/>
        <v/>
      </c>
      <c r="C9" s="166"/>
      <c r="D9" s="2024">
        <f>SUMIF(项目基本情况!C$15:I$15,C9,项目基本情况!C$18:I$18)</f>
        <v>0</v>
      </c>
      <c r="E9" s="2025"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7"/>
      <c r="M9" s="170">
        <f t="shared" si="1"/>
        <v>0</v>
      </c>
      <c r="N9" s="2498"/>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0" t="str">
        <f t="shared" si="5"/>
        <v>0</v>
      </c>
      <c r="U9" s="173"/>
      <c r="V9" s="174"/>
      <c r="W9" s="174"/>
      <c r="X9" s="2037"/>
      <c r="Y9" s="175"/>
      <c r="Z9" s="176"/>
      <c r="AA9" s="169"/>
      <c r="AB9" s="169"/>
      <c r="AC9" s="2040"/>
      <c r="AD9" s="177"/>
      <c r="AE9" s="933">
        <f t="shared" ca="1" si="6"/>
        <v>0</v>
      </c>
      <c r="AF9" s="134"/>
      <c r="AG9" s="1110">
        <f t="shared" si="7"/>
        <v>0</v>
      </c>
      <c r="AH9" s="134"/>
      <c r="AI9" s="180"/>
      <c r="AJ9" s="181"/>
      <c r="AK9" s="182"/>
      <c r="AL9" s="183"/>
      <c r="AM9" s="2508"/>
      <c r="AN9" s="2081"/>
      <c r="AO9" s="2833"/>
      <c r="AP9" s="1101">
        <f t="shared" si="8"/>
        <v>0</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3"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t="str">
        <f t="shared" si="5"/>
        <v>0</v>
      </c>
      <c r="U10" s="173"/>
      <c r="V10" s="174"/>
      <c r="W10" s="174"/>
      <c r="X10" s="2037"/>
      <c r="Y10" s="175"/>
      <c r="Z10" s="176"/>
      <c r="AA10" s="169"/>
      <c r="AB10" s="169"/>
      <c r="AC10" s="2040"/>
      <c r="AD10" s="177"/>
      <c r="AE10" s="933">
        <f t="shared" ca="1" si="6"/>
        <v>0</v>
      </c>
      <c r="AF10" s="134"/>
      <c r="AG10" s="1110">
        <f t="shared" si="7"/>
        <v>0</v>
      </c>
      <c r="AH10" s="134"/>
      <c r="AI10" s="180"/>
      <c r="AJ10" s="181"/>
      <c r="AK10" s="182"/>
      <c r="AL10" s="183"/>
      <c r="AM10" s="2508"/>
      <c r="AN10" s="2081"/>
      <c r="AO10" s="2833"/>
      <c r="AP10" s="1101">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3"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t="str">
        <f t="shared" si="5"/>
        <v>0</v>
      </c>
      <c r="U11" s="178"/>
      <c r="V11" s="174"/>
      <c r="W11" s="169"/>
      <c r="X11" s="2040"/>
      <c r="Y11" s="175"/>
      <c r="Z11" s="188"/>
      <c r="AA11" s="169"/>
      <c r="AB11" s="169"/>
      <c r="AC11" s="2040"/>
      <c r="AD11" s="177"/>
      <c r="AE11" s="933">
        <f t="shared" ca="1" si="6"/>
        <v>0</v>
      </c>
      <c r="AF11" s="134"/>
      <c r="AG11" s="1110">
        <f t="shared" si="7"/>
        <v>0</v>
      </c>
      <c r="AH11" s="134"/>
      <c r="AI11" s="180"/>
      <c r="AJ11" s="181"/>
      <c r="AK11" s="182"/>
      <c r="AL11" s="183"/>
      <c r="AM11" s="2508"/>
      <c r="AN11" s="2081"/>
      <c r="AO11" s="2833"/>
      <c r="AP11" s="1101">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3"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t="str">
        <f t="shared" si="5"/>
        <v>0</v>
      </c>
      <c r="U12" s="178"/>
      <c r="V12" s="174"/>
      <c r="W12" s="169"/>
      <c r="X12" s="2040"/>
      <c r="Y12" s="175"/>
      <c r="Z12" s="188"/>
      <c r="AA12" s="169"/>
      <c r="AB12" s="169"/>
      <c r="AC12" s="2040"/>
      <c r="AD12" s="177"/>
      <c r="AE12" s="933">
        <f t="shared" ca="1" si="6"/>
        <v>0</v>
      </c>
      <c r="AF12" s="134"/>
      <c r="AG12" s="1110">
        <f t="shared" si="7"/>
        <v>0</v>
      </c>
      <c r="AH12" s="134"/>
      <c r="AI12" s="180"/>
      <c r="AJ12" s="181"/>
      <c r="AK12" s="182"/>
      <c r="AL12" s="183"/>
      <c r="AM12" s="2508"/>
      <c r="AN12" s="2081"/>
      <c r="AO12" s="2833"/>
      <c r="AP12" s="1101">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3"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t="str">
        <f t="shared" si="5"/>
        <v>0</v>
      </c>
      <c r="U13" s="173"/>
      <c r="V13" s="174"/>
      <c r="W13" s="174"/>
      <c r="X13" s="2037"/>
      <c r="Y13" s="175"/>
      <c r="Z13" s="176"/>
      <c r="AA13" s="169"/>
      <c r="AB13" s="169"/>
      <c r="AC13" s="2040"/>
      <c r="AD13" s="177"/>
      <c r="AE13" s="933">
        <f t="shared" ca="1" si="6"/>
        <v>0</v>
      </c>
      <c r="AF13" s="134"/>
      <c r="AG13" s="1110">
        <f t="shared" si="7"/>
        <v>0</v>
      </c>
      <c r="AH13" s="134"/>
      <c r="AI13" s="180"/>
      <c r="AJ13" s="181"/>
      <c r="AK13" s="182"/>
      <c r="AL13" s="183"/>
      <c r="AM13" s="2079"/>
      <c r="AN13" s="2081"/>
      <c r="AO13" s="2833"/>
      <c r="AP13" s="1101">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3" customFormat="1" ht="14.25">
      <c r="A14" s="2019" t="s">
        <v>1669</v>
      </c>
      <c r="B14" s="2022" t="s">
        <v>1213</v>
      </c>
      <c r="C14" s="2023" t="s">
        <v>1669</v>
      </c>
      <c r="D14" s="2024"/>
      <c r="E14" s="2025"/>
      <c r="F14" s="167"/>
      <c r="G14" s="168"/>
      <c r="H14" s="2026"/>
      <c r="I14" s="2026"/>
      <c r="J14" s="2026"/>
      <c r="K14" s="172">
        <f>SUMIF('数据-汇总表'!C$19:C$33,'数据-取费表'!A14,'数据-汇总表'!E$19:E$33)</f>
        <v>0</v>
      </c>
      <c r="L14" s="186">
        <f>L8</f>
        <v>2000</v>
      </c>
      <c r="M14" s="170">
        <f t="shared" si="1"/>
        <v>0</v>
      </c>
      <c r="N14" s="187">
        <v>0</v>
      </c>
      <c r="O14" s="170">
        <f t="shared" si="3"/>
        <v>0</v>
      </c>
      <c r="P14" s="171">
        <f t="shared" si="4"/>
        <v>0</v>
      </c>
      <c r="Q14" s="2034"/>
      <c r="R14" s="172"/>
      <c r="S14" s="128"/>
      <c r="T14" s="2033"/>
      <c r="U14" s="935"/>
      <c r="V14" s="2036"/>
      <c r="W14" s="2036"/>
      <c r="X14" s="2037"/>
      <c r="Y14" s="2038"/>
      <c r="Z14" s="131"/>
      <c r="AA14" s="2039"/>
      <c r="AB14" s="2039"/>
      <c r="AC14" s="2040"/>
      <c r="AD14" s="2037"/>
      <c r="AE14" s="933"/>
      <c r="AF14" s="2012"/>
      <c r="AG14" s="1110"/>
      <c r="AH14" s="2012"/>
      <c r="AI14" s="1383"/>
      <c r="AJ14" s="1383"/>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3" customFormat="1" ht="27">
      <c r="A15" s="2028" t="s">
        <v>1671</v>
      </c>
      <c r="B15" s="2022" t="s">
        <v>1213</v>
      </c>
      <c r="C15" s="2023" t="s">
        <v>1670</v>
      </c>
      <c r="D15" s="2024"/>
      <c r="E15" s="2025"/>
      <c r="F15" s="167"/>
      <c r="G15" s="168"/>
      <c r="H15" s="2026"/>
      <c r="I15" s="2026"/>
      <c r="J15" s="2026"/>
      <c r="K15" s="172">
        <f>SUMIF('数据-汇总表'!C$19:C$33,'数据-取费表'!A15,'数据-汇总表'!E$19:E$33)</f>
        <v>222.4</v>
      </c>
      <c r="L15" s="2032"/>
      <c r="M15" s="170"/>
      <c r="N15" s="2035"/>
      <c r="O15" s="170"/>
      <c r="P15" s="171"/>
      <c r="Q15" s="2034"/>
      <c r="R15" s="172"/>
      <c r="S15" s="128"/>
      <c r="T15" s="2033"/>
      <c r="U15" s="935"/>
      <c r="V15" s="2036"/>
      <c r="W15" s="2036"/>
      <c r="X15" s="2037"/>
      <c r="Y15" s="2038"/>
      <c r="Z15" s="131"/>
      <c r="AA15" s="2039"/>
      <c r="AB15" s="2039"/>
      <c r="AC15" s="2040"/>
      <c r="AD15" s="2037"/>
      <c r="AE15" s="933"/>
      <c r="AF15" s="2012"/>
      <c r="AG15" s="1110"/>
      <c r="AH15" s="2012"/>
      <c r="AI15" s="1383"/>
      <c r="AJ15" s="1383"/>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3" customFormat="1" ht="15.75" thickBot="1">
      <c r="A16" s="189" t="s">
        <v>228</v>
      </c>
      <c r="B16" s="190"/>
      <c r="C16" s="191"/>
      <c r="D16" s="192"/>
      <c r="E16" s="190"/>
      <c r="F16" s="190"/>
      <c r="G16" s="193">
        <f>ROUND(SUMPRODUCT(G6:G13,K6:K13)/SUMPRODUCT((G6:G13&gt;0)*(K6:K13)),3)</f>
        <v>0.99</v>
      </c>
      <c r="H16" s="194">
        <f>ROUND(SUMPRODUCT(H6:H13,K6:K13)/SUMPRODUCT((H6:H13&gt;0)*(K6:K13)),3)</f>
        <v>4.4999999999999998E-2</v>
      </c>
      <c r="I16" s="195"/>
      <c r="J16" s="195"/>
      <c r="K16" s="196">
        <f>SUM(K6:K15)</f>
        <v>138313.61999999997</v>
      </c>
      <c r="L16" s="197">
        <f>ROUND(M16*10000/SUM(K6:K14),0)</f>
        <v>2723</v>
      </c>
      <c r="M16" s="197">
        <f>SUM(M6:M14)</f>
        <v>37601</v>
      </c>
      <c r="N16" s="198">
        <f>ROUND(SUMPRODUCT(M6:M14,N6:N14)/M16,3)</f>
        <v>0</v>
      </c>
      <c r="O16" s="197">
        <f>SUM(O6:O14)</f>
        <v>0</v>
      </c>
      <c r="P16" s="197">
        <f>SUM(P6:P14)</f>
        <v>37601</v>
      </c>
      <c r="Q16" s="199">
        <f>ROUND(SUMPRODUCT(Q6:Q13,K6:K13)/SUMPRODUCT((Q6:Q13&gt;0)*(K6:K13)),2)</f>
        <v>0.08</v>
      </c>
      <c r="R16" s="2027">
        <f>SUM(R6:R13)</f>
        <v>69782.5</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1">
        <f>ROUND(SUMPRODUCT(AP6:AP13,K6:K13)/SUMPRODUCT((AP6:AP13&gt;0)*(K6:K13)),3)</f>
        <v>0.88100000000000001</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1"/>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3827" t="s">
        <v>4076</v>
      </c>
      <c r="L18" s="3829" t="s">
        <v>4077</v>
      </c>
      <c r="M18" s="3829"/>
      <c r="N18" s="3829"/>
      <c r="O18" s="3829" t="s">
        <v>4078</v>
      </c>
      <c r="P18" s="3829"/>
      <c r="Q18" s="3726">
        <f>Q16/B20</f>
        <v>0.04</v>
      </c>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c r="C19" s="2845" t="s">
        <v>2270</v>
      </c>
      <c r="D19" s="2834"/>
      <c r="E19" s="2833"/>
      <c r="F19" s="2833"/>
      <c r="G19" s="2833"/>
      <c r="H19" s="2833"/>
      <c r="I19" s="2833"/>
      <c r="J19" s="2833"/>
      <c r="K19" s="3828"/>
      <c r="L19" s="3723" t="s">
        <v>4021</v>
      </c>
      <c r="M19" s="3723" t="s">
        <v>4023</v>
      </c>
      <c r="N19" s="3723" t="s">
        <v>4079</v>
      </c>
      <c r="O19" s="3830"/>
      <c r="P19" s="3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v>
      </c>
      <c r="C20" s="2845" t="s">
        <v>1690</v>
      </c>
      <c r="D20" s="2834"/>
      <c r="E20" s="2833"/>
      <c r="F20" s="2833"/>
      <c r="G20" s="2833"/>
      <c r="H20" s="2833"/>
      <c r="I20" s="2833"/>
      <c r="J20" s="2833"/>
      <c r="K20" s="3724" t="s">
        <v>4080</v>
      </c>
      <c r="L20" s="3725">
        <v>1500</v>
      </c>
      <c r="M20" s="3725">
        <v>1550</v>
      </c>
      <c r="N20" s="3725">
        <v>1850</v>
      </c>
      <c r="O20" s="3831" t="s">
        <v>4081</v>
      </c>
      <c r="P20" s="3832"/>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4"/>
      <c r="B25" s="1101"/>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2" customFormat="1" ht="27.75">
      <c r="A27" s="217" t="s">
        <v>1692</v>
      </c>
      <c r="B27" s="218">
        <v>290</v>
      </c>
      <c r="C27" s="2846" t="s">
        <v>2271</v>
      </c>
      <c r="D27" s="2837" t="s">
        <v>4082</v>
      </c>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2" customFormat="1" ht="27.75">
      <c r="A28" s="219" t="s">
        <v>1693</v>
      </c>
      <c r="B28" s="220">
        <v>290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2" customFormat="1" ht="28.5" thickBot="1">
      <c r="A29" s="222" t="s">
        <v>1691</v>
      </c>
      <c r="B29" s="223"/>
      <c r="C29" s="2847" t="s">
        <v>1694</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2" customFormat="1" ht="27">
      <c r="A30" s="226" t="s">
        <v>239</v>
      </c>
      <c r="B30" s="939">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2" customFormat="1" ht="27">
      <c r="A31" s="219" t="s">
        <v>240</v>
      </c>
      <c r="B31" s="221">
        <f>B30-B32</f>
        <v>200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2" customFormat="1" ht="27.75" thickBot="1">
      <c r="A32" s="228" t="s">
        <v>241</v>
      </c>
      <c r="B32" s="1234"/>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2" customFormat="1" ht="14.25">
      <c r="A33" s="217" t="s">
        <v>244</v>
      </c>
      <c r="B33" s="1235">
        <v>0.03</v>
      </c>
      <c r="C33" s="2848" t="s">
        <v>2259</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9" t="s">
        <v>245</v>
      </c>
      <c r="B34" s="224">
        <v>0.03</v>
      </c>
      <c r="C34" s="2848" t="s">
        <v>2260</v>
      </c>
      <c r="D34" s="2849" t="s">
        <v>2267</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2261</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1.4999999999999999E-2</v>
      </c>
      <c r="C36" s="2848" t="s">
        <v>2262</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1.4999999999999999E-2</v>
      </c>
      <c r="C37" s="2848" t="s">
        <v>2263</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224">
        <v>0.02</v>
      </c>
      <c r="C38" s="2848" t="s">
        <v>2263</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1799</v>
      </c>
      <c r="B39" s="766">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2285</v>
      </c>
      <c r="B40" s="2127">
        <f ca="1">IF(A40="利息：取LPR",存贷款利率!E2,存贷款利率!E2+C40)</f>
        <v>3.6499999999999998E-2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40" t="s">
        <v>249</v>
      </c>
      <c r="B42" s="231">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40" t="s">
        <v>250</v>
      </c>
      <c r="B43" s="232">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7.0000000000000007E-2</v>
      </c>
      <c r="C44" s="2848" t="s">
        <v>2268</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2264</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2265</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c r="C47" s="2846" t="s">
        <v>2272</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2264</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2266</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20</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242" t="s">
        <v>990</v>
      </c>
      <c r="C53" s="2841" t="s">
        <v>2161</v>
      </c>
      <c r="D53" s="2852" t="s">
        <v>2269</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2162</v>
      </c>
      <c r="B54" s="179">
        <v>20</v>
      </c>
      <c r="C54" s="2838">
        <v>30</v>
      </c>
      <c r="D54" s="2842" t="s">
        <v>4083</v>
      </c>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2163</v>
      </c>
      <c r="B55" s="179"/>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2164</v>
      </c>
      <c r="B56" s="179"/>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2165</v>
      </c>
      <c r="B57" s="179"/>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2166</v>
      </c>
      <c r="B58" s="179"/>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2167</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2168</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2169</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2170</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2171</v>
      </c>
      <c r="B63" s="243"/>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4"/>
      <c r="D64" s="1747"/>
      <c r="K64" s="55"/>
      <c r="L64" s="55"/>
    </row>
    <row r="65" spans="1:12" s="1746" customFormat="1">
      <c r="A65" s="244"/>
      <c r="D65" s="1747"/>
      <c r="K65" s="55"/>
      <c r="L65" s="55"/>
    </row>
    <row r="66" spans="1:12" s="1746" customFormat="1">
      <c r="A66" s="244"/>
      <c r="D66" s="1747"/>
      <c r="K66" s="55"/>
      <c r="L66" s="55"/>
    </row>
    <row r="67" spans="1:12" s="1746" customFormat="1">
      <c r="A67" s="244"/>
      <c r="D67" s="1747"/>
      <c r="K67" s="55"/>
      <c r="L67" s="55"/>
    </row>
    <row r="68" spans="1:12" s="1746" customFormat="1">
      <c r="A68" s="244"/>
      <c r="D68" s="1747"/>
      <c r="K68" s="55"/>
      <c r="L68" s="55"/>
    </row>
    <row r="69" spans="1:12" s="1746" customFormat="1">
      <c r="A69" s="244"/>
      <c r="D69" s="1747"/>
      <c r="K69" s="55"/>
      <c r="L69" s="55"/>
    </row>
    <row r="70" spans="1:12" s="1746" customFormat="1">
      <c r="A70" s="244"/>
      <c r="D70" s="1747"/>
      <c r="K70" s="55"/>
      <c r="L70" s="55"/>
    </row>
    <row r="71" spans="1:12" s="1746" customFormat="1">
      <c r="A71" s="244"/>
      <c r="D71" s="1747"/>
      <c r="K71" s="55"/>
      <c r="L71" s="55"/>
    </row>
    <row r="72" spans="1:12" s="1746" customFormat="1">
      <c r="A72" s="244"/>
      <c r="D72" s="1747"/>
      <c r="K72" s="55"/>
      <c r="L72" s="55"/>
    </row>
    <row r="73" spans="1:12" s="1746" customFormat="1">
      <c r="A73" s="244"/>
      <c r="D73" s="1747"/>
      <c r="K73" s="55"/>
      <c r="L73" s="55"/>
    </row>
    <row r="74" spans="1:12" s="1746" customFormat="1">
      <c r="A74" s="244"/>
      <c r="D74" s="1747"/>
      <c r="K74" s="55"/>
      <c r="L74" s="55"/>
    </row>
    <row r="75" spans="1:12" s="1746" customFormat="1">
      <c r="A75" s="244"/>
      <c r="D75" s="1747"/>
      <c r="K75" s="55"/>
      <c r="L75" s="55"/>
    </row>
    <row r="76" spans="1:12" s="1746" customFormat="1">
      <c r="A76" s="244"/>
      <c r="D76" s="1747"/>
      <c r="K76" s="55"/>
      <c r="L76" s="55"/>
    </row>
    <row r="77" spans="1:12" s="1746" customFormat="1">
      <c r="A77" s="244"/>
      <c r="D77" s="1747"/>
      <c r="K77" s="55"/>
      <c r="L77" s="55"/>
    </row>
    <row r="78" spans="1:12" s="1746" customFormat="1">
      <c r="A78" s="244"/>
      <c r="D78" s="1747"/>
      <c r="K78" s="55"/>
      <c r="L78" s="55"/>
    </row>
    <row r="79" spans="1:12" s="1746" customFormat="1">
      <c r="A79" s="244"/>
      <c r="D79" s="1747"/>
      <c r="K79" s="55"/>
      <c r="L79" s="55"/>
    </row>
    <row r="80" spans="1:12" s="1746" customFormat="1">
      <c r="A80" s="244"/>
      <c r="D80" s="1747"/>
      <c r="K80" s="55"/>
      <c r="L80" s="55"/>
    </row>
    <row r="81" spans="1:12" s="1746" customFormat="1">
      <c r="A81" s="244"/>
      <c r="D81" s="1747"/>
      <c r="K81" s="55"/>
      <c r="L81" s="55"/>
    </row>
    <row r="82" spans="1:12" s="1746" customFormat="1">
      <c r="A82" s="244"/>
      <c r="D82" s="1747"/>
      <c r="K82" s="55"/>
      <c r="L82" s="55"/>
    </row>
    <row r="83" spans="1:12" s="1746" customFormat="1">
      <c r="A83" s="244"/>
      <c r="D83" s="1747"/>
      <c r="K83" s="55"/>
      <c r="L83" s="55"/>
    </row>
    <row r="84" spans="1:12" s="1746" customFormat="1">
      <c r="A84" s="244"/>
      <c r="D84" s="1747"/>
      <c r="K84" s="55"/>
      <c r="L84" s="55"/>
    </row>
    <row r="85" spans="1:12" s="1746" customFormat="1">
      <c r="A85" s="244"/>
      <c r="D85" s="1747"/>
      <c r="K85" s="55"/>
      <c r="L85" s="55"/>
    </row>
    <row r="86" spans="1:12" s="1746" customFormat="1">
      <c r="A86" s="244"/>
      <c r="D86" s="1747"/>
      <c r="K86" s="55"/>
      <c r="L86" s="55"/>
    </row>
    <row r="87" spans="1:12" s="1746" customFormat="1">
      <c r="A87" s="244"/>
      <c r="D87" s="1747"/>
      <c r="K87" s="55"/>
      <c r="L87" s="55"/>
    </row>
    <row r="88" spans="1:12" s="1746" customFormat="1">
      <c r="A88" s="244"/>
      <c r="D88" s="1747"/>
      <c r="K88" s="55"/>
      <c r="L88" s="55"/>
    </row>
    <row r="89" spans="1:12" s="1746" customFormat="1">
      <c r="A89" s="244"/>
      <c r="D89" s="1747"/>
      <c r="K89" s="55"/>
      <c r="L89" s="55"/>
    </row>
    <row r="90" spans="1:12" s="1746" customFormat="1">
      <c r="A90" s="244"/>
      <c r="D90" s="1747"/>
      <c r="K90" s="55"/>
      <c r="L90" s="55"/>
    </row>
    <row r="91" spans="1:12" s="1746" customFormat="1">
      <c r="A91" s="244"/>
      <c r="D91" s="1747"/>
      <c r="K91" s="55"/>
      <c r="L91" s="55"/>
    </row>
    <row r="92" spans="1:12" s="1746" customFormat="1">
      <c r="A92" s="244"/>
      <c r="D92" s="1747"/>
      <c r="K92" s="55"/>
      <c r="L92" s="55"/>
    </row>
    <row r="93" spans="1:12" s="1746" customFormat="1">
      <c r="A93" s="244"/>
      <c r="D93" s="1747"/>
      <c r="K93" s="55"/>
      <c r="L93" s="55"/>
    </row>
    <row r="94" spans="1:12" s="1746" customFormat="1">
      <c r="A94" s="244"/>
      <c r="D94" s="1747"/>
      <c r="K94" s="55"/>
      <c r="L94" s="55"/>
    </row>
    <row r="95" spans="1:12" s="1746" customFormat="1">
      <c r="A95" s="244"/>
      <c r="D95" s="1747"/>
      <c r="K95" s="55"/>
      <c r="L95" s="55"/>
    </row>
    <row r="96" spans="1:12" s="1746" customFormat="1">
      <c r="A96" s="244"/>
      <c r="D96" s="1747"/>
      <c r="K96" s="55"/>
      <c r="L96" s="55"/>
    </row>
    <row r="97" spans="1:12" s="1746" customFormat="1">
      <c r="A97" s="244"/>
      <c r="D97" s="1747"/>
      <c r="K97" s="55"/>
      <c r="L97" s="55"/>
    </row>
    <row r="98" spans="1:12" s="1746" customFormat="1">
      <c r="A98" s="244"/>
      <c r="D98" s="1747"/>
      <c r="K98" s="55"/>
      <c r="L98" s="55"/>
    </row>
    <row r="99" spans="1:12" s="1746" customFormat="1">
      <c r="A99" s="244"/>
      <c r="D99" s="1747"/>
      <c r="K99" s="55"/>
      <c r="L99" s="55"/>
    </row>
    <row r="100" spans="1:12" s="1746" customFormat="1">
      <c r="A100" s="244"/>
      <c r="D100" s="1747"/>
      <c r="K100" s="55"/>
      <c r="L100" s="55"/>
    </row>
    <row r="101" spans="1:12" s="1746" customFormat="1">
      <c r="A101" s="244"/>
      <c r="D101" s="1747"/>
      <c r="K101" s="55"/>
      <c r="L101" s="55"/>
    </row>
    <row r="102" spans="1:12" s="1746" customFormat="1">
      <c r="A102" s="244"/>
      <c r="D102" s="1747"/>
      <c r="K102" s="55"/>
      <c r="L102" s="55"/>
    </row>
    <row r="103" spans="1:12" s="1746" customFormat="1">
      <c r="A103" s="244"/>
      <c r="D103" s="1747"/>
      <c r="K103" s="55"/>
      <c r="L103" s="55"/>
    </row>
    <row r="104" spans="1:12" s="1746" customFormat="1">
      <c r="A104" s="244"/>
      <c r="D104" s="1747"/>
      <c r="K104" s="55"/>
      <c r="L104" s="55"/>
    </row>
    <row r="105" spans="1:12" s="1746" customFormat="1">
      <c r="A105" s="244"/>
      <c r="D105" s="1747"/>
      <c r="K105" s="55"/>
      <c r="L105" s="55"/>
    </row>
    <row r="106" spans="1:12" s="1746" customFormat="1">
      <c r="A106" s="244"/>
      <c r="D106" s="1747"/>
      <c r="K106" s="55"/>
      <c r="L106" s="55"/>
    </row>
    <row r="107" spans="1:12" s="1746" customFormat="1">
      <c r="A107" s="244"/>
      <c r="D107" s="1747"/>
      <c r="K107" s="55"/>
      <c r="L107" s="55"/>
    </row>
    <row r="108" spans="1:12" s="1746" customFormat="1">
      <c r="A108" s="244"/>
      <c r="D108" s="1747"/>
      <c r="K108" s="55"/>
      <c r="L108" s="55"/>
    </row>
    <row r="109" spans="1:12" s="1746" customFormat="1">
      <c r="A109" s="244"/>
      <c r="D109" s="1747"/>
      <c r="K109" s="55"/>
      <c r="L109" s="55"/>
    </row>
    <row r="110" spans="1:12" s="1746" customFormat="1">
      <c r="A110" s="244"/>
      <c r="D110" s="1747"/>
      <c r="K110" s="55"/>
      <c r="L110" s="55"/>
    </row>
    <row r="111" spans="1:12" s="1746" customFormat="1">
      <c r="A111" s="244"/>
      <c r="D111" s="1747"/>
      <c r="K111" s="55"/>
      <c r="L111" s="55"/>
    </row>
    <row r="112" spans="1:12" s="1746" customFormat="1">
      <c r="A112" s="244"/>
      <c r="D112" s="1747"/>
      <c r="K112" s="55"/>
      <c r="L112" s="55"/>
    </row>
    <row r="113" spans="1:12" s="1746" customFormat="1">
      <c r="A113" s="244"/>
      <c r="D113" s="1747"/>
      <c r="K113" s="55"/>
      <c r="L113" s="55"/>
    </row>
    <row r="114" spans="1:12" s="1746" customFormat="1">
      <c r="A114" s="244"/>
      <c r="D114" s="1747"/>
      <c r="K114" s="55"/>
      <c r="L114" s="55"/>
    </row>
    <row r="115" spans="1:12" s="1746" customFormat="1">
      <c r="A115" s="244"/>
      <c r="D115" s="1747"/>
      <c r="K115" s="55"/>
      <c r="L115" s="55"/>
    </row>
    <row r="116" spans="1:12" s="1746" customFormat="1">
      <c r="A116" s="244"/>
      <c r="D116" s="1747"/>
      <c r="K116" s="55"/>
      <c r="L116" s="55"/>
    </row>
    <row r="117" spans="1:12" s="1746" customFormat="1">
      <c r="A117" s="244"/>
      <c r="D117" s="1747"/>
      <c r="K117" s="55"/>
      <c r="L117" s="55"/>
    </row>
    <row r="118" spans="1:12" s="1746" customFormat="1">
      <c r="A118" s="244"/>
      <c r="D118" s="1747"/>
      <c r="K118" s="55"/>
      <c r="L118" s="55"/>
    </row>
    <row r="119" spans="1:12" s="1746" customFormat="1">
      <c r="A119" s="244"/>
      <c r="D119" s="1747"/>
      <c r="K119" s="55"/>
      <c r="L119" s="55"/>
    </row>
    <row r="120" spans="1:12" s="1746" customFormat="1">
      <c r="A120" s="244"/>
      <c r="D120" s="1747"/>
      <c r="K120" s="55"/>
      <c r="L120" s="55"/>
    </row>
    <row r="121" spans="1:12" s="1746" customFormat="1">
      <c r="A121" s="244"/>
      <c r="D121" s="1747"/>
      <c r="K121" s="55"/>
      <c r="L121" s="55"/>
    </row>
    <row r="122" spans="1:12" s="1746" customFormat="1">
      <c r="A122" s="244"/>
      <c r="D122" s="1747"/>
      <c r="K122" s="55"/>
      <c r="L122" s="55"/>
    </row>
    <row r="123" spans="1:12" s="1746" customFormat="1">
      <c r="A123" s="244"/>
      <c r="D123" s="1747"/>
      <c r="K123" s="55"/>
      <c r="L123" s="55"/>
    </row>
    <row r="124" spans="1:12" s="1746" customFormat="1">
      <c r="A124" s="244"/>
      <c r="D124" s="1747"/>
      <c r="K124" s="55"/>
      <c r="L124" s="55"/>
    </row>
    <row r="125" spans="1:12" s="1746" customFormat="1">
      <c r="A125" s="244"/>
      <c r="D125" s="1747"/>
      <c r="K125" s="55"/>
      <c r="L125" s="55"/>
    </row>
    <row r="126" spans="1:12" s="1746" customFormat="1">
      <c r="A126" s="244"/>
      <c r="D126" s="1747"/>
      <c r="K126" s="55"/>
      <c r="L126" s="55"/>
    </row>
    <row r="127" spans="1:12" s="1746" customFormat="1">
      <c r="A127" s="244"/>
      <c r="D127" s="1747"/>
      <c r="K127" s="55"/>
      <c r="L127" s="55"/>
    </row>
    <row r="128" spans="1:12" s="1746" customFormat="1">
      <c r="A128" s="244"/>
      <c r="D128" s="1747"/>
      <c r="K128" s="55"/>
      <c r="L128" s="55"/>
    </row>
    <row r="129" spans="1:12" s="1746" customFormat="1">
      <c r="A129" s="244"/>
      <c r="D129" s="1747"/>
      <c r="K129" s="55"/>
      <c r="L129" s="55"/>
    </row>
    <row r="130" spans="1:12" s="1746" customFormat="1">
      <c r="A130" s="244"/>
      <c r="D130" s="1747"/>
      <c r="K130" s="55"/>
      <c r="L130" s="55"/>
    </row>
    <row r="131" spans="1:12" s="1746" customFormat="1">
      <c r="A131" s="244"/>
      <c r="D131" s="1747"/>
      <c r="K131" s="55"/>
      <c r="L131" s="55"/>
    </row>
    <row r="132" spans="1:12" s="1746" customFormat="1">
      <c r="A132" s="244"/>
      <c r="D132" s="1747"/>
      <c r="K132" s="55"/>
      <c r="L132" s="55"/>
    </row>
    <row r="133" spans="1:12" s="1746" customFormat="1">
      <c r="A133" s="244"/>
      <c r="D133" s="1747"/>
      <c r="K133" s="55"/>
      <c r="L133" s="55"/>
    </row>
    <row r="134" spans="1:12" s="1746" customFormat="1">
      <c r="A134" s="244"/>
      <c r="D134" s="1747"/>
      <c r="K134" s="55"/>
      <c r="L134" s="55"/>
    </row>
    <row r="135" spans="1:12" s="1746" customFormat="1">
      <c r="A135" s="244"/>
      <c r="D135" s="1747"/>
      <c r="K135" s="55"/>
      <c r="L135" s="55"/>
    </row>
    <row r="136" spans="1:12" s="1746" customFormat="1">
      <c r="A136" s="244"/>
      <c r="D136" s="1747"/>
      <c r="K136" s="55"/>
      <c r="L136" s="55"/>
    </row>
    <row r="137" spans="1:12" s="1746" customFormat="1">
      <c r="A137" s="244"/>
      <c r="D137" s="1747"/>
      <c r="K137" s="55"/>
      <c r="L137" s="55"/>
    </row>
    <row r="138" spans="1:12" s="1746" customFormat="1">
      <c r="A138" s="244"/>
      <c r="D138" s="1747"/>
      <c r="K138" s="55"/>
      <c r="L138" s="55"/>
    </row>
    <row r="139" spans="1:12" s="1746" customFormat="1">
      <c r="A139" s="244"/>
      <c r="D139" s="1747"/>
      <c r="K139" s="55"/>
      <c r="L139" s="55"/>
    </row>
    <row r="140" spans="1:12" s="1746" customFormat="1">
      <c r="A140" s="244"/>
      <c r="D140" s="1747"/>
      <c r="K140" s="55"/>
      <c r="L140" s="55"/>
    </row>
    <row r="141" spans="1:12" s="1746" customFormat="1">
      <c r="A141" s="244"/>
      <c r="D141" s="1747"/>
      <c r="K141" s="55"/>
      <c r="L141" s="55"/>
    </row>
    <row r="142" spans="1:12" s="1746" customFormat="1">
      <c r="A142" s="244"/>
      <c r="D142" s="1747"/>
      <c r="K142" s="55"/>
      <c r="L142" s="55"/>
    </row>
    <row r="143" spans="1:12" s="1746" customFormat="1">
      <c r="A143" s="244"/>
      <c r="D143" s="1747"/>
      <c r="K143" s="55"/>
      <c r="L143" s="55"/>
    </row>
    <row r="144" spans="1:12" s="1746" customFormat="1">
      <c r="A144" s="244"/>
      <c r="D144" s="1747"/>
      <c r="K144" s="55"/>
      <c r="L144" s="55"/>
    </row>
    <row r="145" spans="1:12" s="1746" customFormat="1">
      <c r="A145" s="244"/>
      <c r="D145" s="1747"/>
      <c r="K145" s="55"/>
      <c r="L145" s="55"/>
    </row>
    <row r="146" spans="1:12" s="1746" customFormat="1">
      <c r="A146" s="244"/>
      <c r="D146" s="1747"/>
      <c r="K146" s="55"/>
      <c r="L146" s="55"/>
    </row>
    <row r="147" spans="1:12" s="1746" customFormat="1">
      <c r="A147" s="244"/>
      <c r="D147" s="1747"/>
      <c r="K147" s="55"/>
      <c r="L147" s="55"/>
    </row>
    <row r="148" spans="1:12" s="1746" customFormat="1">
      <c r="A148" s="244"/>
      <c r="D148" s="1747"/>
      <c r="K148" s="55"/>
      <c r="L148" s="55"/>
    </row>
    <row r="149" spans="1:12" s="1746" customFormat="1">
      <c r="A149" s="244"/>
      <c r="D149" s="1747"/>
      <c r="K149" s="55"/>
      <c r="L149" s="55"/>
    </row>
    <row r="150" spans="1:12" s="1746" customFormat="1">
      <c r="A150" s="244"/>
      <c r="D150" s="1747"/>
      <c r="K150" s="55"/>
      <c r="L150" s="55"/>
    </row>
    <row r="151" spans="1:12" s="1746" customFormat="1">
      <c r="A151" s="244"/>
      <c r="D151" s="1747"/>
      <c r="K151" s="55"/>
      <c r="L151" s="55"/>
    </row>
    <row r="152" spans="1:12" s="1746" customFormat="1">
      <c r="A152" s="244"/>
      <c r="D152" s="1747"/>
      <c r="K152" s="55"/>
      <c r="L152" s="55"/>
    </row>
    <row r="153" spans="1:12" s="1746" customFormat="1">
      <c r="A153" s="244"/>
      <c r="D153" s="1747"/>
      <c r="K153" s="55"/>
      <c r="L153" s="55"/>
    </row>
    <row r="154" spans="1:12" s="1746" customFormat="1">
      <c r="A154" s="244"/>
      <c r="D154" s="1747"/>
      <c r="K154" s="55"/>
      <c r="L154" s="55"/>
    </row>
    <row r="155" spans="1:12" s="1746" customFormat="1">
      <c r="A155" s="244"/>
      <c r="D155" s="1747"/>
      <c r="K155" s="55"/>
      <c r="L155" s="55"/>
    </row>
    <row r="156" spans="1:12" s="1746" customFormat="1">
      <c r="A156" s="244"/>
      <c r="D156" s="1747"/>
      <c r="K156" s="55"/>
      <c r="L156" s="55"/>
    </row>
    <row r="157" spans="1:12" s="1746" customFormat="1">
      <c r="A157" s="244"/>
      <c r="D157" s="1747"/>
      <c r="K157" s="55"/>
      <c r="L157" s="55"/>
    </row>
    <row r="158" spans="1:12" s="1746" customFormat="1">
      <c r="A158" s="244"/>
      <c r="D158" s="1747"/>
      <c r="K158" s="55"/>
      <c r="L158" s="55"/>
    </row>
    <row r="159" spans="1:12" s="1746" customFormat="1">
      <c r="A159" s="244"/>
      <c r="D159" s="1747"/>
      <c r="K159" s="55"/>
      <c r="L159" s="55"/>
    </row>
    <row r="160" spans="1:12" s="1746" customFormat="1">
      <c r="A160" s="244"/>
      <c r="D160" s="1747"/>
      <c r="K160" s="55"/>
      <c r="L160" s="55"/>
    </row>
    <row r="161" spans="1:12" s="1746" customFormat="1">
      <c r="A161" s="244"/>
      <c r="D161" s="1747"/>
      <c r="K161" s="55"/>
      <c r="L161" s="55"/>
    </row>
    <row r="162" spans="1:12" s="1746" customFormat="1">
      <c r="A162" s="244"/>
      <c r="D162" s="1747"/>
      <c r="K162" s="55"/>
      <c r="L162" s="55"/>
    </row>
    <row r="163" spans="1:12" s="1746" customFormat="1">
      <c r="A163" s="244"/>
      <c r="D163" s="1747"/>
      <c r="K163" s="55"/>
      <c r="L163" s="55"/>
    </row>
    <row r="164" spans="1:12" s="1746" customFormat="1">
      <c r="A164" s="244"/>
      <c r="D164" s="1747"/>
      <c r="K164" s="55"/>
      <c r="L164" s="55"/>
    </row>
    <row r="165" spans="1:12" s="1746" customFormat="1">
      <c r="A165" s="244"/>
      <c r="D165" s="1747"/>
      <c r="K165" s="55"/>
      <c r="L165" s="55"/>
    </row>
    <row r="166" spans="1:12" s="1746" customFormat="1">
      <c r="A166" s="244"/>
      <c r="D166" s="1747"/>
      <c r="K166" s="55"/>
      <c r="L166" s="55"/>
    </row>
    <row r="167" spans="1:12" s="1746" customFormat="1">
      <c r="A167" s="244"/>
      <c r="D167" s="1747"/>
      <c r="K167" s="55"/>
      <c r="L167" s="55"/>
    </row>
    <row r="168" spans="1:12" s="1746" customFormat="1">
      <c r="A168" s="244"/>
      <c r="D168" s="1747"/>
      <c r="K168" s="55"/>
      <c r="L168" s="55"/>
    </row>
    <row r="169" spans="1:12" s="1746" customFormat="1">
      <c r="A169" s="244"/>
      <c r="D169" s="1747"/>
      <c r="K169" s="55"/>
      <c r="L169" s="55"/>
    </row>
    <row r="170" spans="1:12" s="1746" customFormat="1">
      <c r="A170" s="244"/>
      <c r="D170" s="1747"/>
      <c r="K170" s="55"/>
      <c r="L170" s="55"/>
    </row>
    <row r="171" spans="1:12" s="1746" customFormat="1">
      <c r="A171" s="244"/>
      <c r="D171" s="1747"/>
      <c r="K171" s="55"/>
      <c r="L171" s="55"/>
    </row>
    <row r="172" spans="1:12" s="1746" customFormat="1">
      <c r="A172" s="244"/>
      <c r="D172" s="1747"/>
      <c r="K172" s="55"/>
      <c r="L172" s="55"/>
    </row>
    <row r="173" spans="1:12" s="1746" customFormat="1">
      <c r="A173" s="244"/>
      <c r="D173" s="1747"/>
      <c r="K173" s="55"/>
      <c r="L173" s="55"/>
    </row>
    <row r="174" spans="1:12" s="1746" customFormat="1">
      <c r="A174" s="244"/>
      <c r="D174" s="1747"/>
      <c r="K174" s="55"/>
      <c r="L174" s="55"/>
    </row>
    <row r="175" spans="1:12" s="1746" customFormat="1">
      <c r="A175" s="244"/>
      <c r="D175" s="1747"/>
      <c r="K175" s="55"/>
      <c r="L175" s="55"/>
    </row>
    <row r="176" spans="1:12" s="1746" customFormat="1">
      <c r="A176" s="244"/>
      <c r="D176" s="1747"/>
      <c r="K176" s="55"/>
      <c r="L176" s="55"/>
    </row>
    <row r="177" spans="1:12" s="1746" customFormat="1">
      <c r="A177" s="244"/>
      <c r="D177" s="1747"/>
      <c r="K177" s="55"/>
      <c r="L177" s="55"/>
    </row>
    <row r="178" spans="1:12" s="1746" customFormat="1">
      <c r="A178" s="244"/>
      <c r="D178" s="1747"/>
      <c r="K178" s="55"/>
      <c r="L178" s="55"/>
    </row>
    <row r="179" spans="1:12" s="1746" customFormat="1">
      <c r="A179" s="244"/>
      <c r="D179" s="1747"/>
      <c r="K179" s="55"/>
      <c r="L179" s="55"/>
    </row>
    <row r="180" spans="1:12" s="1746" customFormat="1">
      <c r="A180" s="244"/>
      <c r="D180" s="1747"/>
      <c r="K180" s="55"/>
      <c r="L180" s="55"/>
    </row>
    <row r="181" spans="1:12" s="1746" customFormat="1">
      <c r="A181" s="244"/>
      <c r="D181" s="1747"/>
      <c r="K181" s="55"/>
      <c r="L181" s="55"/>
    </row>
    <row r="182" spans="1:12" s="1746" customFormat="1">
      <c r="A182" s="244"/>
      <c r="D182" s="1747"/>
      <c r="K182" s="55"/>
      <c r="L182" s="55"/>
    </row>
    <row r="183" spans="1:12" s="1746" customFormat="1">
      <c r="A183" s="244"/>
      <c r="D183" s="1747"/>
      <c r="K183" s="55"/>
      <c r="L183" s="55"/>
    </row>
    <row r="184" spans="1:12" s="1746" customFormat="1">
      <c r="A184" s="244"/>
      <c r="D184" s="1747"/>
      <c r="K184" s="55"/>
      <c r="L184" s="55"/>
    </row>
    <row r="185" spans="1:12" s="1746" customFormat="1">
      <c r="A185" s="244"/>
      <c r="D185" s="1747"/>
      <c r="K185" s="55"/>
      <c r="L185" s="55"/>
    </row>
    <row r="186" spans="1:12" s="1746" customFormat="1">
      <c r="A186" s="244"/>
      <c r="D186" s="1747"/>
      <c r="K186" s="55"/>
      <c r="L186" s="55"/>
    </row>
    <row r="187" spans="1:12" s="1746" customFormat="1">
      <c r="A187" s="244"/>
      <c r="D187" s="1747"/>
      <c r="K187" s="55"/>
      <c r="L187" s="55"/>
    </row>
    <row r="188" spans="1:12" s="1746" customFormat="1">
      <c r="A188" s="244"/>
      <c r="D188" s="1747"/>
      <c r="K188" s="55"/>
      <c r="L188" s="55"/>
    </row>
    <row r="189" spans="1:12" s="1746" customFormat="1">
      <c r="A189" s="244"/>
      <c r="D189" s="1747"/>
      <c r="K189" s="55"/>
      <c r="L189" s="55"/>
    </row>
    <row r="190" spans="1:12" s="1746" customFormat="1">
      <c r="A190" s="244"/>
      <c r="D190" s="1747"/>
      <c r="K190" s="55"/>
      <c r="L190" s="55"/>
    </row>
    <row r="191" spans="1:12" s="1746" customFormat="1">
      <c r="A191" s="244"/>
      <c r="D191" s="1747"/>
      <c r="K191" s="55"/>
      <c r="L191" s="55"/>
    </row>
    <row r="192" spans="1:12" s="1746" customFormat="1">
      <c r="A192" s="244"/>
      <c r="D192" s="1747"/>
      <c r="K192" s="55"/>
      <c r="L192" s="55"/>
    </row>
  </sheetData>
  <sheetProtection password="CEE9" sheet="1" objects="1" scenarios="1" formatCells="0" formatColumns="0" formatRows="0"/>
  <dataConsolidate/>
  <mergeCells count="5">
    <mergeCell ref="K18:K19"/>
    <mergeCell ref="L18:N18"/>
    <mergeCell ref="O18:P18"/>
    <mergeCell ref="O19:P19"/>
    <mergeCell ref="O20:P20"/>
  </mergeCells>
  <phoneticPr fontId="4"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hyperlinks>
    <hyperlink ref="K20" r:id="rId1" display="javascript:top.main.DataEdit('50',1030);"/>
  </hyperlinks>
  <pageMargins left="0.7" right="0.7" top="0.75" bottom="0.75" header="0.3" footer="0.3"/>
  <pageSetup paperSize="9" scale="24" fitToHeight="0" orientation="portrait"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833" t="s">
        <v>1198</v>
      </c>
      <c r="B1" s="3834"/>
      <c r="C1" s="3834"/>
      <c r="D1" s="3834"/>
      <c r="E1" s="3834"/>
      <c r="F1" s="3834"/>
      <c r="G1" s="3834"/>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2178</v>
      </c>
      <c r="D3" s="2868"/>
      <c r="E3" s="2869" t="s">
        <v>1201</v>
      </c>
      <c r="F3" s="2870" t="s">
        <v>1189</v>
      </c>
      <c r="G3" s="2871" t="s">
        <v>2177</v>
      </c>
      <c r="H3" s="2864"/>
      <c r="I3" s="2864"/>
      <c r="J3" s="2864"/>
      <c r="K3" s="2864"/>
      <c r="L3" s="2864"/>
      <c r="M3" s="2864"/>
      <c r="N3" s="2864"/>
      <c r="O3" s="2864"/>
      <c r="P3" s="2864"/>
      <c r="Q3" s="2864"/>
      <c r="R3" s="2864"/>
    </row>
    <row r="4" spans="1:18" ht="40.5">
      <c r="A4" s="2869"/>
      <c r="B4" s="2872" t="s">
        <v>1202</v>
      </c>
      <c r="C4" s="2873" t="s">
        <v>2179</v>
      </c>
      <c r="D4" s="2868"/>
      <c r="E4" s="2874"/>
      <c r="F4" s="2875" t="s">
        <v>1203</v>
      </c>
      <c r="G4" s="2876" t="s">
        <v>2174</v>
      </c>
      <c r="H4" s="2864"/>
      <c r="I4" s="2864"/>
      <c r="J4" s="2864"/>
      <c r="K4" s="2864"/>
      <c r="L4" s="2864"/>
      <c r="M4" s="2864"/>
      <c r="N4" s="2864"/>
      <c r="O4" s="2864"/>
      <c r="P4" s="2864"/>
      <c r="Q4" s="2864"/>
      <c r="R4" s="2864"/>
    </row>
    <row r="5" spans="1:18" ht="41.25">
      <c r="A5" s="2869"/>
      <c r="B5" s="2872" t="s">
        <v>1204</v>
      </c>
      <c r="C5" s="2873" t="s">
        <v>2180</v>
      </c>
      <c r="D5" s="2868"/>
      <c r="E5" s="2874"/>
      <c r="F5" s="2872" t="s">
        <v>1827</v>
      </c>
      <c r="G5" s="2876" t="s">
        <v>2175</v>
      </c>
      <c r="H5" s="2864"/>
      <c r="I5" s="2864"/>
      <c r="J5" s="2864"/>
      <c r="K5" s="2864"/>
      <c r="L5" s="2864"/>
      <c r="M5" s="2864"/>
      <c r="N5" s="2864"/>
      <c r="O5" s="2864"/>
      <c r="P5" s="2864"/>
      <c r="Q5" s="2864"/>
      <c r="R5" s="2864"/>
    </row>
    <row r="6" spans="1:18" ht="40.5">
      <c r="A6" s="2869"/>
      <c r="B6" s="2872" t="s">
        <v>1190</v>
      </c>
      <c r="C6" s="2876" t="s">
        <v>2174</v>
      </c>
      <c r="D6" s="2868"/>
      <c r="E6" s="2874"/>
      <c r="F6" s="2872" t="s">
        <v>1828</v>
      </c>
      <c r="G6" s="2876" t="s">
        <v>2172</v>
      </c>
      <c r="H6" s="2864"/>
      <c r="I6" s="2864"/>
      <c r="J6" s="2864"/>
      <c r="K6" s="2864"/>
      <c r="L6" s="2864"/>
      <c r="M6" s="2864"/>
      <c r="N6" s="2864"/>
      <c r="O6" s="2864"/>
      <c r="P6" s="2864"/>
      <c r="Q6" s="2864"/>
      <c r="R6" s="2864"/>
    </row>
    <row r="7" spans="1:18" ht="27.75" thickBot="1">
      <c r="A7" s="2869"/>
      <c r="B7" s="2872" t="s">
        <v>1827</v>
      </c>
      <c r="C7" s="2876" t="s">
        <v>2175</v>
      </c>
      <c r="D7" s="2877"/>
      <c r="E7" s="2878"/>
      <c r="F7" s="2879" t="s">
        <v>1205</v>
      </c>
      <c r="G7" s="2880" t="s">
        <v>2176</v>
      </c>
      <c r="H7" s="2864"/>
      <c r="I7" s="2864"/>
      <c r="J7" s="2864"/>
      <c r="K7" s="2864"/>
      <c r="L7" s="2864"/>
      <c r="M7" s="2864"/>
      <c r="N7" s="2864"/>
      <c r="O7" s="2864"/>
      <c r="P7" s="2864"/>
      <c r="Q7" s="2864"/>
      <c r="R7" s="2864"/>
    </row>
    <row r="8" spans="1:18">
      <c r="A8" s="2869"/>
      <c r="B8" s="2872" t="s">
        <v>1828</v>
      </c>
      <c r="C8" s="2876" t="s">
        <v>2172</v>
      </c>
      <c r="D8" s="2877"/>
      <c r="E8" s="2877"/>
      <c r="F8" s="2881"/>
      <c r="G8" s="2881"/>
      <c r="H8" s="2864"/>
      <c r="I8" s="2864"/>
      <c r="J8" s="2864"/>
      <c r="K8" s="2864"/>
      <c r="L8" s="2864"/>
      <c r="M8" s="2864"/>
      <c r="N8" s="2864"/>
      <c r="O8" s="2864"/>
      <c r="P8" s="2864"/>
      <c r="Q8" s="2864"/>
      <c r="R8" s="2864"/>
    </row>
    <row r="9" spans="1:18" ht="27">
      <c r="A9" s="2869"/>
      <c r="B9" s="2872" t="s">
        <v>1191</v>
      </c>
      <c r="C9" s="2873" t="s">
        <v>2173</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1827</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1828</v>
      </c>
      <c r="G20" s="2916" t="str">
        <f>G6</f>
        <v>估价对象所在区域基础设施水平</v>
      </c>
    </row>
    <row r="21" spans="1:7" ht="27">
      <c r="A21" s="2911"/>
      <c r="B21" s="2872" t="s">
        <v>1827</v>
      </c>
      <c r="C21" s="2916" t="str">
        <f>C7</f>
        <v>估价对象所在区域公共配套设施齐备情况</v>
      </c>
      <c r="D21" s="2868"/>
      <c r="E21" s="2914"/>
      <c r="F21" s="2915" t="s">
        <v>1196</v>
      </c>
      <c r="G21" s="2918"/>
    </row>
    <row r="22" spans="1:7" ht="14.25">
      <c r="A22" s="2911"/>
      <c r="B22" s="2872" t="s">
        <v>1828</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H33" sqref="H33"/>
    </sheetView>
  </sheetViews>
  <sheetFormatPr defaultColWidth="14.625" defaultRowHeight="13.5"/>
  <cols>
    <col min="1" max="1" width="24.375" style="2927" customWidth="1"/>
    <col min="2" max="16384" width="14.625" style="2927"/>
  </cols>
  <sheetData>
    <row r="1" spans="1:10" ht="16.5">
      <c r="A1" s="2926" t="s">
        <v>2115</v>
      </c>
      <c r="B1" s="2926">
        <f>SUM(B14:B23)</f>
        <v>176169.21999999997</v>
      </c>
      <c r="C1" s="2935"/>
      <c r="D1" s="2935"/>
      <c r="E1" s="2935"/>
      <c r="F1" s="2935"/>
      <c r="G1" s="2936"/>
      <c r="H1" s="2936"/>
      <c r="I1" s="2936"/>
      <c r="J1" s="2936"/>
    </row>
    <row r="2" spans="1:10" ht="16.5">
      <c r="A2" s="2926" t="s">
        <v>2116</v>
      </c>
      <c r="B2" s="2926">
        <f>SUM(C14:C23)</f>
        <v>88192.6</v>
      </c>
      <c r="C2" s="2935"/>
      <c r="D2" s="2935"/>
      <c r="E2" s="2935"/>
      <c r="F2" s="2935"/>
      <c r="G2" s="2936"/>
      <c r="H2" s="2936"/>
      <c r="I2" s="2936"/>
      <c r="J2" s="2936"/>
    </row>
    <row r="3" spans="1:10" ht="16.5">
      <c r="A3" s="2926" t="s">
        <v>2117</v>
      </c>
      <c r="B3" s="2928">
        <f>项目基本情况!D3</f>
        <v>45007</v>
      </c>
      <c r="C3" s="2935"/>
      <c r="D3" s="2935"/>
      <c r="E3" s="2935"/>
      <c r="F3" s="2935"/>
      <c r="G3" s="2936"/>
      <c r="H3" s="2936"/>
      <c r="I3" s="2936"/>
      <c r="J3" s="2936"/>
    </row>
    <row r="4" spans="1:10" ht="33">
      <c r="A4" s="2926" t="s">
        <v>2118</v>
      </c>
      <c r="B4" s="2926" t="s">
        <v>2119</v>
      </c>
      <c r="C4" s="2926" t="s">
        <v>2120</v>
      </c>
      <c r="D4" s="2926" t="s">
        <v>2121</v>
      </c>
      <c r="E4" s="2935"/>
      <c r="F4" s="2935"/>
      <c r="G4" s="2936"/>
      <c r="H4" s="2936"/>
      <c r="I4" s="2936"/>
      <c r="J4" s="2936"/>
    </row>
    <row r="5" spans="1:10" ht="16.5">
      <c r="A5" s="2926" t="s">
        <v>2122</v>
      </c>
      <c r="B5" s="2926">
        <f ca="1">SUM(D14:D23)</f>
        <v>109487</v>
      </c>
      <c r="C5" s="2926">
        <f ca="1">ROUND(B5*10000/$B$1,0)</f>
        <v>6215</v>
      </c>
      <c r="D5" s="2926">
        <f ca="1">ROUND(B5*10000/$B$2,0)</f>
        <v>12415</v>
      </c>
      <c r="E5" s="2935"/>
      <c r="F5" s="2935"/>
      <c r="G5" s="2936"/>
      <c r="H5" s="2936"/>
      <c r="I5" s="2936"/>
      <c r="J5" s="2936"/>
    </row>
    <row r="6" spans="1:10" ht="16.5">
      <c r="A6" s="2926" t="s">
        <v>2123</v>
      </c>
      <c r="B6" s="2926">
        <f ca="1">SUM(G14:G23)</f>
        <v>109487</v>
      </c>
      <c r="C6" s="2926">
        <f ca="1">ROUND(B6*10000/$B$1,0)</f>
        <v>6215</v>
      </c>
      <c r="D6" s="2926">
        <f ca="1">ROUND(B6*10000/$B$2,0)</f>
        <v>12415</v>
      </c>
      <c r="E6" s="2935"/>
      <c r="F6" s="2935"/>
      <c r="G6" s="2936"/>
      <c r="H6" s="2936"/>
      <c r="I6" s="2936"/>
      <c r="J6" s="2936"/>
    </row>
    <row r="7" spans="1:10" ht="16.5">
      <c r="A7" s="2926" t="s">
        <v>2124</v>
      </c>
      <c r="B7" s="2926">
        <f>SUM(H14:H23)</f>
        <v>0</v>
      </c>
      <c r="C7" s="2926">
        <f>ROUND(B7*10000/$B$1,0)</f>
        <v>0</v>
      </c>
      <c r="D7" s="2926">
        <f>ROUND(B7*10000/$B$2,0)</f>
        <v>0</v>
      </c>
      <c r="E7" s="2935"/>
      <c r="F7" s="2935"/>
      <c r="G7" s="2936"/>
      <c r="H7" s="2936"/>
      <c r="I7" s="2936"/>
      <c r="J7" s="2936"/>
    </row>
    <row r="8" spans="1:10" ht="16.5">
      <c r="A8" s="2926" t="s">
        <v>2125</v>
      </c>
      <c r="B8" s="2926">
        <f>SUM(I14:I23)</f>
        <v>0</v>
      </c>
      <c r="C8" s="2926">
        <f>ROUND(B8*10000/$B$1,0)</f>
        <v>0</v>
      </c>
      <c r="D8" s="2926">
        <f>ROUND(B8*10000/$B$2,0)</f>
        <v>0</v>
      </c>
      <c r="E8" s="2935"/>
      <c r="F8" s="2935"/>
      <c r="G8" s="2936"/>
      <c r="H8" s="2936"/>
      <c r="I8" s="2936"/>
      <c r="J8" s="2936"/>
    </row>
    <row r="9" spans="1:10" ht="16.5">
      <c r="A9" s="2926" t="s">
        <v>2126</v>
      </c>
      <c r="B9" s="2934"/>
      <c r="C9" s="2935"/>
      <c r="D9" s="2935"/>
      <c r="E9" s="2935"/>
      <c r="F9" s="2935"/>
      <c r="G9" s="2936"/>
      <c r="H9" s="2936"/>
      <c r="I9" s="2936"/>
      <c r="J9" s="2936"/>
    </row>
    <row r="10" spans="1:10" ht="16.5">
      <c r="A10" s="2926" t="s">
        <v>2127</v>
      </c>
      <c r="B10" s="2934"/>
      <c r="C10" s="2935"/>
      <c r="D10" s="2935"/>
      <c r="E10" s="2935"/>
      <c r="F10" s="2935"/>
      <c r="G10" s="2936"/>
      <c r="H10" s="2936"/>
      <c r="I10" s="2936"/>
      <c r="J10" s="2936"/>
    </row>
    <row r="11" spans="1:10" ht="16.5">
      <c r="A11" s="2926" t="s">
        <v>2144</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2143</v>
      </c>
      <c r="B13" s="2930" t="s">
        <v>2115</v>
      </c>
      <c r="C13" s="2930" t="s">
        <v>2116</v>
      </c>
      <c r="D13" s="2930" t="s">
        <v>2128</v>
      </c>
      <c r="E13" s="2926" t="s">
        <v>2142</v>
      </c>
      <c r="F13" s="2926" t="s">
        <v>2121</v>
      </c>
      <c r="G13" s="2930" t="s">
        <v>2129</v>
      </c>
      <c r="H13" s="2930" t="s">
        <v>2130</v>
      </c>
      <c r="I13" s="2930" t="s">
        <v>2131</v>
      </c>
      <c r="J13" s="2936"/>
    </row>
    <row r="14" spans="1:10" ht="16.5">
      <c r="A14" s="2931" t="s">
        <v>2141</v>
      </c>
      <c r="B14" s="2932">
        <f>'数据-汇总表'!E3</f>
        <v>138313.61999999997</v>
      </c>
      <c r="C14" s="2932">
        <f>'数据-汇总表'!D3</f>
        <v>69782.5</v>
      </c>
      <c r="D14" s="2932">
        <f ca="1">结果表!O38</f>
        <v>86154</v>
      </c>
      <c r="E14" s="2932">
        <f ca="1">ROUND(D14*10000/B14,0)</f>
        <v>6229</v>
      </c>
      <c r="F14" s="2932">
        <f ca="1">ROUND(D14*10000/C14,0)</f>
        <v>12346</v>
      </c>
      <c r="G14" s="2932">
        <f ca="1">结果表!O39</f>
        <v>86154</v>
      </c>
      <c r="H14" s="2932"/>
      <c r="I14" s="2932"/>
      <c r="J14" s="2936"/>
    </row>
    <row r="15" spans="1:10" ht="16.5">
      <c r="A15" s="2931" t="s">
        <v>2132</v>
      </c>
      <c r="B15" s="2933">
        <f>'[2]数据-汇总表'!$E$3</f>
        <v>37855.599999999999</v>
      </c>
      <c r="C15" s="2933">
        <f>'[2]数据-汇总表'!$D$3</f>
        <v>18410.099999999999</v>
      </c>
      <c r="D15" s="2933">
        <f ca="1">[2]结果表!$O$38</f>
        <v>23333</v>
      </c>
      <c r="E15" s="2932">
        <f t="shared" ref="E15:E23" ca="1" si="0">ROUND(D15*10000/B15,0)</f>
        <v>6164</v>
      </c>
      <c r="F15" s="2932">
        <f t="shared" ref="F15:F23" ca="1" si="1">ROUND(D15*10000/C15,0)</f>
        <v>12674</v>
      </c>
      <c r="G15" s="2512">
        <f ca="1">[2]结果表!$O$39</f>
        <v>23333</v>
      </c>
      <c r="H15" s="2512"/>
      <c r="I15" s="2933"/>
      <c r="J15" s="2936"/>
    </row>
    <row r="16" spans="1:10" ht="16.5">
      <c r="A16" s="2931" t="s">
        <v>2133</v>
      </c>
      <c r="B16" s="2933"/>
      <c r="C16" s="2933"/>
      <c r="D16" s="2933"/>
      <c r="E16" s="2932" t="e">
        <f t="shared" si="0"/>
        <v>#DIV/0!</v>
      </c>
      <c r="F16" s="2932" t="e">
        <f t="shared" si="1"/>
        <v>#DIV/0!</v>
      </c>
      <c r="G16" s="2512"/>
      <c r="H16" s="2512"/>
      <c r="I16" s="2933"/>
      <c r="J16" s="2936"/>
    </row>
    <row r="17" spans="1:10" ht="16.5">
      <c r="A17" s="2931" t="s">
        <v>2134</v>
      </c>
      <c r="B17" s="2933"/>
      <c r="C17" s="2933"/>
      <c r="D17" s="2933"/>
      <c r="E17" s="2932" t="e">
        <f t="shared" si="0"/>
        <v>#DIV/0!</v>
      </c>
      <c r="F17" s="2932" t="e">
        <f t="shared" si="1"/>
        <v>#DIV/0!</v>
      </c>
      <c r="G17" s="2512"/>
      <c r="H17" s="2512"/>
      <c r="I17" s="2933"/>
      <c r="J17" s="2936"/>
    </row>
    <row r="18" spans="1:10" ht="16.5">
      <c r="A18" s="2931" t="s">
        <v>2135</v>
      </c>
      <c r="B18" s="2933"/>
      <c r="C18" s="2933"/>
      <c r="D18" s="2933"/>
      <c r="E18" s="2932" t="e">
        <f t="shared" si="0"/>
        <v>#DIV/0!</v>
      </c>
      <c r="F18" s="2932" t="e">
        <f t="shared" si="1"/>
        <v>#DIV/0!</v>
      </c>
      <c r="G18" s="2933"/>
      <c r="H18" s="2933"/>
      <c r="I18" s="2933"/>
      <c r="J18" s="2936"/>
    </row>
    <row r="19" spans="1:10" ht="16.5">
      <c r="A19" s="2931" t="s">
        <v>2136</v>
      </c>
      <c r="B19" s="2933"/>
      <c r="C19" s="2933"/>
      <c r="D19" s="2933"/>
      <c r="E19" s="2932" t="e">
        <f t="shared" si="0"/>
        <v>#DIV/0!</v>
      </c>
      <c r="F19" s="2932" t="e">
        <f t="shared" si="1"/>
        <v>#DIV/0!</v>
      </c>
      <c r="G19" s="2933"/>
      <c r="H19" s="2933"/>
      <c r="I19" s="2933"/>
      <c r="J19" s="2936"/>
    </row>
    <row r="20" spans="1:10" ht="16.5">
      <c r="A20" s="2931" t="s">
        <v>2137</v>
      </c>
      <c r="B20" s="2933"/>
      <c r="C20" s="2933"/>
      <c r="D20" s="2933"/>
      <c r="E20" s="2932" t="e">
        <f t="shared" si="0"/>
        <v>#DIV/0!</v>
      </c>
      <c r="F20" s="2932" t="e">
        <f t="shared" si="1"/>
        <v>#DIV/0!</v>
      </c>
      <c r="G20" s="2933"/>
      <c r="H20" s="2933"/>
      <c r="I20" s="2933"/>
      <c r="J20" s="2936"/>
    </row>
    <row r="21" spans="1:10" ht="16.5">
      <c r="A21" s="2931" t="s">
        <v>2138</v>
      </c>
      <c r="B21" s="2933"/>
      <c r="C21" s="2933"/>
      <c r="D21" s="2933"/>
      <c r="E21" s="2932" t="e">
        <f t="shared" si="0"/>
        <v>#DIV/0!</v>
      </c>
      <c r="F21" s="2932" t="e">
        <f t="shared" si="1"/>
        <v>#DIV/0!</v>
      </c>
      <c r="G21" s="2933"/>
      <c r="H21" s="2933"/>
      <c r="I21" s="2933"/>
      <c r="J21" s="2936"/>
    </row>
    <row r="22" spans="1:10" ht="16.5">
      <c r="A22" s="2931" t="s">
        <v>2139</v>
      </c>
      <c r="B22" s="2933"/>
      <c r="C22" s="2933"/>
      <c r="D22" s="2933"/>
      <c r="E22" s="2932" t="e">
        <f t="shared" si="0"/>
        <v>#DIV/0!</v>
      </c>
      <c r="F22" s="2932" t="e">
        <f t="shared" si="1"/>
        <v>#DIV/0!</v>
      </c>
      <c r="G22" s="2933"/>
      <c r="H22" s="2933"/>
      <c r="I22" s="2933"/>
      <c r="J22" s="2936"/>
    </row>
    <row r="23" spans="1:10" ht="16.5">
      <c r="A23" s="2931" t="s">
        <v>2140</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24" sqref="E24"/>
    </sheetView>
  </sheetViews>
  <sheetFormatPr defaultColWidth="12.625" defaultRowHeight="21.75" customHeight="1"/>
  <cols>
    <col min="1" max="2" width="12.75" style="1118" bestFit="1" customWidth="1"/>
    <col min="3" max="4" width="12.625" style="1118" customWidth="1"/>
    <col min="5" max="9" width="12.75" style="1118"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8"/>
  </cols>
  <sheetData>
    <row r="1" spans="1:22" ht="21.75" customHeight="1" thickBot="1">
      <c r="A1" s="1561" t="s">
        <v>1571</v>
      </c>
      <c r="B1" s="1562"/>
      <c r="C1" s="1590" t="s">
        <v>1572</v>
      </c>
      <c r="D1" s="1591" t="s">
        <v>3934</v>
      </c>
      <c r="E1" s="1590" t="s">
        <v>1573</v>
      </c>
      <c r="F1" s="1592" t="s">
        <v>3935</v>
      </c>
      <c r="G1" s="302"/>
      <c r="H1" s="302"/>
      <c r="I1" s="302"/>
      <c r="J1" s="1750"/>
      <c r="K1" s="1750"/>
      <c r="L1" s="1750"/>
      <c r="M1" s="1750"/>
      <c r="N1" s="1750"/>
      <c r="O1" s="1750"/>
      <c r="P1" s="1750"/>
      <c r="Q1" s="1750"/>
      <c r="R1" s="1750"/>
      <c r="S1" s="1750"/>
      <c r="T1" s="1750"/>
      <c r="U1" s="1750"/>
      <c r="V1" s="1750"/>
    </row>
    <row r="2" spans="1:22" ht="21.75" customHeight="1" thickBot="1">
      <c r="A2" s="3879" t="str">
        <f>项目基本情况!K2</f>
        <v>重庆市两江新区悦来组团Q分区Q16-2地块出让国有建设用地使用权</v>
      </c>
      <c r="B2" s="3880"/>
      <c r="C2" s="3881"/>
      <c r="D2" s="3881"/>
      <c r="E2" s="3881"/>
      <c r="F2" s="3881"/>
      <c r="G2" s="3880"/>
      <c r="H2" s="3880"/>
      <c r="I2" s="3882"/>
      <c r="J2" s="1751"/>
      <c r="K2" s="1750"/>
      <c r="L2" s="1750"/>
      <c r="M2" s="1750"/>
      <c r="N2" s="1750"/>
      <c r="O2" s="1750"/>
      <c r="P2" s="1750"/>
      <c r="Q2" s="1750"/>
      <c r="R2" s="1750"/>
      <c r="S2" s="1750"/>
      <c r="T2" s="1750"/>
      <c r="U2" s="1750"/>
      <c r="V2" s="1750"/>
    </row>
    <row r="3" spans="1:22" ht="14.25">
      <c r="A3" s="3890" t="s">
        <v>264</v>
      </c>
      <c r="B3" s="3891"/>
      <c r="C3" s="3891"/>
      <c r="D3" s="3891"/>
      <c r="E3" s="3891"/>
      <c r="F3" s="3891"/>
      <c r="G3" s="3891"/>
      <c r="H3" s="3891"/>
      <c r="I3" s="3891"/>
      <c r="J3" s="1751"/>
      <c r="K3" s="1750"/>
      <c r="L3" s="1750"/>
      <c r="M3" s="1750"/>
      <c r="N3" s="1750"/>
      <c r="O3" s="1750"/>
      <c r="P3" s="1750"/>
      <c r="Q3" s="1750"/>
      <c r="R3" s="1750"/>
      <c r="S3" s="1750"/>
      <c r="T3" s="1750"/>
      <c r="U3" s="1750"/>
      <c r="V3" s="1750"/>
    </row>
    <row r="4" spans="1:22" ht="14.25">
      <c r="A4" s="249" t="s">
        <v>265</v>
      </c>
      <c r="B4" s="250" t="s">
        <v>266</v>
      </c>
      <c r="C4" s="251" t="s">
        <v>3932</v>
      </c>
      <c r="D4" s="251" t="s">
        <v>3933</v>
      </c>
      <c r="E4" s="3854" t="s">
        <v>267</v>
      </c>
      <c r="F4" s="3896"/>
      <c r="G4" s="3896"/>
      <c r="H4" s="3896"/>
      <c r="I4" s="3855"/>
      <c r="J4" s="1751"/>
      <c r="K4" s="1750"/>
      <c r="L4" s="2937" t="str">
        <f>IF(ISNUMBER(FIND("比较法",C4)),"比较法",IF(ISNUMBER(FIND("成本法",C4)),"成本法",IF(ISNUMBER(FIND("剩余法",C4)),"剩余法",IF(ISNUMBER(FIND("收益法",C4)),"收益法","基准地价系数修正法"))))</f>
        <v>比较法</v>
      </c>
      <c r="M4" s="910"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83" t="s">
        <v>268</v>
      </c>
      <c r="B5" s="3884">
        <v>25</v>
      </c>
      <c r="C5" s="3892"/>
      <c r="D5" s="3895"/>
      <c r="E5" s="252" t="s">
        <v>269</v>
      </c>
      <c r="F5" s="253"/>
      <c r="G5" s="253"/>
      <c r="H5" s="253"/>
      <c r="I5" s="254"/>
      <c r="J5" s="1751"/>
      <c r="K5" s="1750"/>
      <c r="L5" s="1750"/>
      <c r="M5" s="1750"/>
      <c r="N5" s="1750"/>
      <c r="O5" s="1750"/>
      <c r="P5" s="1750"/>
      <c r="Q5" s="1750"/>
      <c r="R5" s="1750"/>
      <c r="S5" s="1750"/>
      <c r="T5" s="1750"/>
      <c r="U5" s="1750"/>
      <c r="V5" s="1750"/>
    </row>
    <row r="6" spans="1:22" ht="14.25">
      <c r="A6" s="3883"/>
      <c r="B6" s="3884"/>
      <c r="C6" s="3893"/>
      <c r="D6" s="3895"/>
      <c r="E6" s="252" t="s">
        <v>270</v>
      </c>
      <c r="F6" s="253"/>
      <c r="G6" s="253"/>
      <c r="H6" s="253"/>
      <c r="I6" s="254"/>
      <c r="J6" s="1751"/>
      <c r="K6" s="1750"/>
      <c r="L6" s="1750"/>
      <c r="M6" s="1750"/>
      <c r="N6" s="1750"/>
      <c r="O6" s="1750"/>
      <c r="P6" s="1750"/>
      <c r="Q6" s="1750"/>
      <c r="R6" s="1750"/>
      <c r="S6" s="1750"/>
      <c r="T6" s="1750"/>
      <c r="U6" s="1750"/>
      <c r="V6" s="1750"/>
    </row>
    <row r="7" spans="1:22" ht="14.25">
      <c r="A7" s="3883"/>
      <c r="B7" s="3884"/>
      <c r="C7" s="3894"/>
      <c r="D7" s="3895"/>
      <c r="E7" s="252" t="s">
        <v>271</v>
      </c>
      <c r="F7" s="253"/>
      <c r="G7" s="253"/>
      <c r="H7" s="253"/>
      <c r="I7" s="254"/>
      <c r="J7" s="1751"/>
      <c r="K7" s="1750"/>
      <c r="L7" s="1750"/>
      <c r="M7" s="1750"/>
      <c r="N7" s="1750"/>
      <c r="O7" s="1750"/>
      <c r="P7" s="1750"/>
      <c r="Q7" s="1750"/>
      <c r="R7" s="1750"/>
      <c r="S7" s="1750"/>
      <c r="T7" s="1750"/>
      <c r="U7" s="1750"/>
      <c r="V7" s="1750"/>
    </row>
    <row r="8" spans="1:22" ht="14.25">
      <c r="A8" s="3883" t="s">
        <v>272</v>
      </c>
      <c r="B8" s="3884">
        <v>15</v>
      </c>
      <c r="C8" s="3892"/>
      <c r="D8" s="3895"/>
      <c r="E8" s="252" t="s">
        <v>273</v>
      </c>
      <c r="F8" s="253"/>
      <c r="G8" s="253"/>
      <c r="H8" s="253"/>
      <c r="I8" s="254"/>
      <c r="J8" s="1751"/>
      <c r="K8" s="1750"/>
      <c r="L8" s="1750"/>
      <c r="M8" s="1750"/>
      <c r="N8" s="1750"/>
      <c r="O8" s="1750"/>
      <c r="P8" s="1750"/>
      <c r="Q8" s="1750"/>
      <c r="R8" s="1750"/>
      <c r="S8" s="1750"/>
      <c r="T8" s="1750"/>
      <c r="U8" s="1750"/>
      <c r="V8" s="1750"/>
    </row>
    <row r="9" spans="1:22" ht="14.25">
      <c r="A9" s="3883"/>
      <c r="B9" s="3884"/>
      <c r="C9" s="3894"/>
      <c r="D9" s="3895"/>
      <c r="E9" s="252" t="s">
        <v>274</v>
      </c>
      <c r="F9" s="253"/>
      <c r="G9" s="253"/>
      <c r="H9" s="253"/>
      <c r="I9" s="254"/>
      <c r="J9" s="1751"/>
      <c r="K9" s="1750"/>
      <c r="L9" s="1750"/>
      <c r="M9" s="1750"/>
      <c r="N9" s="1750"/>
      <c r="O9" s="1750"/>
      <c r="P9" s="1750"/>
      <c r="Q9" s="1750"/>
      <c r="R9" s="1750"/>
      <c r="S9" s="1750"/>
      <c r="T9" s="1750"/>
      <c r="U9" s="1750"/>
      <c r="V9" s="1750"/>
    </row>
    <row r="10" spans="1:22" ht="14.25">
      <c r="A10" s="3883" t="s">
        <v>275</v>
      </c>
      <c r="B10" s="3884">
        <v>15</v>
      </c>
      <c r="C10" s="3892"/>
      <c r="D10" s="3895"/>
      <c r="E10" s="252" t="s">
        <v>276</v>
      </c>
      <c r="F10" s="253"/>
      <c r="G10" s="253"/>
      <c r="H10" s="253"/>
      <c r="I10" s="254"/>
      <c r="J10" s="1751"/>
      <c r="K10" s="1750"/>
      <c r="L10" s="1750"/>
      <c r="M10" s="1750"/>
      <c r="N10" s="1750"/>
      <c r="O10" s="1750"/>
      <c r="P10" s="1750"/>
      <c r="Q10" s="1750"/>
      <c r="R10" s="1750"/>
      <c r="S10" s="1750"/>
      <c r="T10" s="1750"/>
      <c r="U10" s="1750"/>
      <c r="V10" s="1750"/>
    </row>
    <row r="11" spans="1:22" ht="14.25">
      <c r="A11" s="3883"/>
      <c r="B11" s="3884"/>
      <c r="C11" s="3894"/>
      <c r="D11" s="3895"/>
      <c r="E11" s="252" t="s">
        <v>277</v>
      </c>
      <c r="F11" s="253"/>
      <c r="G11" s="253"/>
      <c r="H11" s="253"/>
      <c r="I11" s="254"/>
      <c r="J11" s="1751"/>
      <c r="K11" s="1750"/>
      <c r="L11" s="1750"/>
      <c r="M11" s="1750"/>
      <c r="N11" s="1750"/>
      <c r="O11" s="1750"/>
      <c r="P11" s="1750"/>
      <c r="Q11" s="1750"/>
      <c r="R11" s="1750"/>
      <c r="S11" s="1750"/>
      <c r="T11" s="1750"/>
      <c r="U11" s="1750"/>
      <c r="V11" s="1750"/>
    </row>
    <row r="12" spans="1:22" ht="14.25">
      <c r="A12" s="3883" t="s">
        <v>278</v>
      </c>
      <c r="B12" s="3884">
        <v>15</v>
      </c>
      <c r="C12" s="3892"/>
      <c r="D12" s="3895"/>
      <c r="E12" s="252" t="s">
        <v>279</v>
      </c>
      <c r="F12" s="253"/>
      <c r="G12" s="253"/>
      <c r="H12" s="253"/>
      <c r="I12" s="254"/>
      <c r="J12" s="1751"/>
      <c r="K12" s="1750"/>
      <c r="L12" s="1750"/>
      <c r="M12" s="1750"/>
      <c r="N12" s="1750"/>
      <c r="O12" s="1750"/>
      <c r="P12" s="1750"/>
      <c r="Q12" s="1750"/>
      <c r="R12" s="1750"/>
      <c r="S12" s="1750"/>
      <c r="T12" s="1750"/>
      <c r="U12" s="1750"/>
      <c r="V12" s="1750"/>
    </row>
    <row r="13" spans="1:22" ht="14.25">
      <c r="A13" s="3883"/>
      <c r="B13" s="3884"/>
      <c r="C13" s="3894"/>
      <c r="D13" s="3895"/>
      <c r="E13" s="252" t="s">
        <v>280</v>
      </c>
      <c r="F13" s="253"/>
      <c r="G13" s="253"/>
      <c r="H13" s="253"/>
      <c r="I13" s="254"/>
      <c r="J13" s="1751"/>
      <c r="K13" s="1750"/>
      <c r="L13" s="1750"/>
      <c r="M13" s="1750"/>
      <c r="N13" s="1750"/>
      <c r="O13" s="1750"/>
      <c r="P13" s="1750"/>
      <c r="Q13" s="1750"/>
      <c r="R13" s="1750"/>
      <c r="S13" s="1750"/>
      <c r="T13" s="1750"/>
      <c r="U13" s="1750"/>
      <c r="V13" s="1750"/>
    </row>
    <row r="14" spans="1:22" ht="14.25">
      <c r="A14" s="3883" t="s">
        <v>281</v>
      </c>
      <c r="B14" s="3884">
        <v>30</v>
      </c>
      <c r="C14" s="3892">
        <v>5</v>
      </c>
      <c r="D14" s="3895">
        <v>5</v>
      </c>
      <c r="E14" s="252" t="s">
        <v>282</v>
      </c>
      <c r="F14" s="253"/>
      <c r="G14" s="253"/>
      <c r="H14" s="253"/>
      <c r="I14" s="254"/>
      <c r="J14" s="1751"/>
      <c r="K14" s="1750"/>
      <c r="L14" s="1750"/>
      <c r="M14" s="1750"/>
      <c r="N14" s="1750"/>
      <c r="O14" s="1750"/>
      <c r="P14" s="1750"/>
      <c r="Q14" s="1750"/>
      <c r="R14" s="1750"/>
      <c r="S14" s="1750"/>
      <c r="T14" s="1750"/>
      <c r="U14" s="1750"/>
      <c r="V14" s="1750"/>
    </row>
    <row r="15" spans="1:22" ht="14.25">
      <c r="A15" s="3883"/>
      <c r="B15" s="3884"/>
      <c r="C15" s="3893"/>
      <c r="D15" s="3895"/>
      <c r="E15" s="252" t="s">
        <v>283</v>
      </c>
      <c r="F15" s="253"/>
      <c r="G15" s="253"/>
      <c r="H15" s="253"/>
      <c r="I15" s="254"/>
      <c r="J15" s="1751"/>
      <c r="K15" s="1750"/>
      <c r="L15" s="1750"/>
      <c r="M15" s="1750"/>
      <c r="N15" s="1750"/>
      <c r="O15" s="1750"/>
      <c r="P15" s="1750"/>
      <c r="Q15" s="1750"/>
      <c r="R15" s="1750"/>
      <c r="S15" s="1750"/>
      <c r="T15" s="1750"/>
      <c r="U15" s="1750"/>
      <c r="V15" s="1750"/>
    </row>
    <row r="16" spans="1:22" ht="14.25">
      <c r="A16" s="3883"/>
      <c r="B16" s="3884"/>
      <c r="C16" s="3894"/>
      <c r="D16" s="3895"/>
      <c r="E16" s="252" t="s">
        <v>284</v>
      </c>
      <c r="F16" s="253"/>
      <c r="G16" s="253"/>
      <c r="H16" s="253"/>
      <c r="I16" s="254"/>
      <c r="J16" s="1751"/>
      <c r="K16" s="1750"/>
      <c r="L16" s="1750"/>
      <c r="M16" s="1750"/>
      <c r="N16" s="1750"/>
      <c r="O16" s="1750"/>
      <c r="P16" s="1750"/>
      <c r="Q16" s="1750"/>
      <c r="R16" s="1750"/>
      <c r="S16" s="1750"/>
      <c r="T16" s="1750"/>
      <c r="U16" s="1750"/>
      <c r="V16" s="1750"/>
    </row>
    <row r="17" spans="1:26" ht="15">
      <c r="A17" s="255" t="s">
        <v>285</v>
      </c>
      <c r="B17" s="137"/>
      <c r="C17" s="256">
        <f>SUM(C5:C16)</f>
        <v>5</v>
      </c>
      <c r="D17" s="256">
        <f>SUM(D5:D16)</f>
        <v>5</v>
      </c>
      <c r="E17" s="302"/>
      <c r="F17" s="302"/>
      <c r="G17" s="302"/>
      <c r="H17" s="302"/>
      <c r="I17" s="302"/>
      <c r="J17" s="1751"/>
      <c r="K17" s="1750"/>
      <c r="L17" s="1750"/>
      <c r="M17" s="1750"/>
      <c r="N17" s="1750"/>
      <c r="O17" s="1750"/>
      <c r="P17" s="1750"/>
      <c r="Q17" s="1750"/>
      <c r="R17" s="1750"/>
      <c r="S17" s="1750"/>
      <c r="T17" s="1750"/>
      <c r="U17" s="1750"/>
      <c r="V17" s="1750"/>
    </row>
    <row r="18" spans="1:26" ht="32.450000000000003" customHeight="1" thickBot="1">
      <c r="A18" s="257" t="s">
        <v>286</v>
      </c>
      <c r="B18" s="101"/>
      <c r="C18" s="258">
        <f>ROUND(C17/SUM(C17:D17),2)</f>
        <v>0.5</v>
      </c>
      <c r="D18" s="258">
        <f>1-C18</f>
        <v>0.5</v>
      </c>
      <c r="E18" s="3897" t="s">
        <v>2248</v>
      </c>
      <c r="F18" s="3898"/>
      <c r="G18" s="3898"/>
      <c r="H18" s="3898"/>
      <c r="I18" s="3898"/>
      <c r="J18" s="1750"/>
      <c r="K18" s="1750"/>
      <c r="L18" s="1750"/>
      <c r="M18" s="1750"/>
      <c r="N18" s="1750"/>
      <c r="O18" s="1750"/>
      <c r="P18" s="1750"/>
      <c r="Q18" s="1750"/>
      <c r="R18" s="1750"/>
      <c r="S18" s="1750"/>
      <c r="T18" s="1750"/>
      <c r="U18" s="1750"/>
      <c r="V18" s="1750"/>
    </row>
    <row r="19" spans="1:26" ht="15">
      <c r="A19" s="259" t="s">
        <v>287</v>
      </c>
      <c r="B19" s="260" t="s">
        <v>288</v>
      </c>
      <c r="C19" s="261">
        <f ca="1">SUMIF(INDIRECT("'"&amp;C4&amp;"'"&amp;"!A:A"),结果表!B19,INDIRECT("'"&amp;C4&amp;"'"&amp;"!B:B"))</f>
        <v>89425</v>
      </c>
      <c r="D19" s="262">
        <f ca="1">SUMIF(INDIRECT("'"&amp;D4&amp;"'"&amp;"!A:A"),结果表!B19,INDIRECT("'"&amp;D4&amp;"'"&amp;"!B:B"))</f>
        <v>82882</v>
      </c>
      <c r="E19" s="259" t="s">
        <v>289</v>
      </c>
      <c r="F19" s="260" t="s">
        <v>288</v>
      </c>
      <c r="G19" s="263">
        <f ca="1">ROUND(C19*$C$18+D19*$D$18,0)</f>
        <v>86154</v>
      </c>
      <c r="H19" s="264" t="s">
        <v>290</v>
      </c>
      <c r="I19" s="302"/>
      <c r="J19" s="1750"/>
      <c r="K19" s="1750">
        <f>65000/0.6</f>
        <v>108333.33333333334</v>
      </c>
      <c r="L19" s="1750"/>
      <c r="M19" s="1750"/>
      <c r="N19" s="1750"/>
      <c r="O19" s="1750"/>
      <c r="P19" s="1750"/>
      <c r="Q19" s="1750"/>
      <c r="R19" s="1750"/>
      <c r="S19" s="1750"/>
      <c r="T19" s="1750"/>
      <c r="U19" s="1750"/>
      <c r="V19" s="1750"/>
    </row>
    <row r="20" spans="1:26" ht="15">
      <c r="A20" s="265"/>
      <c r="B20" s="266" t="s">
        <v>291</v>
      </c>
      <c r="C20" s="267">
        <f ca="1">SUMIF(INDIRECT("'"&amp;C4&amp;"'"&amp;"!A:A"),结果表!B20,INDIRECT("'"&amp;C4&amp;"'"&amp;"!B:B"))</f>
        <v>6465</v>
      </c>
      <c r="D20" s="268">
        <f ca="1">SUMIF(INDIRECT("'"&amp;D4&amp;"'"&amp;"!A:A"),结果表!B20,INDIRECT("'"&amp;D4&amp;"'"&amp;"!B:B"))</f>
        <v>5992</v>
      </c>
      <c r="E20" s="265"/>
      <c r="F20" s="266" t="s">
        <v>291</v>
      </c>
      <c r="G20" s="269">
        <f ca="1">ROUND(C20*$C$18+D20*$D$18,0)</f>
        <v>6229</v>
      </c>
      <c r="H20" s="270" t="s">
        <v>292</v>
      </c>
      <c r="I20" s="302"/>
      <c r="J20" s="1750"/>
      <c r="K20" s="3711" t="s">
        <v>4011</v>
      </c>
      <c r="L20" s="3712">
        <f ca="1">G19/'数据-汇总表'!F31*10000</f>
        <v>8558.378094271302</v>
      </c>
      <c r="M20" s="1750"/>
      <c r="N20" s="1750"/>
      <c r="O20" s="1750"/>
      <c r="P20" s="1750"/>
      <c r="Q20" s="1750"/>
      <c r="R20" s="1750"/>
      <c r="S20" s="1750"/>
      <c r="T20" s="1750"/>
      <c r="U20" s="1750"/>
      <c r="V20" s="1750"/>
    </row>
    <row r="21" spans="1:26" ht="15" customHeight="1">
      <c r="A21" s="265"/>
      <c r="B21" s="271" t="s">
        <v>293</v>
      </c>
      <c r="C21" s="272">
        <f ca="1">SUMIF(INDIRECT("'"&amp;C4&amp;"'"&amp;"!A:A"),结果表!B21,INDIRECT("'"&amp;C4&amp;"'"&amp;"!B:B"))</f>
        <v>12815</v>
      </c>
      <c r="D21" s="144">
        <f ca="1">SUMIF(INDIRECT("'"&amp;D4&amp;"'"&amp;"!A:A"),结果表!B21,INDIRECT("'"&amp;D4&amp;"'"&amp;"!B:B"))</f>
        <v>11877</v>
      </c>
      <c r="E21" s="265"/>
      <c r="F21" s="271" t="s">
        <v>293</v>
      </c>
      <c r="G21" s="273">
        <f ca="1">ROUND(C21*$C$18+D21*$D$18,0)</f>
        <v>12346</v>
      </c>
      <c r="H21" s="1119" t="s">
        <v>292</v>
      </c>
      <c r="I21" s="302"/>
      <c r="J21" s="1750"/>
      <c r="K21" s="1750"/>
      <c r="L21" s="1750"/>
      <c r="M21" s="1750"/>
      <c r="N21" s="1750"/>
      <c r="O21" s="1750"/>
      <c r="P21" s="1750"/>
      <c r="Q21" s="1750"/>
      <c r="R21" s="1750"/>
      <c r="S21" s="1750"/>
      <c r="T21" s="1750"/>
      <c r="U21" s="1750"/>
      <c r="V21" s="1750"/>
    </row>
    <row r="22" spans="1:26" ht="15.75" thickBot="1">
      <c r="A22" s="122" t="s">
        <v>294</v>
      </c>
      <c r="B22" s="1120"/>
      <c r="C22" s="1121"/>
      <c r="D22" s="274">
        <f ca="1">IF(C19&lt;D19,D19/C19-1,C19/D19-1)</f>
        <v>7.8943558311816764E-2</v>
      </c>
      <c r="E22" s="275"/>
      <c r="F22" s="276"/>
      <c r="G22" s="277">
        <f ca="1">ROUND(G19/('数据-汇总表'!D3/666.67),0)</f>
        <v>823</v>
      </c>
      <c r="H22" s="278" t="s">
        <v>295</v>
      </c>
      <c r="I22" s="302"/>
      <c r="J22" s="1750"/>
      <c r="K22" s="1750">
        <f ca="1">(795-G22)/795</f>
        <v>-3.5220125786163521E-2</v>
      </c>
      <c r="L22" s="1750"/>
      <c r="M22" s="1750"/>
      <c r="N22" s="1750"/>
      <c r="O22" s="1750"/>
      <c r="P22" s="1750"/>
      <c r="Q22" s="1750"/>
      <c r="R22" s="1750"/>
      <c r="S22" s="1750"/>
      <c r="T22" s="1750"/>
      <c r="U22" s="1750"/>
      <c r="V22" s="1750"/>
    </row>
    <row r="23" spans="1:26" ht="13.5" thickBot="1">
      <c r="A23" s="302"/>
      <c r="B23" s="302"/>
      <c r="C23" s="302"/>
      <c r="D23" s="302"/>
      <c r="E23" s="302"/>
      <c r="F23" s="302"/>
      <c r="G23" s="302"/>
      <c r="H23" s="302"/>
      <c r="I23" s="302"/>
      <c r="J23" s="1750"/>
      <c r="K23" s="1750"/>
      <c r="L23" s="1750"/>
      <c r="M23" s="1750"/>
      <c r="N23" s="1750"/>
      <c r="O23" s="1750"/>
      <c r="P23" s="1750"/>
      <c r="Q23" s="1750"/>
      <c r="R23" s="1750"/>
      <c r="S23" s="1750"/>
      <c r="T23" s="1750"/>
      <c r="U23" s="1750"/>
      <c r="V23" s="1750"/>
    </row>
    <row r="24" spans="1:26" ht="15" thickBot="1">
      <c r="A24" s="3856" t="s">
        <v>296</v>
      </c>
      <c r="B24" s="260" t="s">
        <v>288</v>
      </c>
      <c r="C24" s="279">
        <f>IF(B30=0,0,D30)</f>
        <v>0</v>
      </c>
      <c r="D24" s="280"/>
      <c r="E24" s="302"/>
      <c r="F24" s="302"/>
      <c r="G24" s="302"/>
      <c r="H24" s="302"/>
      <c r="I24" s="302"/>
      <c r="J24" s="1750"/>
      <c r="K24" s="1750"/>
      <c r="L24" s="1750"/>
      <c r="M24" s="1750"/>
      <c r="N24" s="1750"/>
      <c r="O24" s="1750"/>
      <c r="P24" s="1750"/>
      <c r="Q24" s="1750"/>
      <c r="R24" s="1750"/>
      <c r="S24" s="1750"/>
      <c r="T24" s="1750"/>
      <c r="U24" s="1750"/>
      <c r="V24" s="1750"/>
    </row>
    <row r="25" spans="1:26" ht="18">
      <c r="A25" s="3903"/>
      <c r="B25" s="1189" t="s">
        <v>297</v>
      </c>
      <c r="C25" s="281">
        <f>IF(B30=0,0,C30)</f>
        <v>0</v>
      </c>
      <c r="D25" s="282"/>
      <c r="E25" s="302"/>
      <c r="F25" s="302"/>
      <c r="G25" s="302"/>
      <c r="H25" s="302"/>
      <c r="I25" s="302"/>
      <c r="J25" s="1750"/>
      <c r="K25" s="1123" t="str">
        <f ca="1">项目基本情况!A17&amp;"国有建设用地使用权价格："&amp;O38&amp;"万元"</f>
        <v>出让国有建设用地使用权价格：86154万元</v>
      </c>
      <c r="L25" s="1124"/>
      <c r="M25" s="1124"/>
      <c r="N25" s="1124"/>
      <c r="O25" s="1125"/>
      <c r="P25" s="1750"/>
      <c r="Q25" s="1750"/>
      <c r="R25" s="1750"/>
      <c r="S25" s="1750"/>
      <c r="T25" s="1750"/>
      <c r="U25" s="1750"/>
      <c r="V25" s="1750"/>
    </row>
    <row r="26" spans="1:26" s="1122" customFormat="1" ht="18">
      <c r="A26" s="284" t="s">
        <v>298</v>
      </c>
      <c r="B26" s="285" t="s">
        <v>299</v>
      </c>
      <c r="C26" s="285" t="s">
        <v>300</v>
      </c>
      <c r="D26" s="286" t="s">
        <v>301</v>
      </c>
      <c r="E26" s="302"/>
      <c r="F26" s="302"/>
      <c r="G26" s="302"/>
      <c r="H26" s="302"/>
      <c r="I26" s="302"/>
      <c r="J26" s="1750"/>
      <c r="K26" s="1126" t="str">
        <f ca="1">"大写金额：人民币"&amp;NUMBERSTRING(INT(O38*10000),2)&amp;"元整"</f>
        <v>大写金额：人民币捌亿陆仟壹佰伍拾肆万元整</v>
      </c>
      <c r="L26" s="1120"/>
      <c r="M26" s="1120"/>
      <c r="N26" s="1120"/>
      <c r="O26" s="1119"/>
      <c r="P26" s="1750"/>
      <c r="Q26" s="1750"/>
      <c r="R26" s="1750"/>
      <c r="S26" s="1750"/>
      <c r="T26" s="1750"/>
      <c r="U26" s="1750"/>
      <c r="V26" s="1750"/>
      <c r="W26" s="283"/>
      <c r="X26" s="283"/>
      <c r="Y26" s="283"/>
      <c r="Z26" s="283"/>
    </row>
    <row r="27" spans="1:26" ht="18">
      <c r="A27" s="284"/>
      <c r="B27" s="285"/>
      <c r="C27" s="285"/>
      <c r="D27" s="286"/>
      <c r="E27" s="302"/>
      <c r="F27" s="302"/>
      <c r="G27" s="302"/>
      <c r="H27" s="302"/>
      <c r="I27" s="302"/>
      <c r="J27" s="1750"/>
      <c r="K27" s="1126" t="str">
        <f ca="1">"单位面积地价："&amp;M38&amp;"元/平方米"</f>
        <v>单位面积地价：12346元/平方米</v>
      </c>
      <c r="L27" s="1120"/>
      <c r="M27" s="1120"/>
      <c r="N27" s="1120"/>
      <c r="O27" s="1119"/>
      <c r="P27" s="1750"/>
      <c r="Q27" s="1750"/>
      <c r="R27" s="1750"/>
      <c r="S27" s="1750"/>
      <c r="T27" s="1750"/>
      <c r="U27" s="1750"/>
      <c r="V27" s="1750"/>
    </row>
    <row r="28" spans="1:26" ht="18.75" customHeight="1">
      <c r="A28" s="284"/>
      <c r="B28" s="285"/>
      <c r="C28" s="285"/>
      <c r="D28" s="286"/>
      <c r="E28" s="302"/>
      <c r="F28" s="302"/>
      <c r="G28" s="302"/>
      <c r="H28" s="302"/>
      <c r="I28" s="302"/>
      <c r="J28" s="1750"/>
      <c r="K28" s="1126" t="str">
        <f ca="1">"楼面地价："&amp;N38&amp;"元/平方米"</f>
        <v>楼面地价：6229元/平方米</v>
      </c>
      <c r="L28" s="1120"/>
      <c r="M28" s="1120"/>
      <c r="N28" s="1120"/>
      <c r="O28" s="1119"/>
      <c r="P28" s="1750"/>
      <c r="V28" s="1750"/>
    </row>
    <row r="29" spans="1:26" ht="18">
      <c r="A29" s="284"/>
      <c r="B29" s="285"/>
      <c r="C29" s="285"/>
      <c r="D29" s="286"/>
      <c r="E29" s="302"/>
      <c r="F29" s="302"/>
      <c r="G29" s="302"/>
      <c r="H29" s="302"/>
      <c r="I29" s="302"/>
      <c r="J29" s="1750"/>
      <c r="K29" s="1126" t="str">
        <f ca="1">IF(OR(项目基本情况!E8="抵押价格",项目基本情况!E8="已注销及未注销"),"抵押价格："&amp;O39&amp;"万元","——")</f>
        <v>抵押价格：86154万元</v>
      </c>
      <c r="L29" s="1120"/>
      <c r="M29" s="1120"/>
      <c r="N29" s="1120"/>
      <c r="O29" s="1119"/>
      <c r="P29" s="1750"/>
      <c r="V29" s="1750"/>
    </row>
    <row r="30" spans="1:26" ht="18.75" thickBot="1">
      <c r="A30" s="2553" t="s">
        <v>302</v>
      </c>
      <c r="B30" s="300"/>
      <c r="C30" s="300"/>
      <c r="D30" s="301"/>
      <c r="E30" s="2744" t="s">
        <v>2249</v>
      </c>
      <c r="F30" s="302"/>
      <c r="G30" s="302"/>
      <c r="H30" s="302"/>
      <c r="I30" s="302"/>
      <c r="J30" s="1750"/>
      <c r="K30" s="1126" t="str">
        <f ca="1">IF(K29="——","——","大写金额：人民币"&amp;NUMBERSTRING(INT(O39*10000),2)&amp;"元整")</f>
        <v>大写金额：人民币捌亿陆仟壹佰伍拾肆万元整</v>
      </c>
      <c r="L30" s="1120"/>
      <c r="M30" s="1120"/>
      <c r="N30" s="1120"/>
      <c r="O30" s="1119"/>
      <c r="P30" s="1750"/>
      <c r="V30" s="1750"/>
    </row>
    <row r="31" spans="1:26" ht="24" customHeight="1" thickBot="1">
      <c r="A31" s="3899" t="s">
        <v>2250</v>
      </c>
      <c r="B31" s="3899"/>
      <c r="C31" s="3899"/>
      <c r="D31" s="3899"/>
      <c r="E31" s="3899"/>
      <c r="F31" s="3899"/>
      <c r="G31" s="3899"/>
      <c r="H31" s="3899"/>
      <c r="I31" s="3899"/>
      <c r="J31" s="1750"/>
      <c r="K31" s="2116" t="str">
        <f>IF(项目基本情况!E8="抵押价格","——","抵押担保权已注销时的抵押价格："&amp;O40&amp;"万元")</f>
        <v>——</v>
      </c>
      <c r="L31" s="2112"/>
      <c r="M31" s="2112"/>
      <c r="N31" s="2112"/>
      <c r="O31" s="2113"/>
      <c r="P31" s="1750"/>
      <c r="V31" s="1750"/>
    </row>
    <row r="32" spans="1:26" ht="19.5" thickTop="1" thickBot="1">
      <c r="A32" s="265" t="s">
        <v>303</v>
      </c>
      <c r="B32" s="2745" t="s">
        <v>1221</v>
      </c>
      <c r="C32" s="257">
        <f ca="1">G19-C24</f>
        <v>86154</v>
      </c>
      <c r="D32" s="2746" t="s">
        <v>1222</v>
      </c>
      <c r="E32" s="302"/>
      <c r="F32" s="302"/>
      <c r="G32" s="302"/>
      <c r="H32" s="302"/>
      <c r="I32" s="302"/>
      <c r="J32" s="1750"/>
      <c r="K32" s="2111" t="str">
        <f>IF(K31="——","——","大写金额：人民币"&amp;NUMBERSTRING(INT(O40*10000),2)&amp;"元整")</f>
        <v>——</v>
      </c>
      <c r="L32" s="2114"/>
      <c r="M32" s="2114"/>
      <c r="N32" s="2114"/>
      <c r="O32" s="2115"/>
      <c r="P32" s="1750"/>
      <c r="V32" s="1750"/>
    </row>
    <row r="33" spans="1:26" ht="18.75" thickBot="1">
      <c r="A33" s="289" t="s">
        <v>306</v>
      </c>
      <c r="B33" s="1238" t="s">
        <v>1223</v>
      </c>
      <c r="C33" s="255">
        <f ca="1">ROUND(C32*10000/'数据-汇总表'!E3,0)</f>
        <v>6229</v>
      </c>
      <c r="D33" s="1239" t="s">
        <v>1224</v>
      </c>
      <c r="E33" s="3856" t="s">
        <v>304</v>
      </c>
      <c r="F33" s="287" t="s">
        <v>305</v>
      </c>
      <c r="G33" s="288"/>
      <c r="H33" s="941"/>
      <c r="I33" s="1127"/>
      <c r="J33" s="1750"/>
      <c r="K33" s="1126" t="str">
        <f>IF(项目基本情况!E9="——","——","抵押净值："&amp;C46&amp;"万元")</f>
        <v>——</v>
      </c>
      <c r="L33" s="1120"/>
      <c r="M33" s="1120"/>
      <c r="N33" s="1120"/>
      <c r="O33" s="1119"/>
      <c r="P33" s="1750"/>
      <c r="V33" s="1750"/>
    </row>
    <row r="34" spans="1:26" s="1122" customFormat="1" ht="18.75" thickBot="1">
      <c r="A34" s="291"/>
      <c r="B34" s="1240" t="s">
        <v>1225</v>
      </c>
      <c r="C34" s="255">
        <f ca="1">ROUND(C32*10000/'数据-汇总表'!D3,0)</f>
        <v>12346</v>
      </c>
      <c r="D34" s="1241" t="s">
        <v>1224</v>
      </c>
      <c r="E34" s="3857"/>
      <c r="F34" s="123" t="s">
        <v>307</v>
      </c>
      <c r="G34" s="290"/>
      <c r="H34" s="101"/>
      <c r="I34" s="302"/>
      <c r="J34" s="1750"/>
      <c r="K34" s="1129" t="str">
        <f>IF(K33="——","——","大写金额：人民币"&amp;NUMBERSTRING(INT(O41*10000),2)&amp;"元整")</f>
        <v>——</v>
      </c>
      <c r="L34" s="1130"/>
      <c r="M34" s="1130"/>
      <c r="N34" s="1130"/>
      <c r="O34" s="1131"/>
      <c r="P34" s="1750"/>
      <c r="Q34" s="283"/>
      <c r="R34" s="283"/>
      <c r="S34" s="283"/>
      <c r="T34" s="283"/>
      <c r="U34" s="283"/>
      <c r="V34" s="1750"/>
      <c r="W34" s="283"/>
      <c r="X34" s="283"/>
      <c r="Y34" s="283"/>
      <c r="Z34" s="283"/>
    </row>
    <row r="35" spans="1:26" ht="15.75" thickBot="1">
      <c r="A35" s="275"/>
      <c r="B35" s="1242"/>
      <c r="C35" s="1243">
        <f ca="1">ROUND(C32/('数据-汇总表'!D3/666.67),0)</f>
        <v>823</v>
      </c>
      <c r="D35" s="1244" t="s">
        <v>1226</v>
      </c>
      <c r="E35" s="3858"/>
      <c r="F35" s="292" t="s">
        <v>308</v>
      </c>
      <c r="G35" s="943"/>
      <c r="H35" s="942" t="s">
        <v>309</v>
      </c>
      <c r="I35" s="302"/>
      <c r="J35" s="1750"/>
      <c r="K35" s="3862" t="s">
        <v>316</v>
      </c>
      <c r="L35" s="3862" t="s">
        <v>317</v>
      </c>
      <c r="M35" s="1132" t="s">
        <v>318</v>
      </c>
      <c r="N35" s="3862" t="s">
        <v>319</v>
      </c>
      <c r="O35" s="3862" t="s">
        <v>320</v>
      </c>
      <c r="P35" s="1750"/>
      <c r="V35" s="1750"/>
    </row>
    <row r="36" spans="1:26" ht="16.5" customHeight="1">
      <c r="A36" s="294" t="s">
        <v>310</v>
      </c>
      <c r="B36" s="295" t="s">
        <v>299</v>
      </c>
      <c r="C36" s="296" t="s">
        <v>311</v>
      </c>
      <c r="D36" s="296" t="s">
        <v>312</v>
      </c>
      <c r="E36" s="297" t="s">
        <v>313</v>
      </c>
      <c r="F36" s="302"/>
      <c r="G36" s="302"/>
      <c r="H36" s="302"/>
      <c r="I36" s="302"/>
      <c r="J36" s="1752"/>
      <c r="K36" s="3863"/>
      <c r="L36" s="3863"/>
      <c r="M36" s="1134" t="s">
        <v>321</v>
      </c>
      <c r="N36" s="3863"/>
      <c r="O36" s="3863"/>
      <c r="P36" s="1750"/>
      <c r="V36" s="1750"/>
    </row>
    <row r="37" spans="1:26" ht="16.5" customHeight="1" thickBot="1">
      <c r="A37" s="1128" t="s">
        <v>314</v>
      </c>
      <c r="B37" s="298"/>
      <c r="C37" s="285"/>
      <c r="D37" s="285"/>
      <c r="E37" s="286"/>
      <c r="F37" s="302"/>
      <c r="G37" s="302"/>
      <c r="H37" s="302"/>
      <c r="I37" s="302"/>
      <c r="J37" s="1752"/>
      <c r="K37" s="3864"/>
      <c r="L37" s="3864"/>
      <c r="M37" s="1135"/>
      <c r="N37" s="3864"/>
      <c r="O37" s="3864"/>
      <c r="P37" s="1750"/>
      <c r="V37" s="1750"/>
    </row>
    <row r="38" spans="1:26" ht="16.5" customHeight="1" thickBot="1">
      <c r="A38" s="1128" t="s">
        <v>315</v>
      </c>
      <c r="B38" s="298"/>
      <c r="C38" s="285"/>
      <c r="D38" s="285"/>
      <c r="E38" s="286"/>
      <c r="F38" s="302"/>
      <c r="G38" s="302"/>
      <c r="H38" s="302"/>
      <c r="I38" s="302"/>
      <c r="J38" s="1752"/>
      <c r="K38" s="1136">
        <f>'数据-汇总表'!D3</f>
        <v>69782.5</v>
      </c>
      <c r="L38" s="1137">
        <f>'数据-汇总表'!E3</f>
        <v>138313.61999999997</v>
      </c>
      <c r="M38" s="1137">
        <f ca="1">C34</f>
        <v>12346</v>
      </c>
      <c r="N38" s="1137">
        <f ca="1">C33</f>
        <v>6229</v>
      </c>
      <c r="O38" s="1138">
        <f ca="1">C32</f>
        <v>86154</v>
      </c>
      <c r="P38" s="1750"/>
      <c r="V38" s="1750"/>
    </row>
    <row r="39" spans="1:26" ht="16.5" customHeight="1" thickBot="1">
      <c r="A39" s="1133"/>
      <c r="B39" s="299"/>
      <c r="C39" s="300"/>
      <c r="D39" s="300"/>
      <c r="E39" s="301"/>
      <c r="F39" s="302"/>
      <c r="G39" s="302"/>
      <c r="H39" s="302"/>
      <c r="I39" s="302"/>
      <c r="J39" s="1752"/>
      <c r="K39" s="3875" t="str">
        <f>MID(A44,3,LEN(A44)-2)</f>
        <v>抵押价格</v>
      </c>
      <c r="L39" s="3876"/>
      <c r="M39" s="3876"/>
      <c r="N39" s="3877"/>
      <c r="O39" s="1246">
        <f ca="1">C44</f>
        <v>86154</v>
      </c>
      <c r="P39" s="1750"/>
      <c r="V39" s="1750"/>
    </row>
    <row r="40" spans="1:26" ht="19.5" thickBot="1">
      <c r="A40" s="100" t="s">
        <v>810</v>
      </c>
      <c r="B40" s="302"/>
      <c r="C40" s="302"/>
      <c r="D40" s="302"/>
      <c r="E40" s="302"/>
      <c r="F40" s="302"/>
      <c r="G40" s="302"/>
      <c r="H40" s="302"/>
      <c r="I40" s="302"/>
      <c r="J40" s="1752"/>
      <c r="K40" s="3875" t="str">
        <f>MID(A45,3,LEN(A45)-2)</f>
        <v/>
      </c>
      <c r="L40" s="3876"/>
      <c r="M40" s="3876"/>
      <c r="N40" s="3877"/>
      <c r="O40" s="1246" t="str">
        <f>C45</f>
        <v>——</v>
      </c>
      <c r="P40" s="1750"/>
      <c r="V40" s="1750"/>
    </row>
    <row r="41" spans="1:26" ht="16.5" thickBot="1">
      <c r="A41" s="303" t="s">
        <v>322</v>
      </c>
      <c r="B41" s="304"/>
      <c r="C41" s="305" t="s">
        <v>323</v>
      </c>
      <c r="D41" s="306" t="s">
        <v>324</v>
      </c>
      <c r="E41" s="306" t="s">
        <v>325</v>
      </c>
      <c r="F41" s="307" t="s">
        <v>326</v>
      </c>
      <c r="G41" s="302"/>
      <c r="H41" s="302"/>
      <c r="I41" s="302"/>
      <c r="J41" s="1752"/>
      <c r="K41" s="3875" t="str">
        <f>MID(A46,3,LEN(A46)-2)</f>
        <v/>
      </c>
      <c r="L41" s="3876"/>
      <c r="M41" s="3876"/>
      <c r="N41" s="3877"/>
      <c r="O41" s="1246" t="str">
        <f>C46</f>
        <v>——</v>
      </c>
      <c r="P41" s="1750"/>
      <c r="V41" s="1750"/>
    </row>
    <row r="42" spans="1:26" ht="29.25">
      <c r="A42" s="3904" t="s">
        <v>1583</v>
      </c>
      <c r="B42" s="3905"/>
      <c r="C42" s="255">
        <f ca="1">C32</f>
        <v>86154</v>
      </c>
      <c r="D42" s="308">
        <f ca="1">C33</f>
        <v>6229</v>
      </c>
      <c r="E42" s="308">
        <f ca="1">C34</f>
        <v>12346</v>
      </c>
      <c r="F42" s="309">
        <f ca="1">C35</f>
        <v>823</v>
      </c>
      <c r="G42" s="302"/>
      <c r="H42" s="302"/>
      <c r="I42" s="310"/>
      <c r="J42" s="1752"/>
      <c r="K42" s="1139" t="s">
        <v>327</v>
      </c>
      <c r="L42" s="1769" t="s">
        <v>328</v>
      </c>
      <c r="M42" s="1140" t="s">
        <v>329</v>
      </c>
      <c r="N42" s="1770" t="s">
        <v>330</v>
      </c>
      <c r="O42" s="1771" t="s">
        <v>331</v>
      </c>
      <c r="P42" s="1750"/>
      <c r="V42" s="1750"/>
    </row>
    <row r="43" spans="1:26" ht="30">
      <c r="A43" s="3914" t="s">
        <v>2009</v>
      </c>
      <c r="B43" s="3915"/>
      <c r="C43" s="255">
        <f>IF(H33="正常操作",G33+G34+G35,G34+G35)</f>
        <v>0</v>
      </c>
      <c r="D43" s="308" t="s">
        <v>17</v>
      </c>
      <c r="E43" s="308" t="s">
        <v>18</v>
      </c>
      <c r="F43" s="309" t="s">
        <v>18</v>
      </c>
      <c r="G43" s="2344" t="s">
        <v>877</v>
      </c>
      <c r="H43" s="302"/>
      <c r="I43" s="310"/>
      <c r="J43" s="1752"/>
      <c r="K43" s="1141" t="str">
        <f>C4</f>
        <v>比较法-住宅、综合</v>
      </c>
      <c r="L43" s="1142">
        <f ca="1">IF(L42="估价结果/万元",C19,C20)</f>
        <v>89425</v>
      </c>
      <c r="M43" s="1143">
        <f>C18</f>
        <v>0.5</v>
      </c>
      <c r="N43" s="1144">
        <f ca="1">IF(N42="测算结果/万元",G19,G20)</f>
        <v>86154</v>
      </c>
      <c r="O43" s="1145">
        <f ca="1">IF(O42="最终结果/万元",C32,C33)</f>
        <v>86154</v>
      </c>
      <c r="P43" s="1750"/>
      <c r="V43" s="1750"/>
    </row>
    <row r="44" spans="1:26" ht="30.75" thickBot="1">
      <c r="A44" s="3904" t="str">
        <f>IF(OR(项目基本情况!E8="抵押价格",项目基本情况!E8="已注销及未注销"),"3.抵押价格","——")</f>
        <v>3.抵押价格</v>
      </c>
      <c r="B44" s="3905"/>
      <c r="C44" s="255">
        <f ca="1">IF(A44="——","——",C42-C43)</f>
        <v>86154</v>
      </c>
      <c r="D44" s="308">
        <f ca="1">ROUND(C44*10000/'数据-汇总表'!E3,0)</f>
        <v>6229</v>
      </c>
      <c r="E44" s="308">
        <f ca="1">ROUND(C44*10000/'数据-汇总表'!D3,0)</f>
        <v>12346</v>
      </c>
      <c r="F44" s="309">
        <f ca="1">ROUND(C44/('数据-汇总表'!D3/666.67),0)</f>
        <v>823</v>
      </c>
      <c r="G44" s="302"/>
      <c r="H44" s="302"/>
      <c r="I44" s="310"/>
      <c r="J44" s="1752"/>
      <c r="K44" s="1146" t="str">
        <f>D4</f>
        <v>剩余法-待开发</v>
      </c>
      <c r="L44" s="1147">
        <f ca="1">IF(L42="估价结果/万元",D19,D20)</f>
        <v>82882</v>
      </c>
      <c r="M44" s="1148">
        <f>D18</f>
        <v>0.5</v>
      </c>
      <c r="N44" s="1149"/>
      <c r="O44" s="1150"/>
      <c r="P44" s="1750"/>
      <c r="V44" s="1750"/>
    </row>
    <row r="45" spans="1:26" ht="15">
      <c r="A45" s="3909" t="str">
        <f>IF(项目基本情况!E8="已注销及未注销","4.抵押担保权已注销时的抵押价格",IF(项目基本情况!E8="已注销","3.抵押担保权已注销时的抵押价格","——"))</f>
        <v>——</v>
      </c>
      <c r="B45" s="3910"/>
      <c r="C45" s="1589"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2"/>
      <c r="K45" s="1750"/>
      <c r="L45" s="1750"/>
      <c r="M45" s="1750"/>
      <c r="N45" s="1750"/>
      <c r="O45" s="1750"/>
      <c r="P45" s="1750"/>
      <c r="V45" s="1750"/>
    </row>
    <row r="46" spans="1:26" ht="15.75" thickBot="1">
      <c r="A46" s="3906" t="str">
        <f>IF(项目基本情况!E9="抵押净值",IF(A45="——","4.抵押净值","5.抵押净值"),"——")</f>
        <v>——</v>
      </c>
      <c r="B46" s="3907"/>
      <c r="C46" s="311" t="str">
        <f>IF(A46="——","——",O79)</f>
        <v>——</v>
      </c>
      <c r="D46" s="308" t="e">
        <f>ROUND(C46*10000/'数据-汇总表'!E3,0)</f>
        <v>#VALUE!</v>
      </c>
      <c r="E46" s="308" t="e">
        <f>ROUND(C46*10000/'数据-汇总表'!D3,0)</f>
        <v>#VALUE!</v>
      </c>
      <c r="F46" s="309" t="e">
        <f>ROUND(C46/('数据-汇总表'!D3/666.67),0)</f>
        <v>#VALUE!</v>
      </c>
      <c r="G46" s="302"/>
      <c r="H46" s="302"/>
      <c r="I46" s="310"/>
      <c r="J46" s="1752"/>
      <c r="K46" s="1750"/>
      <c r="L46" s="1750"/>
      <c r="M46" s="1750"/>
      <c r="N46" s="1750"/>
      <c r="O46" s="1750"/>
      <c r="P46" s="1750"/>
      <c r="Q46" s="1750"/>
      <c r="R46" s="1750"/>
      <c r="S46" s="1750"/>
      <c r="T46" s="1750"/>
      <c r="U46" s="1750"/>
      <c r="V46" s="1750"/>
    </row>
    <row r="47" spans="1:26" ht="15.75">
      <c r="A47" s="312" t="s">
        <v>332</v>
      </c>
      <c r="B47" s="1151"/>
      <c r="C47" s="313" t="s">
        <v>333</v>
      </c>
      <c r="D47" s="314"/>
      <c r="E47" s="314"/>
      <c r="F47" s="314"/>
      <c r="G47" s="315"/>
      <c r="H47" s="316"/>
      <c r="I47" s="317"/>
      <c r="J47" s="1752"/>
      <c r="K47" s="302"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8">
        <v>1</v>
      </c>
      <c r="B48" s="319"/>
      <c r="C48" s="319"/>
      <c r="D48" s="314"/>
      <c r="E48" s="314"/>
      <c r="F48" s="314"/>
      <c r="G48" s="314"/>
      <c r="H48" s="320"/>
      <c r="I48" s="321"/>
      <c r="J48" s="1752"/>
      <c r="K48" s="1750"/>
      <c r="L48" s="1750"/>
      <c r="M48" s="1750"/>
      <c r="N48" s="1750"/>
      <c r="O48" s="1750"/>
      <c r="P48" s="1750"/>
      <c r="Q48" s="1750"/>
      <c r="R48" s="1750"/>
      <c r="S48" s="1750"/>
      <c r="T48" s="1750"/>
      <c r="U48" s="1750"/>
      <c r="V48" s="1750"/>
    </row>
    <row r="49" spans="1:22" ht="12.75">
      <c r="A49" s="318">
        <v>2</v>
      </c>
      <c r="B49" s="319"/>
      <c r="C49" s="319"/>
      <c r="D49" s="314"/>
      <c r="E49" s="314"/>
      <c r="F49" s="314"/>
      <c r="G49" s="314"/>
      <c r="H49" s="320"/>
      <c r="I49" s="321"/>
      <c r="J49" s="1753"/>
      <c r="K49" s="1750"/>
      <c r="L49" s="1750"/>
      <c r="M49" s="1750"/>
      <c r="N49" s="1750"/>
      <c r="O49" s="1750"/>
      <c r="P49" s="1750"/>
      <c r="Q49" s="1750"/>
      <c r="R49" s="1750"/>
      <c r="S49" s="1750"/>
      <c r="T49" s="1750"/>
      <c r="U49" s="1750"/>
      <c r="V49" s="1750"/>
    </row>
    <row r="50" spans="1:22" ht="12.75">
      <c r="A50" s="318">
        <v>3</v>
      </c>
      <c r="B50" s="319"/>
      <c r="C50" s="319"/>
      <c r="D50" s="314"/>
      <c r="E50" s="314"/>
      <c r="F50" s="314"/>
      <c r="G50" s="314"/>
      <c r="H50" s="320"/>
      <c r="I50" s="321"/>
      <c r="J50" s="1753"/>
      <c r="K50" s="1750"/>
      <c r="L50" s="1750"/>
      <c r="M50" s="1750"/>
      <c r="N50" s="1750"/>
      <c r="O50" s="1750"/>
      <c r="P50" s="1750"/>
      <c r="Q50" s="1750"/>
      <c r="R50" s="1750"/>
      <c r="S50" s="1750"/>
      <c r="T50" s="1750"/>
      <c r="U50" s="1750"/>
      <c r="V50" s="1750"/>
    </row>
    <row r="51" spans="1:22" ht="12.75">
      <c r="A51" s="322"/>
      <c r="B51" s="323"/>
      <c r="C51" s="323"/>
      <c r="D51" s="324"/>
      <c r="E51" s="324"/>
      <c r="F51" s="324"/>
      <c r="G51" s="324"/>
      <c r="H51" s="325"/>
      <c r="I51" s="326"/>
      <c r="J51" s="1753"/>
      <c r="K51" s="1750"/>
      <c r="L51" s="1750"/>
      <c r="M51" s="1750"/>
      <c r="N51" s="1750"/>
      <c r="O51" s="1750"/>
      <c r="P51" s="1750"/>
      <c r="Q51" s="1750"/>
      <c r="R51" s="1750"/>
      <c r="S51" s="1750"/>
      <c r="T51" s="1750"/>
      <c r="U51" s="1750"/>
      <c r="V51" s="1750"/>
    </row>
    <row r="52" spans="1:22" ht="12.75">
      <c r="A52" s="319"/>
      <c r="B52" s="319"/>
      <c r="C52" s="319"/>
      <c r="D52" s="314"/>
      <c r="E52" s="314"/>
      <c r="F52" s="314"/>
      <c r="G52" s="314"/>
      <c r="H52" s="320"/>
      <c r="I52" s="248"/>
      <c r="J52" s="1753"/>
      <c r="K52" s="1750"/>
      <c r="L52" s="1750"/>
      <c r="M52" s="1750"/>
      <c r="N52" s="1750"/>
      <c r="O52" s="1750"/>
      <c r="P52" s="1750"/>
      <c r="Q52" s="1750"/>
      <c r="R52" s="1750"/>
      <c r="S52" s="1750"/>
      <c r="T52" s="1750"/>
      <c r="U52" s="1750"/>
      <c r="V52" s="1750"/>
    </row>
    <row r="53" spans="1:22" ht="12.75">
      <c r="A53" s="248"/>
      <c r="B53" s="248"/>
      <c r="C53" s="248"/>
      <c r="D53" s="248"/>
      <c r="E53" s="248"/>
      <c r="F53" s="327" t="s">
        <v>334</v>
      </c>
      <c r="G53" s="328"/>
      <c r="H53" s="328"/>
      <c r="I53" s="329" t="s">
        <v>335</v>
      </c>
      <c r="J53" s="1753"/>
      <c r="K53" s="1750"/>
      <c r="L53" s="1750"/>
      <c r="M53" s="1750"/>
      <c r="N53" s="1750"/>
      <c r="O53" s="1750"/>
      <c r="P53" s="1750"/>
      <c r="Q53" s="1750"/>
      <c r="R53" s="1750"/>
      <c r="S53" s="1750"/>
      <c r="T53" s="1750"/>
      <c r="U53" s="1750"/>
      <c r="V53" s="1750"/>
    </row>
    <row r="54" spans="1:22" ht="12.75">
      <c r="A54" s="248"/>
      <c r="B54" s="330" t="s">
        <v>336</v>
      </c>
      <c r="C54" s="248"/>
      <c r="D54" s="248"/>
      <c r="E54" s="248"/>
      <c r="F54" s="248"/>
      <c r="G54" s="248"/>
      <c r="H54" s="248"/>
      <c r="I54" s="248"/>
      <c r="J54" s="1753"/>
      <c r="K54" s="1750"/>
      <c r="L54" s="1750"/>
      <c r="M54" s="1750"/>
      <c r="N54" s="1750"/>
      <c r="O54" s="1750"/>
      <c r="P54" s="1750"/>
      <c r="Q54" s="1750"/>
      <c r="R54" s="1750"/>
      <c r="S54" s="1750"/>
      <c r="T54" s="1750"/>
      <c r="U54" s="1750"/>
      <c r="V54" s="1750"/>
    </row>
    <row r="55" spans="1:22" ht="12.75">
      <c r="A55" s="248"/>
      <c r="B55" s="248"/>
      <c r="C55" s="248"/>
      <c r="D55" s="248"/>
      <c r="E55" s="248"/>
      <c r="F55" s="248"/>
      <c r="G55" s="248"/>
      <c r="H55" s="248"/>
      <c r="I55" s="248"/>
      <c r="J55" s="1753"/>
      <c r="K55" s="1750"/>
      <c r="L55" s="1750"/>
      <c r="M55" s="1750"/>
      <c r="N55" s="1750"/>
      <c r="O55" s="1750"/>
      <c r="P55" s="1750"/>
      <c r="Q55" s="1750"/>
      <c r="R55" s="1750"/>
      <c r="S55" s="1750"/>
      <c r="T55" s="1750"/>
      <c r="U55" s="1750"/>
      <c r="V55" s="1750"/>
    </row>
    <row r="56" spans="1:22" ht="12.75">
      <c r="A56" s="248"/>
      <c r="B56" s="328"/>
      <c r="C56" s="328"/>
      <c r="D56" s="328"/>
      <c r="E56" s="328"/>
      <c r="F56" s="328"/>
      <c r="G56" s="328"/>
      <c r="H56" s="328"/>
      <c r="I56" s="329" t="s">
        <v>337</v>
      </c>
      <c r="J56" s="1753"/>
      <c r="K56" s="1750"/>
      <c r="L56" s="1750"/>
      <c r="M56" s="1750"/>
      <c r="N56" s="1750"/>
      <c r="O56" s="1750"/>
      <c r="P56" s="1750"/>
      <c r="Q56" s="1750"/>
      <c r="R56" s="1750"/>
      <c r="S56" s="1750"/>
      <c r="T56" s="1750"/>
      <c r="U56" s="1750"/>
      <c r="V56" s="1750"/>
    </row>
    <row r="57" spans="1:22" ht="12.75">
      <c r="A57" s="248"/>
      <c r="B57" s="330" t="s">
        <v>338</v>
      </c>
      <c r="C57" s="248"/>
      <c r="D57" s="248"/>
      <c r="E57" s="248"/>
      <c r="F57" s="248"/>
      <c r="G57" s="248"/>
      <c r="H57" s="248"/>
      <c r="I57" s="248"/>
      <c r="J57" s="1753"/>
      <c r="K57" s="1750"/>
      <c r="L57" s="1750"/>
      <c r="M57" s="1750"/>
      <c r="N57" s="1750"/>
      <c r="O57" s="1750"/>
      <c r="P57" s="1750"/>
      <c r="Q57" s="1750"/>
      <c r="R57" s="1750"/>
      <c r="S57" s="1750"/>
      <c r="T57" s="1750"/>
      <c r="U57" s="1750"/>
      <c r="V57" s="1750"/>
    </row>
    <row r="58" spans="1:22" ht="12.75">
      <c r="A58" s="248"/>
      <c r="B58" s="330"/>
      <c r="C58" s="248"/>
      <c r="D58" s="248"/>
      <c r="E58" s="248"/>
      <c r="F58" s="248"/>
      <c r="G58" s="248"/>
      <c r="H58" s="248"/>
      <c r="I58" s="248"/>
      <c r="J58" s="1753"/>
      <c r="K58" s="1750"/>
      <c r="L58" s="1750"/>
      <c r="M58" s="1750"/>
      <c r="N58" s="1750"/>
      <c r="O58" s="1750"/>
      <c r="P58" s="1750"/>
      <c r="Q58" s="1750"/>
      <c r="R58" s="1750"/>
      <c r="S58" s="1750"/>
      <c r="T58" s="1750"/>
      <c r="U58" s="1750"/>
      <c r="V58" s="1750"/>
    </row>
    <row r="59" spans="1:22" ht="12.75">
      <c r="A59" s="248"/>
      <c r="B59" s="328"/>
      <c r="C59" s="328"/>
      <c r="D59" s="328"/>
      <c r="E59" s="328"/>
      <c r="F59" s="328"/>
      <c r="G59" s="328"/>
      <c r="H59" s="328"/>
      <c r="I59" s="329" t="s">
        <v>337</v>
      </c>
      <c r="J59" s="1753"/>
      <c r="K59" s="1750"/>
      <c r="L59" s="1750"/>
      <c r="M59" s="1750"/>
      <c r="N59" s="1750"/>
      <c r="O59" s="1750"/>
      <c r="P59" s="1750"/>
      <c r="Q59" s="1750"/>
      <c r="R59" s="1750"/>
      <c r="S59" s="1750"/>
      <c r="T59" s="1750"/>
      <c r="U59" s="1750"/>
      <c r="V59" s="1750"/>
    </row>
    <row r="60" spans="1:22" ht="12.75">
      <c r="A60" s="248"/>
      <c r="B60" s="248"/>
      <c r="C60" s="248"/>
      <c r="D60" s="248"/>
      <c r="E60" s="248"/>
      <c r="F60" s="248"/>
      <c r="G60" s="248"/>
      <c r="H60" s="248"/>
      <c r="I60" s="248"/>
      <c r="J60" s="1753"/>
      <c r="K60" s="1750"/>
      <c r="L60" s="1750"/>
      <c r="M60" s="1750"/>
      <c r="N60" s="1750"/>
      <c r="O60" s="1750"/>
      <c r="P60" s="1750"/>
      <c r="Q60" s="1750"/>
      <c r="R60" s="1750"/>
      <c r="S60" s="1750"/>
      <c r="T60" s="1750"/>
      <c r="U60" s="1750"/>
      <c r="V60" s="1750"/>
    </row>
    <row r="61" spans="1:22" ht="12.75">
      <c r="A61" s="248"/>
      <c r="B61" s="330"/>
      <c r="C61" s="331"/>
      <c r="D61" s="207"/>
      <c r="E61" s="207"/>
      <c r="F61" s="244"/>
      <c r="G61" s="248"/>
      <c r="H61" s="248"/>
      <c r="I61" s="248"/>
      <c r="J61" s="1753"/>
      <c r="K61" s="1750"/>
      <c r="L61" s="1750"/>
      <c r="M61" s="1750"/>
      <c r="N61" s="1750"/>
      <c r="O61" s="1750"/>
      <c r="P61" s="1750"/>
      <c r="Q61" s="1750"/>
      <c r="R61" s="1750"/>
      <c r="S61" s="1750"/>
      <c r="T61" s="1750"/>
      <c r="U61" s="1750"/>
      <c r="V61" s="1750"/>
    </row>
    <row r="62" spans="1:22" ht="18.75">
      <c r="A62" s="1152" t="s">
        <v>339</v>
      </c>
      <c r="B62" s="1153"/>
      <c r="C62" s="1153"/>
      <c r="D62" s="1154"/>
      <c r="E62" s="1154"/>
      <c r="F62" s="1155"/>
      <c r="G62" s="1155"/>
      <c r="H62" s="1155"/>
      <c r="I62" s="1155"/>
      <c r="J62" s="1754"/>
      <c r="K62" s="1750"/>
      <c r="L62" s="1750"/>
      <c r="M62" s="1750"/>
      <c r="N62" s="1750"/>
      <c r="O62" s="1750"/>
      <c r="P62" s="1750"/>
      <c r="Q62" s="1750"/>
      <c r="R62" s="1750"/>
      <c r="S62" s="1750"/>
      <c r="T62" s="1750"/>
      <c r="U62" s="1750"/>
      <c r="V62" s="1750"/>
    </row>
    <row r="63" spans="1:22" ht="14.25" customHeight="1" thickBot="1">
      <c r="A63" s="3867" t="s">
        <v>340</v>
      </c>
      <c r="B63" s="3868"/>
      <c r="C63" s="3869"/>
      <c r="D63" s="332">
        <f ca="1">ROUND(C42*F63,0)</f>
        <v>86154</v>
      </c>
      <c r="E63" s="293" t="s">
        <v>341</v>
      </c>
      <c r="F63" s="333">
        <v>1</v>
      </c>
      <c r="G63" s="334" t="s">
        <v>342</v>
      </c>
      <c r="H63" s="302"/>
      <c r="I63" s="302"/>
      <c r="J63" s="1750"/>
      <c r="K63" s="1750"/>
      <c r="L63" s="1750"/>
      <c r="M63" s="1750"/>
      <c r="N63" s="1750"/>
      <c r="O63" s="1750"/>
      <c r="P63" s="1750"/>
      <c r="Q63" s="1750"/>
      <c r="R63" s="1750"/>
      <c r="S63" s="1750"/>
      <c r="T63" s="1750"/>
      <c r="U63" s="1750"/>
      <c r="V63" s="1750"/>
    </row>
    <row r="64" spans="1:22" ht="14.25" customHeight="1">
      <c r="A64" s="3911" t="s">
        <v>344</v>
      </c>
      <c r="B64" s="3912"/>
      <c r="C64" s="3912"/>
      <c r="D64" s="3912"/>
      <c r="E64" s="3912"/>
      <c r="F64" s="3912"/>
      <c r="G64" s="3913"/>
      <c r="H64" s="1156"/>
      <c r="I64" s="910"/>
      <c r="J64" s="1741"/>
      <c r="K64" s="1376" t="s">
        <v>343</v>
      </c>
      <c r="L64" s="9"/>
      <c r="M64" s="9"/>
      <c r="N64" s="9"/>
      <c r="O64" s="9"/>
      <c r="P64" s="302"/>
      <c r="Q64" s="1750"/>
      <c r="R64" s="1750"/>
      <c r="S64" s="1750"/>
      <c r="T64" s="1750"/>
      <c r="U64" s="1750"/>
      <c r="V64" s="1750"/>
    </row>
    <row r="65" spans="1:22" ht="12" customHeight="1">
      <c r="A65" s="335" t="s">
        <v>346</v>
      </c>
      <c r="B65" s="336"/>
      <c r="C65" s="337"/>
      <c r="D65" s="338" t="s">
        <v>347</v>
      </c>
      <c r="E65" s="51" t="s">
        <v>348</v>
      </c>
      <c r="F65" s="339" t="s">
        <v>349</v>
      </c>
      <c r="G65" s="340" t="s">
        <v>350</v>
      </c>
      <c r="H65" s="1156"/>
      <c r="I65" s="910"/>
      <c r="J65" s="1741"/>
      <c r="K65" s="1157"/>
      <c r="L65" s="1158"/>
      <c r="M65" s="1158"/>
      <c r="N65" s="1190" t="s">
        <v>345</v>
      </c>
      <c r="O65" s="1191"/>
      <c r="P65" s="1192"/>
      <c r="Q65" s="1750"/>
      <c r="R65" s="1750"/>
      <c r="S65" s="1750"/>
      <c r="T65" s="1750"/>
      <c r="U65" s="1750"/>
      <c r="V65" s="1750"/>
    </row>
    <row r="66" spans="1:22" ht="25.5">
      <c r="A66" s="3908" t="s">
        <v>352</v>
      </c>
      <c r="B66" s="3874"/>
      <c r="C66" s="3874"/>
      <c r="D66" s="252" t="b">
        <f>IF(H66="情况1",0,IF(H66="情况2",D70,IF(H66="情况3",D71,IF(H66="情况4",D72))))</f>
        <v>0</v>
      </c>
      <c r="E66" s="954" t="str">
        <f>IF(H66="情况4","(销售额-原购置价)×税（费）率","销售额×税（费）率")</f>
        <v>销售额×税（费）率</v>
      </c>
      <c r="F66" s="341">
        <f>IF(H66="情况1","免征",'数据-取费表'!B41)</f>
        <v>5.6000000000000001E-2</v>
      </c>
      <c r="G66" s="342" t="s">
        <v>353</v>
      </c>
      <c r="H66" s="184"/>
      <c r="I66" s="1156"/>
      <c r="J66" s="1756"/>
      <c r="K66" s="1159">
        <v>1</v>
      </c>
      <c r="L66" s="3835" t="s">
        <v>351</v>
      </c>
      <c r="M66" s="3836"/>
      <c r="N66" s="2108"/>
      <c r="O66" s="2109"/>
      <c r="P66" s="2110"/>
      <c r="Q66" s="1750"/>
      <c r="R66" s="1750"/>
      <c r="S66" s="1750"/>
      <c r="T66" s="1750"/>
      <c r="U66" s="1750"/>
      <c r="V66" s="1750"/>
    </row>
    <row r="67" spans="1:22" ht="25.5" customHeight="1">
      <c r="A67" s="343" t="s">
        <v>355</v>
      </c>
      <c r="B67" s="3886" t="s">
        <v>356</v>
      </c>
      <c r="C67" s="3886"/>
      <c r="D67" s="344">
        <v>0</v>
      </c>
      <c r="E67" s="39" t="s">
        <v>357</v>
      </c>
      <c r="F67" s="60" t="s">
        <v>15</v>
      </c>
      <c r="G67" s="3870"/>
      <c r="H67" s="2747" t="s">
        <v>2251</v>
      </c>
      <c r="I67" s="2749"/>
      <c r="J67" s="1757"/>
      <c r="K67" s="1729">
        <v>2</v>
      </c>
      <c r="L67" s="3840" t="s">
        <v>354</v>
      </c>
      <c r="M67" s="3840"/>
      <c r="N67" s="1193">
        <f>'数据-取费表'!B2</f>
        <v>45007</v>
      </c>
      <c r="O67" s="1193"/>
      <c r="P67" s="1193"/>
      <c r="Q67" s="1750"/>
      <c r="R67" s="1750"/>
      <c r="S67" s="1750"/>
      <c r="T67" s="1750"/>
      <c r="U67" s="1750"/>
      <c r="V67" s="1750"/>
    </row>
    <row r="68" spans="1:22" ht="25.5" customHeight="1">
      <c r="A68" s="345"/>
      <c r="B68" s="3886" t="s">
        <v>359</v>
      </c>
      <c r="C68" s="3886"/>
      <c r="D68" s="346"/>
      <c r="E68" s="75"/>
      <c r="F68" s="347"/>
      <c r="G68" s="3871"/>
      <c r="H68" s="2748" t="s">
        <v>2252</v>
      </c>
      <c r="I68" s="2749"/>
      <c r="J68" s="1757"/>
      <c r="K68" s="1729">
        <v>3</v>
      </c>
      <c r="L68" s="3840" t="s">
        <v>358</v>
      </c>
      <c r="M68" s="3840"/>
      <c r="N68" s="1161">
        <f ca="1">C42</f>
        <v>86154</v>
      </c>
      <c r="O68" s="1161"/>
      <c r="P68" s="1161"/>
      <c r="Q68" s="1750"/>
      <c r="R68" s="1750"/>
      <c r="S68" s="1750"/>
      <c r="T68" s="1750"/>
      <c r="U68" s="1750"/>
      <c r="V68" s="1750"/>
    </row>
    <row r="69" spans="1:22" ht="23.45" customHeight="1">
      <c r="A69" s="348"/>
      <c r="B69" s="3886" t="s">
        <v>360</v>
      </c>
      <c r="C69" s="3886"/>
      <c r="D69" s="349"/>
      <c r="E69" s="71"/>
      <c r="F69" s="347"/>
      <c r="G69" s="3872"/>
      <c r="H69" s="2748" t="s">
        <v>2253</v>
      </c>
      <c r="I69" s="2749"/>
      <c r="J69" s="1757"/>
      <c r="K69" s="1162">
        <v>4</v>
      </c>
      <c r="L69" s="3841" t="s">
        <v>2154</v>
      </c>
      <c r="M69" s="3842"/>
      <c r="N69" s="1163">
        <f ca="1">C44</f>
        <v>86154</v>
      </c>
      <c r="O69" s="1163"/>
      <c r="P69" s="1163"/>
      <c r="Q69" s="1750"/>
      <c r="R69" s="1750"/>
      <c r="S69" s="1750"/>
      <c r="T69" s="1750"/>
      <c r="U69" s="1750"/>
      <c r="V69" s="1750"/>
    </row>
    <row r="70" spans="1:22" ht="24" customHeight="1">
      <c r="A70" s="350" t="s">
        <v>361</v>
      </c>
      <c r="B70" s="3886" t="s">
        <v>362</v>
      </c>
      <c r="C70" s="3886"/>
      <c r="D70" s="349">
        <f ca="1">ROUND(D63*'数据-取费表'!B41/(1+'数据-取费表'!C42),0)</f>
        <v>4595</v>
      </c>
      <c r="E70" s="15" t="s">
        <v>363</v>
      </c>
      <c r="F70" s="351">
        <f>'数据-取费表'!B41</f>
        <v>5.6000000000000001E-2</v>
      </c>
      <c r="G70" s="352"/>
      <c r="H70" s="302"/>
      <c r="I70" s="1160"/>
      <c r="J70" s="1757"/>
      <c r="K70" s="2520"/>
      <c r="L70" s="2521"/>
      <c r="M70" s="2521"/>
      <c r="N70" s="2522" t="s">
        <v>2158</v>
      </c>
      <c r="O70" s="2521"/>
      <c r="P70" s="2523"/>
      <c r="Q70" s="1750"/>
      <c r="R70" s="1750"/>
      <c r="S70" s="1750"/>
      <c r="T70" s="1750"/>
      <c r="U70" s="1750"/>
      <c r="V70" s="1750"/>
    </row>
    <row r="71" spans="1:22" ht="12" customHeight="1">
      <c r="A71" s="350" t="s">
        <v>369</v>
      </c>
      <c r="B71" s="3885" t="s">
        <v>2280</v>
      </c>
      <c r="C71" s="3902"/>
      <c r="D71" s="349">
        <f ca="1">ROUND(D63*'数据-取费表'!B41/(1+'数据-取费表'!C42),0)</f>
        <v>4595</v>
      </c>
      <c r="E71" s="15" t="s">
        <v>363</v>
      </c>
      <c r="F71" s="351">
        <f>'数据-取费表'!B41</f>
        <v>5.6000000000000001E-2</v>
      </c>
      <c r="G71" s="352"/>
      <c r="H71" s="302"/>
      <c r="I71" s="1160"/>
      <c r="J71" s="1757"/>
      <c r="K71" s="2519" t="s">
        <v>364</v>
      </c>
      <c r="L71" s="3843" t="s">
        <v>365</v>
      </c>
      <c r="M71" s="3843"/>
      <c r="N71" s="2519" t="s">
        <v>366</v>
      </c>
      <c r="O71" s="2519" t="s">
        <v>367</v>
      </c>
      <c r="P71" s="2519" t="s">
        <v>368</v>
      </c>
      <c r="Q71" s="1750"/>
      <c r="R71" s="1750"/>
      <c r="S71" s="1750"/>
      <c r="T71" s="1750"/>
      <c r="U71" s="1750"/>
      <c r="V71" s="1750"/>
    </row>
    <row r="72" spans="1:22" ht="12" customHeight="1">
      <c r="A72" s="350" t="s">
        <v>371</v>
      </c>
      <c r="B72" s="3885" t="s">
        <v>2281</v>
      </c>
      <c r="C72" s="3902"/>
      <c r="D72" s="349">
        <f ca="1">C86</f>
        <v>4595</v>
      </c>
      <c r="E72" s="71" t="s">
        <v>372</v>
      </c>
      <c r="F72" s="351">
        <f>'数据-取费表'!B41</f>
        <v>5.6000000000000001E-2</v>
      </c>
      <c r="G72" s="352"/>
      <c r="H72" s="1166"/>
      <c r="I72" s="1160"/>
      <c r="J72" s="1757"/>
      <c r="K72" s="1729">
        <v>1</v>
      </c>
      <c r="L72" s="3839" t="s">
        <v>370</v>
      </c>
      <c r="M72" s="3839"/>
      <c r="N72" s="1164" t="b">
        <f>D66</f>
        <v>0</v>
      </c>
      <c r="O72" s="1634" t="str">
        <f>E66</f>
        <v>销售额×税（费）率</v>
      </c>
      <c r="P72" s="1165">
        <f>F66</f>
        <v>5.6000000000000001E-2</v>
      </c>
      <c r="Q72" s="1750"/>
      <c r="R72" s="1750"/>
      <c r="S72" s="1750"/>
      <c r="T72" s="1750"/>
      <c r="U72" s="1750"/>
      <c r="V72" s="1750"/>
    </row>
    <row r="73" spans="1:22" ht="24" customHeight="1">
      <c r="A73" s="3873" t="s">
        <v>374</v>
      </c>
      <c r="B73" s="3874"/>
      <c r="C73" s="3874"/>
      <c r="D73" s="353">
        <f ca="1">IF(H73="个人住宅",0,ROUND(D63*I73,0))</f>
        <v>43</v>
      </c>
      <c r="E73" s="15" t="s">
        <v>375</v>
      </c>
      <c r="F73" s="351" t="str">
        <f>IF(H73="正常",I73,"免征")</f>
        <v>免征</v>
      </c>
      <c r="G73" s="352"/>
      <c r="H73" s="184"/>
      <c r="I73" s="351">
        <f>'数据-取费表'!B49</f>
        <v>5.0000000000000001E-4</v>
      </c>
      <c r="J73" s="1757"/>
      <c r="K73" s="1729">
        <v>2</v>
      </c>
      <c r="L73" s="3839" t="s">
        <v>373</v>
      </c>
      <c r="M73" s="3839"/>
      <c r="N73" s="1164">
        <f t="shared" ref="N73:P74" ca="1" si="0">D73</f>
        <v>43</v>
      </c>
      <c r="O73" s="1634" t="str">
        <f t="shared" si="0"/>
        <v>销售额×税（费）率</v>
      </c>
      <c r="P73" s="1165" t="str">
        <f t="shared" si="0"/>
        <v>免征</v>
      </c>
      <c r="Q73" s="1750"/>
      <c r="R73" s="1750"/>
      <c r="S73" s="1750"/>
      <c r="T73" s="1750"/>
      <c r="U73" s="1750"/>
      <c r="V73" s="1750"/>
    </row>
    <row r="74" spans="1:22" ht="24.75">
      <c r="A74" s="3873" t="s">
        <v>377</v>
      </c>
      <c r="B74" s="3874"/>
      <c r="C74" s="3874"/>
      <c r="D74" s="353">
        <f ca="1">IF(H74="个人住宅",D75,D76)</f>
        <v>48763</v>
      </c>
      <c r="E74" s="15" t="s">
        <v>378</v>
      </c>
      <c r="F74" s="351" t="str">
        <f>IF(H74="正常",F76,"免征")</f>
        <v>免征</v>
      </c>
      <c r="G74" s="944" t="s">
        <v>379</v>
      </c>
      <c r="H74" s="354"/>
      <c r="I74" s="40"/>
      <c r="J74" s="1757"/>
      <c r="K74" s="1729">
        <v>3</v>
      </c>
      <c r="L74" s="3839" t="s">
        <v>376</v>
      </c>
      <c r="M74" s="3839"/>
      <c r="N74" s="1164">
        <f t="shared" ca="1" si="0"/>
        <v>48763</v>
      </c>
      <c r="O74" s="1634" t="str">
        <f t="shared" si="0"/>
        <v>增值额×税（费）率</v>
      </c>
      <c r="P74" s="1167" t="str">
        <f t="shared" si="0"/>
        <v>免征</v>
      </c>
      <c r="Q74" s="1750"/>
      <c r="R74" s="1750"/>
      <c r="S74" s="1750"/>
      <c r="T74" s="1750"/>
      <c r="U74" s="1750"/>
      <c r="V74" s="1750"/>
    </row>
    <row r="75" spans="1:22" ht="12.75">
      <c r="A75" s="350" t="s">
        <v>380</v>
      </c>
      <c r="B75" s="3854" t="s">
        <v>381</v>
      </c>
      <c r="C75" s="3855"/>
      <c r="D75" s="355">
        <v>0</v>
      </c>
      <c r="E75" s="39" t="s">
        <v>382</v>
      </c>
      <c r="F75" s="356"/>
      <c r="G75" s="352"/>
      <c r="H75" s="40"/>
      <c r="I75" s="40"/>
      <c r="J75" s="1757"/>
      <c r="K75" s="2513">
        <f>IF(H77="非个人房产","",4)</f>
        <v>4</v>
      </c>
      <c r="L75" s="3839" t="str">
        <f>IF(H77="非个人房产","——","个人所得税")</f>
        <v>个人所得税</v>
      </c>
      <c r="M75" s="3839"/>
      <c r="N75" s="1168">
        <f>D77</f>
        <v>0</v>
      </c>
      <c r="O75" s="1635" t="str">
        <f>E77</f>
        <v>差额计税</v>
      </c>
      <c r="P75" s="1169">
        <f>F77</f>
        <v>0.01</v>
      </c>
      <c r="Q75" s="1750"/>
      <c r="R75" s="1750"/>
      <c r="S75" s="1750"/>
      <c r="T75" s="1750"/>
      <c r="U75" s="1750"/>
      <c r="V75" s="1750"/>
    </row>
    <row r="76" spans="1:22" ht="24.75">
      <c r="A76" s="350" t="s">
        <v>361</v>
      </c>
      <c r="B76" s="3854" t="s">
        <v>384</v>
      </c>
      <c r="C76" s="3896"/>
      <c r="D76" s="353">
        <f ca="1">IF(H76="转让取得",C99,C115)</f>
        <v>48763</v>
      </c>
      <c r="E76" s="15" t="s">
        <v>385</v>
      </c>
      <c r="F76" s="51" t="s">
        <v>15</v>
      </c>
      <c r="G76" s="352"/>
      <c r="H76" s="354"/>
      <c r="I76" s="40"/>
      <c r="J76" s="1757"/>
      <c r="K76" s="2513" t="str">
        <f>IF(项目基本情况!K6="上海银行",IF(K75="",4,K75+1),"")</f>
        <v/>
      </c>
      <c r="L76" s="3850" t="str">
        <f>IF(项目基本情况!K6="上海银行","其他处置费用","")</f>
        <v/>
      </c>
      <c r="M76" s="3851"/>
      <c r="N76" s="1164" t="str">
        <f>IF(项目基本情况!K6="上海银行",N89,"")</f>
        <v/>
      </c>
      <c r="O76" s="3852" t="str">
        <f>IF(项目基本情况!K6="上海银行","包含处置中涉及的律师、诉讼、拍卖、评估等费用","")</f>
        <v/>
      </c>
      <c r="P76" s="3853"/>
      <c r="Q76" s="1750"/>
      <c r="R76" s="1750"/>
      <c r="S76" s="1750"/>
      <c r="T76" s="1750"/>
      <c r="U76" s="1750"/>
      <c r="V76" s="1750"/>
    </row>
    <row r="77" spans="1:22" ht="24.75" thickBot="1">
      <c r="A77" s="3865" t="s">
        <v>387</v>
      </c>
      <c r="B77" s="3866"/>
      <c r="C77" s="3866"/>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5" t="s">
        <v>379</v>
      </c>
      <c r="H77" s="2751"/>
      <c r="I77" s="2750" t="s">
        <v>2254</v>
      </c>
      <c r="J77" s="1757"/>
      <c r="K77" s="3861">
        <f>IF(AND(K75="",K76=""),4,IF(项目基本情况!K6="上海银行",K76+1,K75+1))</f>
        <v>5</v>
      </c>
      <c r="L77" s="3839" t="s">
        <v>2155</v>
      </c>
      <c r="M77" s="2518" t="s">
        <v>383</v>
      </c>
      <c r="N77" s="1170"/>
      <c r="O77" s="1171">
        <f ca="1">SUMIF(N72:N76,"&lt;9e307")</f>
        <v>48806</v>
      </c>
      <c r="P77" s="1172"/>
      <c r="Q77" s="2516">
        <f ca="1">O77/N69</f>
        <v>0.56649720268356663</v>
      </c>
      <c r="R77" s="1750"/>
      <c r="S77" s="1750"/>
      <c r="T77" s="1750"/>
      <c r="U77" s="1750"/>
      <c r="V77" s="1750"/>
    </row>
    <row r="78" spans="1:22" ht="12" customHeight="1">
      <c r="A78" s="1173"/>
      <c r="B78" s="302"/>
      <c r="C78" s="302"/>
      <c r="D78" s="302"/>
      <c r="E78" s="40"/>
      <c r="F78" s="40"/>
      <c r="G78" s="40"/>
      <c r="H78" s="964"/>
      <c r="I78" s="302"/>
      <c r="J78" s="1757"/>
      <c r="K78" s="3861"/>
      <c r="L78" s="3839"/>
      <c r="M78" s="2518" t="s">
        <v>386</v>
      </c>
      <c r="N78" s="1170"/>
      <c r="O78" s="1171" t="str">
        <f ca="1">NUMBERSTRING(INT(O77*10000),2)&amp;"元整"</f>
        <v>肆亿捌仟捌佰零陆万元整</v>
      </c>
      <c r="P78" s="1172"/>
      <c r="Q78" s="1750"/>
      <c r="R78" s="1750"/>
      <c r="S78" s="1750"/>
      <c r="T78" s="1750"/>
      <c r="U78" s="1750"/>
      <c r="V78" s="1750"/>
    </row>
    <row r="79" spans="1:22" ht="13.5" thickBot="1">
      <c r="A79" s="3916" t="s">
        <v>388</v>
      </c>
      <c r="B79" s="3916"/>
      <c r="C79" s="3916"/>
      <c r="D79" s="3916"/>
      <c r="E79" s="3916"/>
      <c r="F79" s="40"/>
      <c r="G79" s="40"/>
      <c r="H79" s="964"/>
      <c r="I79" s="302"/>
      <c r="J79" s="1757"/>
      <c r="K79" s="3837">
        <f>K77+1</f>
        <v>6</v>
      </c>
      <c r="L79" s="3839" t="s">
        <v>2156</v>
      </c>
      <c r="M79" s="2518" t="s">
        <v>383</v>
      </c>
      <c r="N79" s="1170"/>
      <c r="O79" s="1171">
        <f ca="1">N69-O77</f>
        <v>37348</v>
      </c>
      <c r="P79" s="1172"/>
      <c r="Q79" s="1750"/>
      <c r="R79" s="1750"/>
      <c r="S79" s="1750"/>
      <c r="T79" s="1750"/>
      <c r="U79" s="1750"/>
      <c r="V79" s="1750"/>
    </row>
    <row r="80" spans="1:22" ht="25.5">
      <c r="A80" s="3847" t="s">
        <v>389</v>
      </c>
      <c r="B80" s="3848"/>
      <c r="C80" s="955"/>
      <c r="D80" s="955" t="s">
        <v>390</v>
      </c>
      <c r="E80" s="357" t="s">
        <v>391</v>
      </c>
      <c r="F80" s="40"/>
      <c r="G80" s="40"/>
      <c r="H80" s="964"/>
      <c r="I80" s="302"/>
      <c r="J80" s="1750"/>
      <c r="K80" s="3838"/>
      <c r="L80" s="3839"/>
      <c r="M80" s="2518" t="s">
        <v>386</v>
      </c>
      <c r="N80" s="1170"/>
      <c r="O80" s="1171" t="str">
        <f ca="1">NUMBERSTRING(INT(O79*10000),2)&amp;"元整"</f>
        <v>叁亿柒仟叁佰肆拾捌万元整</v>
      </c>
      <c r="P80" s="1172"/>
      <c r="Q80" s="1750"/>
      <c r="R80" s="1750"/>
      <c r="S80" s="1750"/>
      <c r="T80" s="1750"/>
      <c r="U80" s="1750"/>
      <c r="V80" s="1750"/>
    </row>
    <row r="81" spans="1:26" ht="13.5" thickBot="1">
      <c r="A81" s="368" t="s">
        <v>1352</v>
      </c>
      <c r="B81" s="358" t="s">
        <v>392</v>
      </c>
      <c r="C81" s="359">
        <f ca="1">ROUND((C82+C83)/(1+'数据-取费表'!C42),0)</f>
        <v>82051</v>
      </c>
      <c r="D81" s="360"/>
      <c r="E81" s="361"/>
      <c r="F81" s="40"/>
      <c r="G81" s="40"/>
      <c r="H81" s="964"/>
      <c r="I81" s="302"/>
      <c r="J81" s="1750"/>
      <c r="K81" s="2513">
        <f>K79+1</f>
        <v>7</v>
      </c>
      <c r="L81" s="3859" t="s">
        <v>2157</v>
      </c>
      <c r="M81" s="3860"/>
      <c r="N81" s="1174"/>
      <c r="O81" s="1175">
        <f ca="1">ROUND(O79*10000/'数据-汇总表'!E3,0)</f>
        <v>2700</v>
      </c>
      <c r="P81" s="1176"/>
      <c r="Q81" s="1750"/>
      <c r="R81" s="1750"/>
      <c r="S81" s="1750"/>
      <c r="T81" s="1750"/>
      <c r="U81" s="1750"/>
      <c r="V81" s="1750"/>
    </row>
    <row r="82" spans="1:26" ht="13.5" thickTop="1">
      <c r="A82" s="362" t="s">
        <v>1353</v>
      </c>
      <c r="B82" s="363" t="s">
        <v>393</v>
      </c>
      <c r="C82" s="364">
        <f ca="1">D63</f>
        <v>86154</v>
      </c>
      <c r="D82" s="365" t="s">
        <v>13</v>
      </c>
      <c r="E82" s="366"/>
      <c r="F82" s="40"/>
      <c r="G82" s="40"/>
      <c r="H82" s="964"/>
      <c r="I82" s="302"/>
      <c r="J82" s="1750"/>
      <c r="K82" s="1750"/>
      <c r="L82" s="1750"/>
      <c r="M82" s="1750"/>
      <c r="N82" s="1750"/>
      <c r="O82" s="1750"/>
      <c r="P82" s="1750"/>
      <c r="Q82" s="1750"/>
      <c r="R82" s="1750"/>
      <c r="S82" s="1750"/>
      <c r="T82" s="1750"/>
      <c r="U82" s="1750"/>
      <c r="V82" s="1750"/>
    </row>
    <row r="83" spans="1:26" ht="12.75">
      <c r="A83" s="362" t="s">
        <v>1354</v>
      </c>
      <c r="B83" s="363" t="s">
        <v>394</v>
      </c>
      <c r="C83" s="367"/>
      <c r="D83" s="365"/>
      <c r="E83" s="366"/>
      <c r="F83" s="40"/>
      <c r="G83" s="40"/>
      <c r="H83" s="964"/>
      <c r="I83" s="302"/>
      <c r="J83" s="1750"/>
      <c r="K83" s="3849" t="s">
        <v>2145</v>
      </c>
      <c r="L83" s="2524" t="s">
        <v>2146</v>
      </c>
      <c r="M83" s="2514">
        <f ca="1">IF(N69&gt;10000,N69*0.5%,IF(AND(N69&gt;1000,N69&lt;=10000),N69*1%,IF(AND(N69&gt;100,N69&lt;=1000),N69*3%,IF(AND(N69&gt;10,N69&lt;=100),N69*5%,N69*8%))))</f>
        <v>430.77</v>
      </c>
      <c r="N83" s="51">
        <f ca="1">ROUND(M83,1)</f>
        <v>430.8</v>
      </c>
      <c r="O83" s="2517"/>
      <c r="P83" s="1750"/>
      <c r="Q83" s="1750"/>
      <c r="R83" s="1750"/>
      <c r="S83" s="1750"/>
      <c r="T83" s="1750"/>
      <c r="U83" s="1750"/>
      <c r="V83" s="1750"/>
    </row>
    <row r="84" spans="1:26" ht="12.75">
      <c r="A84" s="368" t="s">
        <v>1355</v>
      </c>
      <c r="B84" s="369" t="s">
        <v>395</v>
      </c>
      <c r="C84" s="370"/>
      <c r="D84" s="371" t="s">
        <v>13</v>
      </c>
      <c r="E84" s="2540" t="s">
        <v>2197</v>
      </c>
      <c r="F84" s="40"/>
      <c r="G84" s="40"/>
      <c r="H84" s="964"/>
      <c r="I84" s="302"/>
      <c r="J84" s="1750"/>
      <c r="K84" s="3849"/>
      <c r="L84" s="2524" t="s">
        <v>2147</v>
      </c>
      <c r="M84" s="2514">
        <f ca="1">IF(N69&gt;2000,N69*0.5%,IF(AND(N69&gt;1000,N69&lt;=2000),N69*0.6%,IF(AND(N69&gt;500,N69&lt;=1000),N69*0.7%,IF(AND(N69&gt;200,N69&lt;=500),N69*0.8%,IF(AND(N69&gt;100,N69&lt;=200),N69*0.9%,IF(AND(N69&gt;50,N69&lt;=100),N69*1%,IF(AND(N69&gt;20,N69&lt;=50),N69*1.5%,IF(AND(N69&gt;10,N69&lt;=20),N69*2%,IF(AND(N69&gt;1,N69&lt;=10),N69*2.5%)))))))))</f>
        <v>430.77</v>
      </c>
      <c r="N84" s="51">
        <f ca="1">ROUND(M84,1)</f>
        <v>430.8</v>
      </c>
      <c r="O84" s="1750" t="s">
        <v>2148</v>
      </c>
      <c r="P84" s="1750"/>
      <c r="Q84" s="1750"/>
      <c r="R84" s="1750"/>
      <c r="S84" s="1750"/>
      <c r="T84" s="1750"/>
      <c r="U84" s="1750"/>
      <c r="V84" s="1750"/>
    </row>
    <row r="85" spans="1:26" ht="12.75">
      <c r="A85" s="368" t="s">
        <v>1356</v>
      </c>
      <c r="B85" s="369" t="s">
        <v>396</v>
      </c>
      <c r="C85" s="372">
        <f ca="1">C81-C84</f>
        <v>82051</v>
      </c>
      <c r="D85" s="365" t="s">
        <v>13</v>
      </c>
      <c r="E85" s="366"/>
      <c r="F85" s="40"/>
      <c r="G85" s="40"/>
      <c r="H85" s="964"/>
      <c r="I85" s="302"/>
      <c r="J85" s="1750"/>
      <c r="K85" s="3849"/>
      <c r="L85" s="2524" t="s">
        <v>2149</v>
      </c>
      <c r="M85" s="2514">
        <f ca="1">IF(N69&gt;1000,N69*0.1%,IF(AND(N69&gt;500,N69&lt;=1000),N69*0.5%,IF(AND(N69&gt;50,N69&lt;=500),N69*1%,IF(AND(N69&gt;1,N69&lt;=50),N69*1.5%))))</f>
        <v>86.153999999999996</v>
      </c>
      <c r="N85" s="51">
        <f ca="1">ROUND(M85,1)</f>
        <v>86.2</v>
      </c>
      <c r="O85" s="1750" t="s">
        <v>2148</v>
      </c>
      <c r="P85" s="1750"/>
      <c r="Q85" s="1750"/>
      <c r="R85" s="1750"/>
      <c r="S85" s="1750"/>
      <c r="T85" s="1750"/>
      <c r="U85" s="1750"/>
      <c r="V85" s="1750"/>
    </row>
    <row r="86" spans="1:26" ht="13.5" thickBot="1">
      <c r="A86" s="373" t="s">
        <v>1357</v>
      </c>
      <c r="B86" s="374" t="s">
        <v>397</v>
      </c>
      <c r="C86" s="375">
        <f ca="1">IF(C85&lt;=0,0,ROUND(C85*D86,0))</f>
        <v>4595</v>
      </c>
      <c r="D86" s="376">
        <f>'数据-取费表'!B41</f>
        <v>5.6000000000000001E-2</v>
      </c>
      <c r="E86" s="377"/>
      <c r="F86" s="40"/>
      <c r="G86" s="40"/>
      <c r="H86" s="964"/>
      <c r="I86" s="302"/>
      <c r="J86" s="1750"/>
      <c r="K86" s="3849"/>
      <c r="L86" s="2524" t="s">
        <v>2150</v>
      </c>
      <c r="M86" s="2514">
        <f ca="1">N69*0.5%</f>
        <v>430.77</v>
      </c>
      <c r="N86" s="51">
        <f ca="1">IF(M86&gt;0.5,0.5,ROUND(M86,0))</f>
        <v>0.5</v>
      </c>
      <c r="O86" s="1750" t="s">
        <v>2151</v>
      </c>
      <c r="P86" s="1750"/>
      <c r="Q86" s="1750"/>
      <c r="R86" s="1750"/>
      <c r="S86" s="1750"/>
      <c r="T86" s="1750"/>
      <c r="U86" s="1750"/>
      <c r="V86" s="1750"/>
    </row>
    <row r="87" spans="1:26" s="1122" customFormat="1" ht="14.25" customHeight="1">
      <c r="A87" s="1177"/>
      <c r="B87" s="1178"/>
      <c r="C87" s="1179"/>
      <c r="D87" s="1180"/>
      <c r="E87" s="1181"/>
      <c r="F87" s="40"/>
      <c r="G87" s="40"/>
      <c r="H87" s="964"/>
      <c r="I87" s="302"/>
      <c r="J87" s="1750"/>
      <c r="K87" s="3849"/>
      <c r="L87" s="2524" t="s">
        <v>2152</v>
      </c>
      <c r="M87" s="2514">
        <f ca="1">IF(N69&gt;=10000,(8.25+(N69-10000)*0.01%),IF(AND(N69&gt;=8000,N69&lt;10000),(7.85+(N69-8000)*0.02%),IF(AND(N69&gt;=5000,N69&lt;8000),(6.65+(N69-5000)*0.04%),IF(AND(N69&gt;=2000,N69&lt;5000),(4.25+(PN69-2000)*0.08%),IF(AND(N69&gt;=1000,N69&lt;2000),(2.75+(N69-1000)*0.15%),IF(AND(N69&gt;=100,N69&lt;1000),(0.5+(N69-100)*0.25%),IF(AND(N69&gt;0,N69&lt;100),N69*0.5%)))))))</f>
        <v>15.865400000000001</v>
      </c>
      <c r="N87" s="51">
        <f ca="1">ROUND(M87*0.9,1)</f>
        <v>14.3</v>
      </c>
      <c r="O87" s="2517"/>
      <c r="P87" s="1750"/>
      <c r="Q87" s="1750"/>
      <c r="R87" s="1750"/>
      <c r="S87" s="1750"/>
      <c r="T87" s="1750"/>
      <c r="U87" s="1750"/>
      <c r="V87" s="1750"/>
      <c r="W87" s="283"/>
      <c r="X87" s="283"/>
      <c r="Y87" s="283"/>
      <c r="Z87" s="283"/>
    </row>
    <row r="88" spans="1:26" s="1182" customFormat="1" ht="15" thickBot="1">
      <c r="A88" s="3888" t="s">
        <v>398</v>
      </c>
      <c r="B88" s="3889"/>
      <c r="C88" s="3889"/>
      <c r="D88" s="3889"/>
      <c r="E88" s="3889"/>
      <c r="F88" s="3889"/>
      <c r="G88" s="3889"/>
      <c r="H88" s="3889"/>
      <c r="I88" s="1183"/>
      <c r="J88" s="1758"/>
      <c r="K88" s="3849"/>
      <c r="L88" s="2524" t="s">
        <v>2153</v>
      </c>
      <c r="M88" s="2514">
        <f ca="1">IF(N69&gt;10000,N69*0.5%,IF(AND(N69&gt;5000,N69&lt;=10000),N69*1%,IF(AND(N69&gt;1000,N69&lt;=5000),N69*2%,IF(AND(N69&gt;200,N69&lt;=1000),N69*3%,N69*5%))))</f>
        <v>430.77</v>
      </c>
      <c r="N88" s="51">
        <f ca="1">ROUND(M88,1)</f>
        <v>430.8</v>
      </c>
      <c r="O88" s="2517"/>
      <c r="P88" s="1755"/>
      <c r="Q88" s="1755"/>
      <c r="R88" s="1755"/>
      <c r="S88" s="1755"/>
      <c r="T88" s="1755"/>
      <c r="U88" s="1755"/>
      <c r="V88" s="1755"/>
      <c r="W88" s="1759"/>
      <c r="X88" s="1759"/>
      <c r="Y88" s="1759"/>
      <c r="Z88" s="1759"/>
    </row>
    <row r="89" spans="1:26" s="1182" customFormat="1" ht="14.25">
      <c r="A89" s="3847" t="s">
        <v>389</v>
      </c>
      <c r="B89" s="3848"/>
      <c r="C89" s="955"/>
      <c r="D89" s="955" t="s">
        <v>390</v>
      </c>
      <c r="E89" s="378" t="s">
        <v>399</v>
      </c>
      <c r="F89" s="379"/>
      <c r="G89" s="379"/>
      <c r="H89" s="380"/>
      <c r="I89" s="1184"/>
      <c r="J89" s="1760"/>
      <c r="K89" s="3849"/>
      <c r="L89" s="2524" t="s">
        <v>16</v>
      </c>
      <c r="M89" s="2515"/>
      <c r="N89" s="51">
        <f ca="1">ROUND(SUM(N83:N88),0)</f>
        <v>1393</v>
      </c>
      <c r="O89" s="2525">
        <f ca="1">N89/N69</f>
        <v>1.6168721127283701E-2</v>
      </c>
      <c r="P89" s="1755"/>
      <c r="Q89" s="1755"/>
      <c r="R89" s="1755"/>
      <c r="S89" s="1755"/>
      <c r="T89" s="1755"/>
      <c r="U89" s="1755"/>
      <c r="V89" s="1755"/>
      <c r="W89" s="1759"/>
      <c r="X89" s="1759"/>
      <c r="Y89" s="1759"/>
      <c r="Z89" s="1759"/>
    </row>
    <row r="90" spans="1:26" s="1182" customFormat="1" ht="14.25">
      <c r="A90" s="368" t="s">
        <v>1352</v>
      </c>
      <c r="B90" s="369" t="s">
        <v>400</v>
      </c>
      <c r="C90" s="372">
        <f ca="1">ROUND(D63/(1+'数据-取费表'!C42),0)</f>
        <v>82051</v>
      </c>
      <c r="D90" s="365" t="s">
        <v>13</v>
      </c>
      <c r="E90" s="952"/>
      <c r="F90" s="951"/>
      <c r="G90" s="951"/>
      <c r="H90" s="381"/>
      <c r="I90" s="1184"/>
      <c r="J90" s="1760"/>
      <c r="K90" s="1755"/>
      <c r="L90" s="1755"/>
      <c r="M90" s="1755"/>
      <c r="N90" s="1755"/>
      <c r="O90" s="1755"/>
      <c r="P90" s="1755"/>
      <c r="Q90" s="1755"/>
      <c r="R90" s="1755"/>
      <c r="S90" s="1755"/>
      <c r="T90" s="1755"/>
      <c r="U90" s="1755"/>
      <c r="V90" s="1755"/>
      <c r="W90" s="1759"/>
      <c r="X90" s="1759"/>
      <c r="Y90" s="1759"/>
      <c r="Z90" s="1759"/>
    </row>
    <row r="91" spans="1:26" s="1182" customFormat="1" ht="14.25">
      <c r="A91" s="368" t="s">
        <v>1358</v>
      </c>
      <c r="B91" s="339" t="s">
        <v>401</v>
      </c>
      <c r="C91" s="372">
        <f ca="1">C92+C96</f>
        <v>492</v>
      </c>
      <c r="D91" s="365" t="s">
        <v>13</v>
      </c>
      <c r="E91" s="952"/>
      <c r="F91" s="951"/>
      <c r="G91" s="951"/>
      <c r="H91" s="381"/>
      <c r="I91" s="1184"/>
      <c r="J91" s="1760"/>
      <c r="K91" s="1755"/>
      <c r="L91" s="1755"/>
      <c r="M91" s="1755"/>
      <c r="N91" s="1755"/>
      <c r="O91" s="1755"/>
      <c r="P91" s="1755"/>
      <c r="Q91" s="1755"/>
      <c r="R91" s="1755"/>
      <c r="S91" s="1755"/>
      <c r="T91" s="1755"/>
      <c r="U91" s="1755"/>
      <c r="V91" s="1755"/>
      <c r="W91" s="1759"/>
      <c r="X91" s="1759"/>
      <c r="Y91" s="1759"/>
      <c r="Z91" s="1759"/>
    </row>
    <row r="92" spans="1:26" s="1182" customFormat="1" ht="24">
      <c r="A92" s="382" t="s">
        <v>1359</v>
      </c>
      <c r="B92" s="363" t="s">
        <v>402</v>
      </c>
      <c r="C92" s="365">
        <f>ROUND(IF(G95="2016年5月1日后购买",C93/(1+'数据-取费表'!C30)+C94+C95,C93+C94+C95),0)</f>
        <v>0</v>
      </c>
      <c r="D92" s="365" t="s">
        <v>13</v>
      </c>
      <c r="E92" s="952"/>
      <c r="F92" s="951"/>
      <c r="G92" s="951"/>
      <c r="H92" s="381"/>
      <c r="I92" s="1184"/>
      <c r="J92" s="1760"/>
      <c r="K92" s="1755"/>
      <c r="L92" s="1755"/>
      <c r="M92" s="1755"/>
      <c r="N92" s="1755"/>
      <c r="O92" s="1755"/>
      <c r="P92" s="1755"/>
      <c r="Q92" s="1755"/>
      <c r="R92" s="1755"/>
      <c r="S92" s="1755"/>
      <c r="T92" s="1755"/>
      <c r="U92" s="1755"/>
      <c r="V92" s="1755"/>
      <c r="W92" s="1759"/>
      <c r="X92" s="1759"/>
      <c r="Y92" s="1759"/>
      <c r="Z92" s="1759"/>
    </row>
    <row r="93" spans="1:26" s="1182" customFormat="1" ht="14.25">
      <c r="A93" s="382" t="s">
        <v>1360</v>
      </c>
      <c r="B93" s="363" t="s">
        <v>403</v>
      </c>
      <c r="C93" s="383"/>
      <c r="D93" s="365" t="s">
        <v>13</v>
      </c>
      <c r="E93" s="384" t="s">
        <v>404</v>
      </c>
      <c r="F93" s="385"/>
      <c r="G93" s="384" t="s">
        <v>405</v>
      </c>
      <c r="H93" s="386">
        <v>5</v>
      </c>
      <c r="I93" s="9"/>
      <c r="J93" s="1755"/>
      <c r="K93" s="1755"/>
      <c r="L93" s="1755"/>
      <c r="M93" s="1755"/>
      <c r="N93" s="1755"/>
      <c r="O93" s="1755"/>
      <c r="P93" s="1755"/>
      <c r="Q93" s="1755"/>
      <c r="R93" s="1755"/>
      <c r="S93" s="1755"/>
      <c r="T93" s="1755"/>
      <c r="U93" s="1755"/>
      <c r="V93" s="1755"/>
      <c r="W93" s="1759"/>
      <c r="X93" s="1759"/>
      <c r="Y93" s="1759"/>
      <c r="Z93" s="1759"/>
    </row>
    <row r="94" spans="1:26" s="1182" customFormat="1" ht="24.75" customHeight="1">
      <c r="A94" s="382" t="s">
        <v>1361</v>
      </c>
      <c r="B94" s="387" t="s">
        <v>406</v>
      </c>
      <c r="C94" s="365">
        <f>IF(F93="购房发票",ROUND(C93*H93*5%,0),0)</f>
        <v>0</v>
      </c>
      <c r="D94" s="388">
        <v>0.05</v>
      </c>
      <c r="E94" s="3885" t="s">
        <v>407</v>
      </c>
      <c r="F94" s="3886"/>
      <c r="G94" s="3886"/>
      <c r="H94" s="3887"/>
      <c r="I94" s="1184"/>
      <c r="J94" s="1760"/>
      <c r="K94" s="1755"/>
      <c r="L94" s="1755"/>
      <c r="M94" s="1755"/>
      <c r="N94" s="1755"/>
      <c r="O94" s="1755"/>
      <c r="P94" s="1755"/>
      <c r="Q94" s="1755"/>
      <c r="R94" s="1755"/>
      <c r="S94" s="1755"/>
      <c r="T94" s="1755"/>
      <c r="U94" s="1755"/>
      <c r="V94" s="1755"/>
      <c r="W94" s="1759"/>
      <c r="X94" s="1759"/>
      <c r="Y94" s="1759"/>
      <c r="Z94" s="1759"/>
    </row>
    <row r="95" spans="1:26" s="1182"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60" t="str">
        <f>IF(G95="个人买卖住房","免征印花税"," ")</f>
        <v xml:space="preserve"> </v>
      </c>
      <c r="I95" s="1184"/>
      <c r="J95" s="1760"/>
      <c r="K95" s="1755"/>
      <c r="L95" s="1755"/>
      <c r="M95" s="1755"/>
      <c r="N95" s="1755"/>
      <c r="O95" s="1755"/>
      <c r="P95" s="1755"/>
      <c r="Q95" s="1755"/>
      <c r="R95" s="1755"/>
      <c r="S95" s="1755"/>
      <c r="T95" s="1755"/>
      <c r="U95" s="1755"/>
      <c r="V95" s="1755"/>
      <c r="W95" s="1759"/>
      <c r="X95" s="1759"/>
      <c r="Y95" s="1759"/>
      <c r="Z95" s="1759"/>
    </row>
    <row r="96" spans="1:26" s="1182" customFormat="1" ht="24.75" customHeight="1">
      <c r="A96" s="382" t="s">
        <v>1363</v>
      </c>
      <c r="B96" s="363" t="s">
        <v>410</v>
      </c>
      <c r="C96" s="392">
        <f ca="1">ROUND(D63*D96/(1+'数据-取费表'!C42),0)</f>
        <v>492</v>
      </c>
      <c r="D96" s="393">
        <f>'数据-取费表'!B43</f>
        <v>6.000000000000001E-3</v>
      </c>
      <c r="E96" s="3844" t="s">
        <v>1778</v>
      </c>
      <c r="F96" s="3845"/>
      <c r="G96" s="3845"/>
      <c r="H96" s="3846"/>
      <c r="I96" s="1185"/>
      <c r="J96" s="1761"/>
      <c r="K96" s="1755"/>
      <c r="L96" s="1755"/>
      <c r="M96" s="1755"/>
      <c r="N96" s="1755"/>
      <c r="O96" s="1755"/>
      <c r="P96" s="1755"/>
      <c r="Q96" s="1755"/>
      <c r="R96" s="1755"/>
      <c r="S96" s="1755"/>
      <c r="T96" s="1755"/>
      <c r="U96" s="1755"/>
      <c r="V96" s="1755"/>
      <c r="W96" s="1759"/>
      <c r="X96" s="1759"/>
      <c r="Y96" s="1759"/>
      <c r="Z96" s="1759"/>
    </row>
    <row r="97" spans="1:26" s="1182" customFormat="1" ht="14.25">
      <c r="A97" s="1423" t="s">
        <v>1364</v>
      </c>
      <c r="B97" s="369" t="s">
        <v>411</v>
      </c>
      <c r="C97" s="372">
        <f ca="1">C90-C91</f>
        <v>81559</v>
      </c>
      <c r="D97" s="365" t="s">
        <v>13</v>
      </c>
      <c r="E97" s="952"/>
      <c r="F97" s="951"/>
      <c r="G97" s="951"/>
      <c r="H97" s="381"/>
      <c r="I97" s="1184"/>
      <c r="J97" s="1760"/>
      <c r="K97" s="1755"/>
      <c r="L97" s="1755"/>
      <c r="M97" s="1755"/>
      <c r="N97" s="1755"/>
      <c r="O97" s="1755"/>
      <c r="P97" s="1755"/>
      <c r="Q97" s="1755"/>
      <c r="R97" s="1755"/>
      <c r="S97" s="1755"/>
      <c r="T97" s="1755"/>
      <c r="U97" s="1755"/>
      <c r="V97" s="1755"/>
      <c r="W97" s="1759"/>
      <c r="X97" s="1759"/>
      <c r="Y97" s="1759"/>
      <c r="Z97" s="1759"/>
    </row>
    <row r="98" spans="1:26" s="1182" customFormat="1" ht="24">
      <c r="A98" s="1423" t="s">
        <v>1365</v>
      </c>
      <c r="B98" s="369" t="s">
        <v>412</v>
      </c>
      <c r="C98" s="394">
        <f ca="1">IF(C97&lt;=0,0,C97/C91)</f>
        <v>165.77032520325204</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1"/>
      <c r="G98" s="951"/>
      <c r="H98" s="381"/>
      <c r="I98" s="1184"/>
      <c r="J98" s="1760"/>
      <c r="K98" s="1755"/>
      <c r="L98" s="1755"/>
      <c r="M98" s="1755"/>
      <c r="N98" s="1755"/>
      <c r="O98" s="1755"/>
      <c r="P98" s="1755"/>
      <c r="Q98" s="1755"/>
      <c r="R98" s="1755"/>
      <c r="S98" s="1755"/>
      <c r="T98" s="1755"/>
      <c r="U98" s="1755"/>
      <c r="V98" s="1755"/>
      <c r="W98" s="1759"/>
      <c r="X98" s="1759"/>
      <c r="Y98" s="1759"/>
      <c r="Z98" s="1759"/>
    </row>
    <row r="99" spans="1:26" s="1182" customFormat="1" ht="24.75" thickBot="1">
      <c r="A99" s="1424" t="s">
        <v>1366</v>
      </c>
      <c r="B99" s="374" t="s">
        <v>413</v>
      </c>
      <c r="C99" s="395">
        <f ca="1">ROUND(IF(C97&lt;=0,0,IF(C98&gt;=200%,C97*60%-C91*35%,IF(C98&gt;=100%,C97*50%-C91*15%,IF(C98&gt;=50%,C97*40%-C91*5%,IF(C98&lt;50%,C97*30%,0))))),0)</f>
        <v>48763</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4"/>
      <c r="J99" s="1760"/>
      <c r="K99" s="1755"/>
      <c r="L99" s="1755"/>
      <c r="M99" s="1755"/>
      <c r="N99" s="1755"/>
      <c r="O99" s="1755"/>
      <c r="P99" s="1755"/>
      <c r="Q99" s="1755"/>
      <c r="R99" s="1755"/>
      <c r="S99" s="1755"/>
      <c r="T99" s="1755"/>
      <c r="U99" s="1755"/>
      <c r="V99" s="1755"/>
      <c r="W99" s="1759"/>
      <c r="X99" s="1759"/>
      <c r="Y99" s="1759"/>
      <c r="Z99" s="1759"/>
    </row>
    <row r="100" spans="1:26" s="1182" customFormat="1" ht="7.5" customHeight="1">
      <c r="A100" s="1186"/>
      <c r="B100" s="1187"/>
      <c r="C100" s="9"/>
      <c r="D100" s="9"/>
      <c r="E100" s="1187"/>
      <c r="F100" s="1187"/>
      <c r="G100" s="1187"/>
      <c r="H100" s="1188"/>
      <c r="I100" s="1185"/>
      <c r="J100" s="1761"/>
      <c r="K100" s="1755"/>
      <c r="L100" s="1755"/>
      <c r="M100" s="1755"/>
      <c r="N100" s="1755"/>
      <c r="O100" s="1755"/>
      <c r="P100" s="1755"/>
      <c r="Q100" s="1755"/>
      <c r="R100" s="1755"/>
      <c r="S100" s="1755"/>
      <c r="T100" s="1755"/>
      <c r="U100" s="1755"/>
      <c r="V100" s="1755"/>
      <c r="W100" s="1759"/>
      <c r="X100" s="1759"/>
      <c r="Y100" s="1759"/>
      <c r="Z100" s="1759"/>
    </row>
    <row r="101" spans="1:26" s="1182" customFormat="1" ht="15" thickBot="1">
      <c r="A101" s="3888" t="s">
        <v>414</v>
      </c>
      <c r="B101" s="3889"/>
      <c r="C101" s="3889"/>
      <c r="D101" s="3889"/>
      <c r="E101" s="3889"/>
      <c r="F101" s="3889"/>
      <c r="G101" s="3889"/>
      <c r="H101" s="3889"/>
      <c r="I101" s="9"/>
      <c r="J101" s="1755"/>
      <c r="K101" s="1755"/>
      <c r="L101" s="1755"/>
      <c r="M101" s="1755"/>
      <c r="N101" s="1755"/>
      <c r="O101" s="1755"/>
      <c r="P101" s="1755"/>
      <c r="Q101" s="1755"/>
      <c r="R101" s="1755"/>
      <c r="S101" s="1755"/>
      <c r="T101" s="1755"/>
      <c r="U101" s="1755"/>
      <c r="V101" s="1755"/>
      <c r="W101" s="1759"/>
      <c r="X101" s="1759"/>
      <c r="Y101" s="1759"/>
      <c r="Z101" s="1759"/>
    </row>
    <row r="102" spans="1:26" s="1182" customFormat="1" ht="14.25">
      <c r="A102" s="3847" t="s">
        <v>389</v>
      </c>
      <c r="B102" s="3848"/>
      <c r="C102" s="955"/>
      <c r="D102" s="955" t="s">
        <v>390</v>
      </c>
      <c r="E102" s="378" t="s">
        <v>399</v>
      </c>
      <c r="F102" s="379"/>
      <c r="G102" s="379"/>
      <c r="H102" s="400"/>
      <c r="I102" s="9"/>
      <c r="J102" s="1755"/>
      <c r="K102" s="1755"/>
      <c r="L102" s="1755"/>
      <c r="M102" s="1755"/>
      <c r="N102" s="1755"/>
      <c r="O102" s="1755"/>
      <c r="P102" s="1755"/>
      <c r="Q102" s="1755"/>
      <c r="R102" s="1755"/>
      <c r="S102" s="1755"/>
      <c r="T102" s="1755"/>
      <c r="U102" s="1755"/>
      <c r="V102" s="1755"/>
      <c r="W102" s="1759"/>
      <c r="X102" s="1759"/>
      <c r="Y102" s="1759"/>
      <c r="Z102" s="1759"/>
    </row>
    <row r="103" spans="1:26" s="1182" customFormat="1" ht="14.25">
      <c r="A103" s="368" t="s">
        <v>1352</v>
      </c>
      <c r="B103" s="369" t="s">
        <v>400</v>
      </c>
      <c r="C103" s="372">
        <f ca="1">ROUND(D63/(1+'数据-取费表'!C42),0)</f>
        <v>82051</v>
      </c>
      <c r="D103" s="365" t="s">
        <v>13</v>
      </c>
      <c r="E103" s="952"/>
      <c r="F103" s="951"/>
      <c r="G103" s="951"/>
      <c r="H103" s="401"/>
      <c r="I103" s="9"/>
      <c r="J103" s="1755"/>
      <c r="K103" s="1755"/>
      <c r="L103" s="1755"/>
      <c r="M103" s="1755"/>
      <c r="N103" s="1755"/>
      <c r="O103" s="1755"/>
      <c r="P103" s="1755"/>
      <c r="Q103" s="1755"/>
      <c r="R103" s="1755"/>
      <c r="S103" s="1755"/>
      <c r="T103" s="1755"/>
      <c r="U103" s="1755"/>
      <c r="V103" s="1755"/>
      <c r="W103" s="1759"/>
      <c r="X103" s="1759"/>
      <c r="Y103" s="1759"/>
      <c r="Z103" s="1759"/>
    </row>
    <row r="104" spans="1:26" s="1182" customFormat="1" ht="14.25">
      <c r="A104" s="368" t="s">
        <v>1358</v>
      </c>
      <c r="B104" s="339" t="s">
        <v>401</v>
      </c>
      <c r="C104" s="372">
        <f ca="1">IF(H106="仅含出让金",C105+C108+C109+C110+C111+C112,C105+C109+C110+C111+C112)</f>
        <v>492</v>
      </c>
      <c r="D104" s="402"/>
      <c r="E104" s="952"/>
      <c r="F104" s="951"/>
      <c r="G104" s="951"/>
      <c r="H104" s="401"/>
      <c r="I104" s="9"/>
      <c r="J104" s="1755"/>
      <c r="K104" s="1755"/>
      <c r="L104" s="1755"/>
      <c r="M104" s="1755"/>
      <c r="N104" s="1755"/>
      <c r="O104" s="1755"/>
      <c r="P104" s="1755"/>
      <c r="Q104" s="1755"/>
      <c r="R104" s="1755"/>
      <c r="S104" s="1755"/>
      <c r="T104" s="1755"/>
      <c r="U104" s="1755"/>
      <c r="V104" s="1755"/>
      <c r="W104" s="1759"/>
      <c r="X104" s="1759"/>
      <c r="Y104" s="1759"/>
      <c r="Z104" s="1759"/>
    </row>
    <row r="105" spans="1:26" s="1182" customFormat="1" ht="14.25">
      <c r="A105" s="382" t="s">
        <v>1359</v>
      </c>
      <c r="B105" s="363" t="s">
        <v>415</v>
      </c>
      <c r="C105" s="392">
        <f>C106+C107</f>
        <v>0</v>
      </c>
      <c r="D105" s="393"/>
      <c r="E105" s="946"/>
      <c r="F105" s="947"/>
      <c r="G105" s="947"/>
      <c r="H105" s="948"/>
      <c r="I105" s="9"/>
      <c r="J105" s="1755"/>
      <c r="K105" s="1755"/>
      <c r="L105" s="1755"/>
      <c r="M105" s="1755"/>
      <c r="N105" s="1755"/>
      <c r="O105" s="1755"/>
      <c r="P105" s="1755"/>
      <c r="Q105" s="1755"/>
      <c r="R105" s="1755"/>
      <c r="S105" s="1755"/>
      <c r="T105" s="1755"/>
      <c r="U105" s="1755"/>
      <c r="V105" s="1755"/>
      <c r="W105" s="1759"/>
      <c r="X105" s="1759"/>
      <c r="Y105" s="1759"/>
      <c r="Z105" s="1759"/>
    </row>
    <row r="106" spans="1:26" s="1182" customFormat="1" ht="14.25">
      <c r="A106" s="382" t="s">
        <v>1360</v>
      </c>
      <c r="B106" s="363" t="s">
        <v>416</v>
      </c>
      <c r="C106" s="403"/>
      <c r="D106" s="393"/>
      <c r="E106" s="404" t="s">
        <v>417</v>
      </c>
      <c r="F106" s="947"/>
      <c r="G106" s="405" t="s">
        <v>418</v>
      </c>
      <c r="H106" s="406"/>
      <c r="I106" s="9"/>
      <c r="J106" s="1755"/>
      <c r="K106" s="2984" t="s">
        <v>2274</v>
      </c>
      <c r="L106" s="1755"/>
      <c r="M106" s="1755"/>
      <c r="N106" s="1755"/>
      <c r="O106" s="1755"/>
      <c r="P106" s="1755"/>
      <c r="Q106" s="1755"/>
      <c r="R106" s="1755"/>
      <c r="S106" s="1755"/>
      <c r="T106" s="1755"/>
      <c r="U106" s="1755"/>
      <c r="V106" s="1755"/>
      <c r="W106" s="1759"/>
      <c r="X106" s="1759"/>
      <c r="Y106" s="1759"/>
      <c r="Z106" s="1759"/>
    </row>
    <row r="107" spans="1:26" s="1182" customFormat="1" ht="14.25">
      <c r="A107" s="382" t="s">
        <v>1361</v>
      </c>
      <c r="B107" s="363" t="s">
        <v>408</v>
      </c>
      <c r="C107" s="392">
        <f>ROUND(C106*D107,0)</f>
        <v>0</v>
      </c>
      <c r="D107" s="393">
        <f>'数据-取费表'!B48+'数据-取费表'!B49</f>
        <v>3.0499999999999999E-2</v>
      </c>
      <c r="E107" s="404" t="s">
        <v>419</v>
      </c>
      <c r="F107" s="947"/>
      <c r="G107" s="947"/>
      <c r="H107" s="948"/>
      <c r="I107" s="9"/>
      <c r="J107" s="1755"/>
      <c r="K107" s="1755"/>
      <c r="L107" s="1755"/>
      <c r="M107" s="1755"/>
      <c r="N107" s="1755"/>
      <c r="O107" s="1755"/>
      <c r="P107" s="1755"/>
      <c r="Q107" s="1755"/>
      <c r="R107" s="1755"/>
      <c r="S107" s="1755"/>
      <c r="T107" s="1755"/>
      <c r="U107" s="1755"/>
      <c r="V107" s="1755"/>
      <c r="W107" s="1759"/>
      <c r="X107" s="1759"/>
      <c r="Y107" s="1759"/>
      <c r="Z107" s="1759"/>
    </row>
    <row r="108" spans="1:26" s="1182" customFormat="1" ht="14.25">
      <c r="A108" s="382" t="s">
        <v>1363</v>
      </c>
      <c r="B108" s="363" t="s">
        <v>420</v>
      </c>
      <c r="C108" s="403"/>
      <c r="D108" s="393"/>
      <c r="E108" s="404" t="str">
        <f>IF(H106="-","土地取得成本中已包含该笔费用"," ")</f>
        <v xml:space="preserve"> </v>
      </c>
      <c r="F108" s="947"/>
      <c r="G108" s="3900" t="s">
        <v>2246</v>
      </c>
      <c r="H108" s="3901"/>
      <c r="I108" s="2610"/>
      <c r="J108" s="1755"/>
      <c r="K108" s="2984" t="s">
        <v>2275</v>
      </c>
      <c r="L108" s="1755"/>
      <c r="M108" s="1755"/>
      <c r="N108" s="1755"/>
      <c r="O108" s="1755"/>
      <c r="P108" s="1755"/>
      <c r="Q108" s="1755"/>
      <c r="R108" s="1755"/>
      <c r="S108" s="1755"/>
      <c r="T108" s="1755"/>
      <c r="U108" s="1755"/>
      <c r="V108" s="1755"/>
      <c r="W108" s="1759"/>
      <c r="X108" s="1759"/>
      <c r="Y108" s="1759"/>
      <c r="Z108" s="1759"/>
    </row>
    <row r="109" spans="1:26" s="1182" customFormat="1" ht="24" customHeight="1">
      <c r="A109" s="1425" t="s">
        <v>1367</v>
      </c>
      <c r="B109" s="363" t="s">
        <v>421</v>
      </c>
      <c r="C109" s="392">
        <f>IF(H109="——",IF(F1="现房",'剩余法-现房'!C18,0),I109)</f>
        <v>0</v>
      </c>
      <c r="D109" s="393"/>
      <c r="E109" s="3878" t="s">
        <v>422</v>
      </c>
      <c r="F109" s="3845"/>
      <c r="G109" s="3845"/>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2" customFormat="1" ht="25.5" customHeight="1">
      <c r="A110" s="1425" t="s">
        <v>1368</v>
      </c>
      <c r="B110" s="363" t="s">
        <v>423</v>
      </c>
      <c r="C110" s="392">
        <f>ROUND((C105+C108+C109)*D110,0)</f>
        <v>0</v>
      </c>
      <c r="D110" s="3015">
        <v>0</v>
      </c>
      <c r="E110" s="3878" t="s">
        <v>424</v>
      </c>
      <c r="F110" s="3845"/>
      <c r="G110" s="3845"/>
      <c r="H110" s="3846"/>
      <c r="I110" s="9"/>
      <c r="J110" s="1755"/>
      <c r="K110" s="2985" t="s">
        <v>2276</v>
      </c>
      <c r="L110" s="1755"/>
      <c r="M110" s="1755"/>
      <c r="N110" s="1755"/>
      <c r="O110" s="1755"/>
      <c r="P110" s="1755"/>
      <c r="Q110" s="1755"/>
      <c r="R110" s="1755"/>
      <c r="S110" s="1755"/>
      <c r="T110" s="1755"/>
      <c r="U110" s="1755"/>
      <c r="V110" s="1755"/>
      <c r="W110" s="1759"/>
      <c r="X110" s="1759"/>
      <c r="Y110" s="1759"/>
      <c r="Z110" s="1759"/>
    </row>
    <row r="111" spans="1:26" s="1182" customFormat="1" ht="25.5" customHeight="1">
      <c r="A111" s="1425" t="s">
        <v>1369</v>
      </c>
      <c r="B111" s="363" t="s">
        <v>410</v>
      </c>
      <c r="C111" s="392">
        <f ca="1">ROUND(D63*D111/(1+'数据-取费表'!C42),0)</f>
        <v>492</v>
      </c>
      <c r="D111" s="393">
        <f>'数据-取费表'!B43</f>
        <v>6.000000000000001E-3</v>
      </c>
      <c r="E111" s="3844" t="s">
        <v>1778</v>
      </c>
      <c r="F111" s="3845"/>
      <c r="G111" s="3845"/>
      <c r="H111" s="3846"/>
      <c r="I111" s="9"/>
      <c r="J111" s="1755"/>
      <c r="K111" s="1755"/>
      <c r="L111" s="1755"/>
      <c r="M111" s="1755"/>
      <c r="N111" s="1755"/>
      <c r="O111" s="1755"/>
      <c r="P111" s="1755"/>
      <c r="Q111" s="1755"/>
      <c r="R111" s="1755"/>
      <c r="S111" s="1755"/>
      <c r="T111" s="1755"/>
      <c r="U111" s="1755"/>
      <c r="V111" s="1755"/>
      <c r="W111" s="1759"/>
      <c r="X111" s="1759"/>
      <c r="Y111" s="1759"/>
      <c r="Z111" s="1759"/>
    </row>
    <row r="112" spans="1:26" s="1182" customFormat="1" ht="25.5" customHeight="1">
      <c r="A112" s="1425" t="s">
        <v>1370</v>
      </c>
      <c r="B112" s="363" t="s">
        <v>425</v>
      </c>
      <c r="C112" s="392">
        <f>ROUND(C108*D112,0)</f>
        <v>0</v>
      </c>
      <c r="D112" s="393">
        <v>0.2</v>
      </c>
      <c r="E112" s="3878" t="s">
        <v>1797</v>
      </c>
      <c r="F112" s="3845"/>
      <c r="G112" s="3845"/>
      <c r="H112" s="3846"/>
      <c r="I112" s="9"/>
      <c r="J112" s="1755"/>
      <c r="K112" s="1755"/>
      <c r="L112" s="1755"/>
      <c r="M112" s="1755"/>
      <c r="N112" s="1755"/>
      <c r="O112" s="1755"/>
      <c r="P112" s="1755"/>
      <c r="Q112" s="1755"/>
      <c r="R112" s="1755"/>
      <c r="S112" s="1755"/>
      <c r="T112" s="1755"/>
      <c r="U112" s="1755"/>
      <c r="V112" s="1755"/>
      <c r="W112" s="1759"/>
      <c r="X112" s="1759"/>
      <c r="Y112" s="1759"/>
      <c r="Z112" s="1759"/>
    </row>
    <row r="113" spans="1:26" s="1182" customFormat="1" ht="14.25">
      <c r="A113" s="1423" t="s">
        <v>1364</v>
      </c>
      <c r="B113" s="369" t="s">
        <v>411</v>
      </c>
      <c r="C113" s="372">
        <f ca="1">ROUND(C103-C104,0)</f>
        <v>81559</v>
      </c>
      <c r="D113" s="365" t="s">
        <v>13</v>
      </c>
      <c r="E113" s="952"/>
      <c r="F113" s="951"/>
      <c r="G113" s="951"/>
      <c r="H113" s="401"/>
      <c r="I113" s="9"/>
      <c r="J113" s="1755"/>
      <c r="K113" s="1755"/>
      <c r="L113" s="1755"/>
      <c r="M113" s="1755"/>
      <c r="N113" s="1755"/>
      <c r="O113" s="1755"/>
      <c r="P113" s="1755"/>
      <c r="Q113" s="1755"/>
      <c r="R113" s="1755"/>
      <c r="S113" s="1755"/>
      <c r="T113" s="1755"/>
      <c r="U113" s="1755"/>
      <c r="V113" s="1755"/>
      <c r="W113" s="1759"/>
      <c r="X113" s="1759"/>
      <c r="Y113" s="1759"/>
      <c r="Z113" s="1759"/>
    </row>
    <row r="114" spans="1:26" s="1182" customFormat="1" ht="24">
      <c r="A114" s="1423" t="s">
        <v>1365</v>
      </c>
      <c r="B114" s="369" t="s">
        <v>412</v>
      </c>
      <c r="C114" s="394">
        <f ca="1">IF(C113&lt;=0,0,C113/C104)</f>
        <v>165.77032520325204</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1"/>
      <c r="G114" s="951"/>
      <c r="H114" s="401"/>
      <c r="I114" s="9"/>
      <c r="J114" s="1755"/>
      <c r="K114" s="1755"/>
      <c r="L114" s="1755"/>
      <c r="M114" s="1755"/>
      <c r="N114" s="1755"/>
      <c r="O114" s="1755"/>
      <c r="P114" s="1755"/>
      <c r="Q114" s="1755"/>
      <c r="R114" s="1755"/>
      <c r="S114" s="1755"/>
      <c r="T114" s="1755"/>
      <c r="U114" s="1755"/>
      <c r="V114" s="1755"/>
      <c r="W114" s="1759"/>
      <c r="X114" s="1759"/>
      <c r="Y114" s="1759"/>
      <c r="Z114" s="1759"/>
    </row>
    <row r="115" spans="1:26" s="1182" customFormat="1" ht="24.75" thickBot="1">
      <c r="A115" s="1424" t="s">
        <v>1366</v>
      </c>
      <c r="B115" s="374" t="s">
        <v>413</v>
      </c>
      <c r="C115" s="395">
        <f ca="1">ROUND(IF(C113&lt;=0,0,IF(C114&gt;=200%,C113*60%-C104*35%,IF(C114&gt;=100%,C113*50%-C104*15%,IF(C114&gt;=50%,C113*40%-C104*5%,IF(C114&lt;50%,C113*30%,0))))),0)</f>
        <v>48763</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8" customFormat="1" ht="21.75" customHeight="1">
      <c r="K185" s="1763"/>
      <c r="L185" s="1763"/>
      <c r="M185" s="1763"/>
      <c r="N185" s="1763"/>
      <c r="O185" s="1763"/>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10"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7" zoomScale="85" zoomScaleNormal="95" zoomScaleSheetLayoutView="85" workbookViewId="0">
      <selection activeCell="M23" sqref="M23"/>
    </sheetView>
  </sheetViews>
  <sheetFormatPr defaultColWidth="9" defaultRowHeight="14.25"/>
  <cols>
    <col min="1" max="1" width="15.625" style="1197" customWidth="1"/>
    <col min="2" max="2" width="15.75" style="1197" customWidth="1"/>
    <col min="3" max="3" width="15.25" style="1197" customWidth="1"/>
    <col min="4" max="4" width="12.25" style="1197" customWidth="1"/>
    <col min="5" max="5" width="16.125" style="1197" customWidth="1"/>
    <col min="6" max="6" width="12.25" style="1197" customWidth="1"/>
    <col min="7" max="7" width="15.625" style="1197" customWidth="1"/>
    <col min="8" max="8" width="12.25" style="1197" customWidth="1"/>
    <col min="9" max="9" width="15.62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30" s="1196" customFormat="1" ht="28.5" customHeight="1">
      <c r="A1" s="472" t="s">
        <v>465</v>
      </c>
      <c r="B1" s="473"/>
      <c r="C1" s="474" t="s">
        <v>466</v>
      </c>
      <c r="D1" s="475" t="s">
        <v>467</v>
      </c>
      <c r="E1" s="476"/>
      <c r="F1" s="415"/>
      <c r="G1" s="476"/>
      <c r="H1" s="476"/>
      <c r="I1" s="476"/>
      <c r="J1" s="476"/>
      <c r="K1" s="477"/>
      <c r="L1" s="2951"/>
      <c r="M1" s="2952"/>
      <c r="N1" s="2952"/>
      <c r="O1" s="2952"/>
      <c r="P1" s="1853"/>
      <c r="Q1" s="1853"/>
      <c r="R1" s="1853"/>
      <c r="S1" s="1853"/>
      <c r="T1" s="1853"/>
      <c r="U1" s="1853"/>
      <c r="V1" s="1853"/>
      <c r="W1" s="1853"/>
      <c r="X1" s="1853"/>
      <c r="Y1" s="1853"/>
      <c r="Z1" s="1853"/>
      <c r="AA1" s="1853"/>
      <c r="AB1" s="1853"/>
      <c r="AC1" s="2953"/>
      <c r="AD1" s="1195"/>
    </row>
    <row r="2" spans="1:30" s="1196" customFormat="1" ht="28.5" customHeight="1">
      <c r="A2" s="410" t="s">
        <v>427</v>
      </c>
      <c r="B2" s="478">
        <f>F67</f>
        <v>89425</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5"/>
    </row>
    <row r="3" spans="1:30" s="1196" customFormat="1" ht="28.5" customHeight="1">
      <c r="A3" s="1236" t="s">
        <v>1217</v>
      </c>
      <c r="B3" s="480">
        <f>ROUND(B2*10000/'数据-汇总表'!E3,0)</f>
        <v>6465</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6" customFormat="1" ht="28.5" customHeight="1">
      <c r="A4" s="481" t="s">
        <v>469</v>
      </c>
      <c r="B4" s="414">
        <f>IF(B48="单位面积地价",C50,ROUND(B2*10000/'数据-汇总表'!D3,0))</f>
        <v>12815</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6" customFormat="1" ht="28.5" customHeight="1" thickBot="1">
      <c r="A5" s="416"/>
      <c r="B5" s="417">
        <f>ROUND(B2/('数据-汇总表'!D3/666.67),0)</f>
        <v>854</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2" t="s">
        <v>470</v>
      </c>
      <c r="B6" s="483"/>
      <c r="C6" s="3940" t="s">
        <v>471</v>
      </c>
      <c r="D6" s="3941"/>
      <c r="E6" s="3940" t="s">
        <v>472</v>
      </c>
      <c r="F6" s="3941"/>
      <c r="G6" s="3940" t="s">
        <v>473</v>
      </c>
      <c r="H6" s="3941"/>
      <c r="I6" s="3940" t="s">
        <v>474</v>
      </c>
      <c r="J6" s="3941"/>
      <c r="K6" s="484" t="s">
        <v>475</v>
      </c>
      <c r="L6" s="1854"/>
      <c r="M6" s="1853"/>
      <c r="N6" s="1853"/>
      <c r="O6" s="1855"/>
      <c r="P6" s="3942" t="s">
        <v>476</v>
      </c>
      <c r="Q6" s="3943"/>
      <c r="R6" s="3926" t="s">
        <v>472</v>
      </c>
      <c r="S6" s="3927"/>
      <c r="T6" s="3926" t="s">
        <v>473</v>
      </c>
      <c r="U6" s="3927"/>
      <c r="V6" s="3948" t="s">
        <v>474</v>
      </c>
      <c r="W6" s="3948"/>
      <c r="X6" s="1379"/>
      <c r="Y6" s="3926" t="s">
        <v>476</v>
      </c>
      <c r="Z6" s="3927"/>
      <c r="AA6" s="3921" t="s">
        <v>472</v>
      </c>
      <c r="AB6" s="3922" t="s">
        <v>473</v>
      </c>
      <c r="AC6" s="3921" t="s">
        <v>474</v>
      </c>
    </row>
    <row r="7" spans="1:30" ht="61.5" customHeight="1">
      <c r="A7" s="485"/>
      <c r="B7" s="486"/>
      <c r="C7" s="3951" t="s">
        <v>2186</v>
      </c>
      <c r="D7" s="3952"/>
      <c r="E7" s="3951" t="str">
        <f>土地案例!A20</f>
        <v>两江新区悦来组团Q分区Q10-1、Q10-2、Q11-1、Q13-1、Q13-4、Q26-1、Q26-3地块</v>
      </c>
      <c r="F7" s="3952"/>
      <c r="G7" s="3951" t="str">
        <f>土地案例!A23</f>
        <v>两江新区悦来组团Q分区Q14-1、Q14-2、Q26-6、Q28-1、Q29-2地块</v>
      </c>
      <c r="H7" s="3952"/>
      <c r="I7" s="3951" t="str">
        <f>土地案例!$A$7</f>
        <v>渝北区两路组团F分区F152-2/02、F154-2/02、F155-2/02、F156-2/02、F156-3/02、F157-5/03地块</v>
      </c>
      <c r="J7" s="3952"/>
      <c r="K7" s="484"/>
      <c r="L7" s="1854"/>
      <c r="M7" s="1853"/>
      <c r="N7" s="1853"/>
      <c r="O7" s="1855"/>
      <c r="P7" s="3944"/>
      <c r="Q7" s="3945"/>
      <c r="R7" s="3928"/>
      <c r="S7" s="3929"/>
      <c r="T7" s="3928"/>
      <c r="U7" s="3929"/>
      <c r="V7" s="3948"/>
      <c r="W7" s="3948"/>
      <c r="X7" s="1379"/>
      <c r="Y7" s="3928"/>
      <c r="Z7" s="3929"/>
      <c r="AA7" s="3922"/>
      <c r="AB7" s="3922"/>
      <c r="AC7" s="3922"/>
    </row>
    <row r="8" spans="1:30" ht="21" thickBot="1">
      <c r="A8" s="485"/>
      <c r="B8" s="486"/>
      <c r="C8" s="3953" t="s">
        <v>2190</v>
      </c>
      <c r="D8" s="3954"/>
      <c r="E8" s="3953" t="str">
        <f>土地案例!C20</f>
        <v>21054</v>
      </c>
      <c r="F8" s="3954"/>
      <c r="G8" s="3949" t="str">
        <f>土地案例!C23</f>
        <v>21056</v>
      </c>
      <c r="H8" s="3950"/>
      <c r="I8" s="3949" t="str">
        <f>土地案例!$C$7</f>
        <v>22013</v>
      </c>
      <c r="J8" s="3950"/>
      <c r="K8" s="484" t="s">
        <v>477</v>
      </c>
      <c r="L8" s="1854"/>
      <c r="M8" s="1853"/>
      <c r="N8" s="1853"/>
      <c r="O8" s="1855"/>
      <c r="P8" s="3946"/>
      <c r="Q8" s="3947"/>
      <c r="R8" s="3928"/>
      <c r="S8" s="3929"/>
      <c r="T8" s="3930"/>
      <c r="U8" s="3931"/>
      <c r="V8" s="3948"/>
      <c r="W8" s="3948"/>
      <c r="X8" s="1379"/>
      <c r="Y8" s="3930"/>
      <c r="Z8" s="3931"/>
      <c r="AA8" s="3923"/>
      <c r="AB8" s="3923"/>
      <c r="AC8" s="3923"/>
    </row>
    <row r="9" spans="1:30" s="1117" customFormat="1" ht="21" thickBot="1">
      <c r="A9" s="2390"/>
      <c r="B9" s="2397" t="s">
        <v>478</v>
      </c>
      <c r="C9" s="2389">
        <f>'数据-取费表'!B2</f>
        <v>45007</v>
      </c>
      <c r="D9" s="490">
        <v>100</v>
      </c>
      <c r="E9" s="491">
        <f>土地案例!AC20</f>
        <v>44314.000497685185</v>
      </c>
      <c r="F9" s="492">
        <f>SUMIF(71:71,YEAR(E9)&amp;"-"&amp;INT((MONTH(E9)+2)/3),72:72)</f>
        <v>103.5</v>
      </c>
      <c r="G9" s="493">
        <f>土地案例!AC23</f>
        <v>44314.000497685185</v>
      </c>
      <c r="H9" s="490">
        <f>SUMIF(71:71,YEAR(G9)&amp;"-"&amp;INT((MONTH(G9)+2)/3),72:72)</f>
        <v>103.5</v>
      </c>
      <c r="I9" s="493">
        <f>土地案例!$AC$7</f>
        <v>44650.000497685185</v>
      </c>
      <c r="J9" s="490">
        <f>SUMIF(71:71,YEAR(I9)&amp;"-"&amp;INT((MONTH(I9)+2)/3),72:72)</f>
        <v>102</v>
      </c>
      <c r="K9" s="494"/>
      <c r="L9" s="1856"/>
      <c r="M9" s="1853"/>
      <c r="N9" s="1853"/>
      <c r="O9" s="1857"/>
      <c r="P9" s="3924" t="s">
        <v>479</v>
      </c>
      <c r="Q9" s="3933"/>
      <c r="R9" s="1380" t="s">
        <v>5</v>
      </c>
      <c r="S9" s="1381">
        <f t="shared" ref="S9:S17" si="0">F9</f>
        <v>103.5</v>
      </c>
      <c r="T9" s="1380" t="s">
        <v>5</v>
      </c>
      <c r="U9" s="1381">
        <f t="shared" ref="U9:U17" si="1">H9</f>
        <v>103.5</v>
      </c>
      <c r="V9" s="1380" t="s">
        <v>5</v>
      </c>
      <c r="W9" s="1381">
        <f t="shared" ref="W9:W17" si="2">J9</f>
        <v>102</v>
      </c>
      <c r="X9" s="1382"/>
      <c r="Y9" s="3924" t="s">
        <v>479</v>
      </c>
      <c r="Z9" s="3925"/>
      <c r="AA9" s="1383">
        <f>D9/F9</f>
        <v>0.96618357487922701</v>
      </c>
      <c r="AB9" s="1383">
        <f>D9/H9</f>
        <v>0.96618357487922701</v>
      </c>
      <c r="AC9" s="1383">
        <f>D9/J9</f>
        <v>0.98039215686274506</v>
      </c>
    </row>
    <row r="10" spans="1:30" s="1117" customFormat="1" ht="21" thickBot="1">
      <c r="A10" s="2391"/>
      <c r="B10" s="2398" t="s">
        <v>480</v>
      </c>
      <c r="C10" s="821" t="s">
        <v>481</v>
      </c>
      <c r="D10" s="490">
        <v>100</v>
      </c>
      <c r="E10" s="495" t="s">
        <v>3999</v>
      </c>
      <c r="F10" s="492">
        <f>SUMIF(74:74,E10,75:75)-SUMIF(74:74,C10,75:75)+100</f>
        <v>100</v>
      </c>
      <c r="G10" s="495" t="s">
        <v>3999</v>
      </c>
      <c r="H10" s="490">
        <f>SUMIF(74:74,G10,75:75)-SUMIF(74:74,C10,75:75)+100</f>
        <v>100</v>
      </c>
      <c r="I10" s="495" t="s">
        <v>3999</v>
      </c>
      <c r="J10" s="490">
        <f>SUMIF(74:74,I10,75:75)-SUMIF(74:74,C10,75:75)+100</f>
        <v>100</v>
      </c>
      <c r="K10" s="494"/>
      <c r="L10" s="1856"/>
      <c r="M10" s="1853"/>
      <c r="N10" s="1853"/>
      <c r="O10" s="1857"/>
      <c r="P10" s="3924" t="s">
        <v>482</v>
      </c>
      <c r="Q10" s="3925"/>
      <c r="R10" s="1380" t="s">
        <v>5</v>
      </c>
      <c r="S10" s="1381">
        <f t="shared" si="0"/>
        <v>100</v>
      </c>
      <c r="T10" s="1380" t="s">
        <v>5</v>
      </c>
      <c r="U10" s="1381">
        <f t="shared" si="1"/>
        <v>100</v>
      </c>
      <c r="V10" s="1380" t="s">
        <v>5</v>
      </c>
      <c r="W10" s="1381">
        <f t="shared" si="2"/>
        <v>100</v>
      </c>
      <c r="X10" s="1382"/>
      <c r="Y10" s="3924" t="s">
        <v>482</v>
      </c>
      <c r="Z10" s="3925"/>
      <c r="AA10" s="1383">
        <f t="shared" ref="AA10:AA47" si="3">D10/F10</f>
        <v>1</v>
      </c>
      <c r="AB10" s="1383">
        <f t="shared" ref="AB10:AB47" si="4">D10/H10</f>
        <v>1</v>
      </c>
      <c r="AC10" s="1383">
        <f t="shared" ref="AC10:AC47" si="5">D10/J10</f>
        <v>1</v>
      </c>
    </row>
    <row r="11" spans="1:30" s="1117" customFormat="1" ht="20.25">
      <c r="A11" s="2392"/>
      <c r="B11" s="2399" t="s">
        <v>2035</v>
      </c>
      <c r="C11" s="2386" t="s">
        <v>4005</v>
      </c>
      <c r="D11" s="245">
        <v>100</v>
      </c>
      <c r="E11" s="496" t="s">
        <v>4005</v>
      </c>
      <c r="F11" s="245">
        <f>SUMIF(76:76,E11,77:77)-SUMIF(76:76,C11,77:77)+100</f>
        <v>100</v>
      </c>
      <c r="G11" s="496" t="s">
        <v>4005</v>
      </c>
      <c r="H11" s="245">
        <f>SUMIF(76:76,G11,77:77)-SUMIF(76:76,C11,77:77)+100</f>
        <v>100</v>
      </c>
      <c r="I11" s="496" t="s">
        <v>4005</v>
      </c>
      <c r="J11" s="245">
        <f>SUMIF(76:76,I11,77:77)-SUMIF(76:76,C11,77:77)+100</f>
        <v>100</v>
      </c>
      <c r="K11" s="494"/>
      <c r="L11" s="1856"/>
      <c r="M11" s="1853"/>
      <c r="N11" s="1853"/>
      <c r="O11" s="1858"/>
      <c r="P11" s="3932" t="s">
        <v>484</v>
      </c>
      <c r="Q11" s="1049" t="str">
        <f t="shared" ref="Q11:Q17" si="6">B11</f>
        <v>用途</v>
      </c>
      <c r="R11" s="1380" t="s">
        <v>5</v>
      </c>
      <c r="S11" s="1381">
        <f t="shared" si="0"/>
        <v>100</v>
      </c>
      <c r="T11" s="1380" t="s">
        <v>5</v>
      </c>
      <c r="U11" s="1381">
        <f t="shared" si="1"/>
        <v>100</v>
      </c>
      <c r="V11" s="1380" t="s">
        <v>5</v>
      </c>
      <c r="W11" s="1381">
        <f t="shared" si="2"/>
        <v>100</v>
      </c>
      <c r="X11" s="1382"/>
      <c r="Y11" s="3884" t="s">
        <v>485</v>
      </c>
      <c r="Z11" s="1048" t="str">
        <f t="shared" ref="Z11:Z17" si="7">Q11</f>
        <v>用途</v>
      </c>
      <c r="AA11" s="1383">
        <f t="shared" si="3"/>
        <v>1</v>
      </c>
      <c r="AB11" s="1383">
        <f t="shared" si="4"/>
        <v>1</v>
      </c>
      <c r="AC11" s="1383">
        <f t="shared" si="5"/>
        <v>1</v>
      </c>
    </row>
    <row r="12" spans="1:30" s="1198" customFormat="1" ht="27">
      <c r="A12" s="2393"/>
      <c r="B12" s="2398" t="s">
        <v>2036</v>
      </c>
      <c r="C12" s="872"/>
      <c r="D12" s="246">
        <v>100</v>
      </c>
      <c r="E12" s="499"/>
      <c r="F12" s="246">
        <f>ROUND(100/'数据-取费表'!G16,0)</f>
        <v>101</v>
      </c>
      <c r="G12" s="500"/>
      <c r="H12" s="246">
        <f>ROUND(100/'数据-取费表'!G16,0)</f>
        <v>101</v>
      </c>
      <c r="I12" s="500"/>
      <c r="J12" s="246">
        <f>ROUND(100/'数据-取费表'!G16,0)</f>
        <v>101</v>
      </c>
      <c r="K12" s="501"/>
      <c r="L12" s="1859"/>
      <c r="M12" s="1853"/>
      <c r="N12" s="1853"/>
      <c r="O12" s="1860"/>
      <c r="P12" s="3932"/>
      <c r="Q12" s="1049" t="str">
        <f t="shared" si="6"/>
        <v>土地使用年限（年）</v>
      </c>
      <c r="R12" s="1380" t="s">
        <v>5</v>
      </c>
      <c r="S12" s="1381">
        <f t="shared" si="0"/>
        <v>101</v>
      </c>
      <c r="T12" s="1380" t="s">
        <v>5</v>
      </c>
      <c r="U12" s="1381">
        <f t="shared" si="1"/>
        <v>101</v>
      </c>
      <c r="V12" s="1380" t="s">
        <v>5</v>
      </c>
      <c r="W12" s="1381">
        <f t="shared" si="2"/>
        <v>101</v>
      </c>
      <c r="X12" s="1382"/>
      <c r="Y12" s="3884"/>
      <c r="Z12" s="1048" t="str">
        <f t="shared" si="7"/>
        <v>土地使用年限（年）</v>
      </c>
      <c r="AA12" s="1383">
        <f t="shared" si="3"/>
        <v>0.99009900990099009</v>
      </c>
      <c r="AB12" s="1383">
        <f t="shared" si="4"/>
        <v>0.99009900990099009</v>
      </c>
      <c r="AC12" s="1383">
        <f t="shared" si="5"/>
        <v>0.99009900990099009</v>
      </c>
    </row>
    <row r="13" spans="1:30" ht="20.25">
      <c r="A13" s="2394"/>
      <c r="B13" s="2398" t="s">
        <v>2037</v>
      </c>
      <c r="C13" s="504">
        <f>'数据-汇总表'!I6</f>
        <v>1.44</v>
      </c>
      <c r="D13" s="246">
        <v>100</v>
      </c>
      <c r="E13" s="3707">
        <f>'参数-1'!G46</f>
        <v>1.4192014083368862</v>
      </c>
      <c r="F13" s="246">
        <f>LOOKUP(E13,81:81,82:82)-LOOKUP(C13,81:81,82:82)+100</f>
        <v>100</v>
      </c>
      <c r="G13" s="3708">
        <f>土地案例!$J$23/土地案例!$I$23</f>
        <v>1.2605615149579938</v>
      </c>
      <c r="H13" s="246">
        <f>LOOKUP(G13,81:81,82:82)-LOOKUP(C13,81:81,82:82)+100</f>
        <v>106</v>
      </c>
      <c r="I13" s="503">
        <v>1.2</v>
      </c>
      <c r="J13" s="246">
        <f>LOOKUP(I13,81:81,82:82)-LOOKUP(C13,81:81,82:82)+100</f>
        <v>106</v>
      </c>
      <c r="K13" s="505">
        <v>3</v>
      </c>
      <c r="L13" s="1861"/>
      <c r="M13" s="1853"/>
      <c r="N13" s="1853"/>
      <c r="O13" s="1862"/>
      <c r="P13" s="3932"/>
      <c r="Q13" s="1049" t="str">
        <f t="shared" si="6"/>
        <v>容积率</v>
      </c>
      <c r="R13" s="1380" t="s">
        <v>5</v>
      </c>
      <c r="S13" s="1381">
        <f t="shared" si="0"/>
        <v>100</v>
      </c>
      <c r="T13" s="1380" t="s">
        <v>5</v>
      </c>
      <c r="U13" s="1381">
        <f t="shared" si="1"/>
        <v>106</v>
      </c>
      <c r="V13" s="1380" t="s">
        <v>5</v>
      </c>
      <c r="W13" s="1381">
        <f t="shared" si="2"/>
        <v>106</v>
      </c>
      <c r="X13" s="1382"/>
      <c r="Y13" s="3884"/>
      <c r="Z13" s="1048" t="str">
        <f t="shared" si="7"/>
        <v>容积率</v>
      </c>
      <c r="AA13" s="1383">
        <f t="shared" si="3"/>
        <v>1</v>
      </c>
      <c r="AB13" s="1383">
        <f t="shared" si="4"/>
        <v>0.94339622641509435</v>
      </c>
      <c r="AC13" s="1383">
        <f t="shared" si="5"/>
        <v>0.94339622641509435</v>
      </c>
    </row>
    <row r="14" spans="1:30" s="1117" customFormat="1" ht="20.25">
      <c r="A14" s="2391"/>
      <c r="B14" s="2400" t="s">
        <v>2038</v>
      </c>
      <c r="C14" s="2387"/>
      <c r="D14" s="508">
        <v>100</v>
      </c>
      <c r="E14" s="1231"/>
      <c r="F14" s="246">
        <f>SUMIF(83:83,E14,84:84)-SUMIF(83:83,C14,84:84)+100</f>
        <v>100</v>
      </c>
      <c r="G14" s="500"/>
      <c r="H14" s="246">
        <f>SUMIF(83:83,G14,84:84)-SUMIF(83:83,C14,84:84)+100</f>
        <v>100</v>
      </c>
      <c r="I14" s="499"/>
      <c r="J14" s="246">
        <f>SUMIF(83:83,I14,84:84)-SUMIF(83:83,C14,84:84)+100</f>
        <v>100</v>
      </c>
      <c r="K14" s="501"/>
      <c r="L14" s="1856"/>
      <c r="M14" s="1853"/>
      <c r="N14" s="1853"/>
      <c r="O14" s="1858"/>
      <c r="P14" s="3932"/>
      <c r="Q14" s="1049" t="str">
        <f t="shared" si="6"/>
        <v>配建</v>
      </c>
      <c r="R14" s="1380" t="s">
        <v>5</v>
      </c>
      <c r="S14" s="1381">
        <f t="shared" si="0"/>
        <v>100</v>
      </c>
      <c r="T14" s="1380" t="s">
        <v>5</v>
      </c>
      <c r="U14" s="1381">
        <f t="shared" si="1"/>
        <v>100</v>
      </c>
      <c r="V14" s="1380" t="s">
        <v>5</v>
      </c>
      <c r="W14" s="1381">
        <f t="shared" si="2"/>
        <v>100</v>
      </c>
      <c r="X14" s="1382"/>
      <c r="Y14" s="3884"/>
      <c r="Z14" s="1048" t="str">
        <f t="shared" si="7"/>
        <v>配建</v>
      </c>
      <c r="AA14" s="1383">
        <f>D14/F14</f>
        <v>1</v>
      </c>
      <c r="AB14" s="1383">
        <f>D14/H14</f>
        <v>1</v>
      </c>
      <c r="AC14" s="1383">
        <f>D14/J14</f>
        <v>1</v>
      </c>
    </row>
    <row r="15" spans="1:30" ht="20.25">
      <c r="A15" s="2395"/>
      <c r="B15" s="2401"/>
      <c r="C15" s="874"/>
      <c r="D15" s="510">
        <v>100</v>
      </c>
      <c r="E15" s="511"/>
      <c r="F15" s="246">
        <f>SUMIF(85:85,E15,86:86)-SUMIF(85:85,C15,86:86)+100</f>
        <v>100</v>
      </c>
      <c r="G15" s="512"/>
      <c r="H15" s="510">
        <f>SUMIF(85:85,G15,86:86)-SUMIF(85:85,C15,86:86)+100</f>
        <v>100</v>
      </c>
      <c r="I15" s="512"/>
      <c r="J15" s="510">
        <f>SUMIF(85:85,I15,86:86)-SUMIF(85:85,C15,86:86)+100</f>
        <v>100</v>
      </c>
      <c r="K15" s="501"/>
      <c r="L15" s="1863"/>
      <c r="M15" s="1853"/>
      <c r="N15" s="1853"/>
      <c r="O15" s="1862"/>
      <c r="P15" s="3932"/>
      <c r="Q15" s="1049">
        <f t="shared" si="6"/>
        <v>0</v>
      </c>
      <c r="R15" s="1380" t="s">
        <v>5</v>
      </c>
      <c r="S15" s="1381">
        <f t="shared" si="0"/>
        <v>100</v>
      </c>
      <c r="T15" s="1380" t="s">
        <v>5</v>
      </c>
      <c r="U15" s="1381">
        <f t="shared" si="1"/>
        <v>100</v>
      </c>
      <c r="V15" s="1380" t="s">
        <v>5</v>
      </c>
      <c r="W15" s="1381">
        <f t="shared" si="2"/>
        <v>100</v>
      </c>
      <c r="X15" s="1382"/>
      <c r="Y15" s="3884"/>
      <c r="Z15" s="1048">
        <f t="shared" si="7"/>
        <v>0</v>
      </c>
      <c r="AA15" s="1383">
        <f>D15/F15</f>
        <v>1</v>
      </c>
      <c r="AB15" s="1383">
        <f>D15/H15</f>
        <v>1</v>
      </c>
      <c r="AC15" s="1383">
        <f>D15/J15</f>
        <v>1</v>
      </c>
    </row>
    <row r="16" spans="1:30" ht="21" thickBot="1">
      <c r="A16" s="2396"/>
      <c r="B16" s="2402"/>
      <c r="C16" s="877"/>
      <c r="D16" s="516">
        <v>100</v>
      </c>
      <c r="E16" s="511"/>
      <c r="F16" s="516">
        <f>SUMIF(87:87,E16,88:88)-SUMIF(87:87,C16,88:88)+100</f>
        <v>100</v>
      </c>
      <c r="G16" s="512"/>
      <c r="H16" s="516">
        <f>SUMIF(87:87,G16,88:88)-SUMIF(87:87,C16,88:88)+100</f>
        <v>100</v>
      </c>
      <c r="I16" s="512"/>
      <c r="J16" s="516">
        <f>SUMIF(87:87,I16,88:88)-SUMIF(87:87,C16,88:88)+100</f>
        <v>100</v>
      </c>
      <c r="K16" s="501"/>
      <c r="L16" s="1863"/>
      <c r="M16" s="1853"/>
      <c r="N16" s="1853"/>
      <c r="O16" s="1862"/>
      <c r="P16" s="3932"/>
      <c r="Q16" s="1049">
        <f t="shared" si="6"/>
        <v>0</v>
      </c>
      <c r="R16" s="1380" t="s">
        <v>5</v>
      </c>
      <c r="S16" s="1381">
        <f t="shared" si="0"/>
        <v>100</v>
      </c>
      <c r="T16" s="1380" t="s">
        <v>5</v>
      </c>
      <c r="U16" s="1381">
        <f t="shared" si="1"/>
        <v>100</v>
      </c>
      <c r="V16" s="1380" t="s">
        <v>5</v>
      </c>
      <c r="W16" s="1381">
        <f t="shared" si="2"/>
        <v>100</v>
      </c>
      <c r="X16" s="1382"/>
      <c r="Y16" s="3884"/>
      <c r="Z16" s="1048">
        <f t="shared" si="7"/>
        <v>0</v>
      </c>
      <c r="AA16" s="1383">
        <f>D16/F16</f>
        <v>1</v>
      </c>
      <c r="AB16" s="1383">
        <f>D16/H16</f>
        <v>1</v>
      </c>
      <c r="AC16" s="1383">
        <f>D16/J16</f>
        <v>1</v>
      </c>
    </row>
    <row r="17" spans="1:29" ht="99.75">
      <c r="A17" s="2388" t="s">
        <v>2033</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103</v>
      </c>
      <c r="K17" s="505">
        <v>3</v>
      </c>
      <c r="L17" s="1863"/>
      <c r="M17" s="1853"/>
      <c r="N17" s="1853"/>
      <c r="O17" s="1862"/>
      <c r="P17" s="3934" t="s">
        <v>489</v>
      </c>
      <c r="Q17" s="1384" t="str">
        <f t="shared" si="6"/>
        <v>居住社区成熟度</v>
      </c>
      <c r="R17" s="1385" t="s">
        <v>5</v>
      </c>
      <c r="S17" s="1386">
        <f t="shared" si="0"/>
        <v>100</v>
      </c>
      <c r="T17" s="1385" t="s">
        <v>5</v>
      </c>
      <c r="U17" s="1386">
        <f t="shared" si="1"/>
        <v>100</v>
      </c>
      <c r="V17" s="1385" t="s">
        <v>5</v>
      </c>
      <c r="W17" s="1386">
        <f t="shared" si="2"/>
        <v>103</v>
      </c>
      <c r="X17" s="1379"/>
      <c r="Y17" s="3934" t="s">
        <v>489</v>
      </c>
      <c r="Z17" s="1387" t="str">
        <f t="shared" si="7"/>
        <v>居住社区成熟度</v>
      </c>
      <c r="AA17" s="1388">
        <f t="shared" si="3"/>
        <v>1</v>
      </c>
      <c r="AB17" s="1388">
        <f t="shared" si="4"/>
        <v>1</v>
      </c>
      <c r="AC17" s="1388">
        <f t="shared" si="5"/>
        <v>0.970873786407767</v>
      </c>
    </row>
    <row r="18" spans="1:29" ht="20.25">
      <c r="A18" s="502"/>
      <c r="B18" s="523"/>
      <c r="C18" s="526" t="s">
        <v>4004</v>
      </c>
      <c r="D18" s="527"/>
      <c r="E18" s="526" t="s">
        <v>4004</v>
      </c>
      <c r="F18" s="525"/>
      <c r="G18" s="526" t="s">
        <v>4004</v>
      </c>
      <c r="H18" s="529"/>
      <c r="I18" s="528" t="s">
        <v>4003</v>
      </c>
      <c r="J18" s="525"/>
      <c r="K18" s="501"/>
      <c r="L18" s="1863"/>
      <c r="M18" s="1853"/>
      <c r="N18" s="1853"/>
      <c r="O18" s="1862"/>
      <c r="P18" s="3935"/>
      <c r="Q18" s="1384"/>
      <c r="R18" s="1385"/>
      <c r="S18" s="1386"/>
      <c r="T18" s="1385"/>
      <c r="U18" s="1386"/>
      <c r="V18" s="1385"/>
      <c r="W18" s="1386"/>
      <c r="X18" s="1379"/>
      <c r="Y18" s="3935"/>
      <c r="Z18" s="1387"/>
      <c r="AA18" s="1388">
        <v>1</v>
      </c>
      <c r="AB18" s="1388">
        <v>1</v>
      </c>
      <c r="AC18" s="1388">
        <v>1</v>
      </c>
    </row>
    <row r="19" spans="1:29" ht="71.25">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3"/>
      <c r="M19" s="1853"/>
      <c r="N19" s="1853"/>
      <c r="O19" s="1862"/>
      <c r="P19" s="3935"/>
      <c r="Q19" s="1384" t="str">
        <f>B19</f>
        <v>商业繁华度</v>
      </c>
      <c r="R19" s="1385" t="s">
        <v>5</v>
      </c>
      <c r="S19" s="1386">
        <f>F19</f>
        <v>100</v>
      </c>
      <c r="T19" s="1385" t="s">
        <v>5</v>
      </c>
      <c r="U19" s="1386">
        <f>H19</f>
        <v>100</v>
      </c>
      <c r="V19" s="1385" t="s">
        <v>5</v>
      </c>
      <c r="W19" s="1386">
        <f>J19</f>
        <v>100</v>
      </c>
      <c r="X19" s="1379"/>
      <c r="Y19" s="3935"/>
      <c r="Z19" s="1387" t="str">
        <f>Q19</f>
        <v>商业繁华度</v>
      </c>
      <c r="AA19" s="1388">
        <f t="shared" si="3"/>
        <v>1</v>
      </c>
      <c r="AB19" s="1388">
        <f t="shared" si="4"/>
        <v>1</v>
      </c>
      <c r="AC19" s="1388">
        <f t="shared" si="5"/>
        <v>1</v>
      </c>
    </row>
    <row r="20" spans="1:29" ht="20.25">
      <c r="A20" s="502"/>
      <c r="B20" s="536"/>
      <c r="C20" s="537"/>
      <c r="D20" s="533"/>
      <c r="E20" s="539"/>
      <c r="F20" s="529"/>
      <c r="G20" s="538"/>
      <c r="H20" s="525"/>
      <c r="I20" s="539"/>
      <c r="J20" s="525"/>
      <c r="K20" s="501"/>
      <c r="L20" s="1863"/>
      <c r="M20" s="1853"/>
      <c r="N20" s="1853"/>
      <c r="O20" s="1862"/>
      <c r="P20" s="3935"/>
      <c r="Q20" s="1384"/>
      <c r="R20" s="1385"/>
      <c r="S20" s="1386"/>
      <c r="T20" s="1385"/>
      <c r="U20" s="1386"/>
      <c r="V20" s="1385"/>
      <c r="W20" s="1386"/>
      <c r="X20" s="1379"/>
      <c r="Y20" s="3935"/>
      <c r="Z20" s="1387"/>
      <c r="AA20" s="1388">
        <v>1</v>
      </c>
      <c r="AB20" s="1388">
        <v>1</v>
      </c>
      <c r="AC20" s="1388">
        <v>1</v>
      </c>
    </row>
    <row r="21" spans="1:29" ht="71.25">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3"/>
      <c r="M21" s="1853"/>
      <c r="N21" s="1853"/>
      <c r="O21" s="1862"/>
      <c r="P21" s="3935"/>
      <c r="Q21" s="1384" t="str">
        <f>B21</f>
        <v>办公集聚程度</v>
      </c>
      <c r="R21" s="1385" t="s">
        <v>5</v>
      </c>
      <c r="S21" s="1386">
        <f>F21</f>
        <v>100</v>
      </c>
      <c r="T21" s="1385" t="s">
        <v>5</v>
      </c>
      <c r="U21" s="1386">
        <f>H21</f>
        <v>100</v>
      </c>
      <c r="V21" s="1385" t="s">
        <v>5</v>
      </c>
      <c r="W21" s="1386">
        <f>J21</f>
        <v>100</v>
      </c>
      <c r="X21" s="1379"/>
      <c r="Y21" s="3935"/>
      <c r="Z21" s="1387" t="str">
        <f>Q21</f>
        <v>办公集聚程度</v>
      </c>
      <c r="AA21" s="1388">
        <f t="shared" si="3"/>
        <v>1</v>
      </c>
      <c r="AB21" s="1388">
        <f t="shared" si="4"/>
        <v>1</v>
      </c>
      <c r="AC21" s="1388">
        <f t="shared" si="5"/>
        <v>1</v>
      </c>
    </row>
    <row r="22" spans="1:29" ht="20.25">
      <c r="A22" s="502"/>
      <c r="B22" s="536"/>
      <c r="C22" s="524"/>
      <c r="D22" s="527"/>
      <c r="E22" s="528"/>
      <c r="F22" s="525"/>
      <c r="G22" s="526"/>
      <c r="H22" s="525"/>
      <c r="I22" s="528"/>
      <c r="J22" s="525"/>
      <c r="K22" s="501"/>
      <c r="L22" s="1863"/>
      <c r="M22" s="1853"/>
      <c r="N22" s="1853"/>
      <c r="O22" s="1862"/>
      <c r="P22" s="3935"/>
      <c r="Q22" s="1384"/>
      <c r="R22" s="1385"/>
      <c r="S22" s="1386"/>
      <c r="T22" s="1385"/>
      <c r="U22" s="1386"/>
      <c r="V22" s="1385"/>
      <c r="W22" s="1386"/>
      <c r="X22" s="1379"/>
      <c r="Y22" s="3935"/>
      <c r="Z22" s="1387"/>
      <c r="AA22" s="1388">
        <v>1</v>
      </c>
      <c r="AB22" s="1388">
        <v>1</v>
      </c>
      <c r="AC22" s="1388">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103</v>
      </c>
      <c r="K23" s="505">
        <v>3</v>
      </c>
      <c r="L23" s="1863"/>
      <c r="M23" s="1853"/>
      <c r="N23" s="1853"/>
      <c r="O23" s="1862"/>
      <c r="P23" s="3935"/>
      <c r="Q23" s="1384" t="str">
        <f>B23</f>
        <v>交通便捷度</v>
      </c>
      <c r="R23" s="1385" t="s">
        <v>5</v>
      </c>
      <c r="S23" s="1386">
        <f>F23</f>
        <v>100</v>
      </c>
      <c r="T23" s="1385" t="s">
        <v>5</v>
      </c>
      <c r="U23" s="1386">
        <f>H23</f>
        <v>100</v>
      </c>
      <c r="V23" s="1385" t="s">
        <v>5</v>
      </c>
      <c r="W23" s="1386">
        <f>J23</f>
        <v>103</v>
      </c>
      <c r="X23" s="1379"/>
      <c r="Y23" s="3935"/>
      <c r="Z23" s="1387" t="str">
        <f>Q23</f>
        <v>交通便捷度</v>
      </c>
      <c r="AA23" s="1388">
        <f t="shared" si="3"/>
        <v>1</v>
      </c>
      <c r="AB23" s="1388">
        <f t="shared" si="4"/>
        <v>1</v>
      </c>
      <c r="AC23" s="1388">
        <f t="shared" si="5"/>
        <v>0.970873786407767</v>
      </c>
    </row>
    <row r="24" spans="1:29" ht="20.25">
      <c r="A24" s="502"/>
      <c r="B24" s="548"/>
      <c r="C24" s="524" t="s">
        <v>4004</v>
      </c>
      <c r="D24" s="527"/>
      <c r="E24" s="524" t="s">
        <v>4004</v>
      </c>
      <c r="F24" s="525"/>
      <c r="G24" s="524" t="s">
        <v>4004</v>
      </c>
      <c r="H24" s="525"/>
      <c r="I24" s="528" t="s">
        <v>4003</v>
      </c>
      <c r="J24" s="525"/>
      <c r="K24" s="501"/>
      <c r="L24" s="1863"/>
      <c r="M24" s="1853"/>
      <c r="N24" s="1853"/>
      <c r="O24" s="1862"/>
      <c r="P24" s="3935"/>
      <c r="Q24" s="1384"/>
      <c r="R24" s="1385"/>
      <c r="S24" s="1386"/>
      <c r="T24" s="1385"/>
      <c r="U24" s="1386"/>
      <c r="V24" s="1385"/>
      <c r="W24" s="1386"/>
      <c r="X24" s="1379"/>
      <c r="Y24" s="3935"/>
      <c r="Z24" s="1387"/>
      <c r="AA24" s="1388">
        <v>1</v>
      </c>
      <c r="AB24" s="1388">
        <v>1</v>
      </c>
      <c r="AC24" s="1388">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c r="L25" s="1863"/>
      <c r="M25" s="1853"/>
      <c r="N25" s="1853"/>
      <c r="O25" s="1862"/>
      <c r="P25" s="3935"/>
      <c r="Q25" s="1384" t="str">
        <f t="shared" ref="Q25:Q39" si="8">B25</f>
        <v>区域土地利用方向</v>
      </c>
      <c r="R25" s="1385" t="s">
        <v>5</v>
      </c>
      <c r="S25" s="1386">
        <f>F25</f>
        <v>100</v>
      </c>
      <c r="T25" s="1385" t="s">
        <v>5</v>
      </c>
      <c r="U25" s="1386">
        <f>H25</f>
        <v>100</v>
      </c>
      <c r="V25" s="1385" t="s">
        <v>5</v>
      </c>
      <c r="W25" s="1386">
        <f>J25</f>
        <v>100</v>
      </c>
      <c r="X25" s="1379"/>
      <c r="Y25" s="3935"/>
      <c r="Z25" s="1387" t="str">
        <f>Q25</f>
        <v>区域土地利用方向</v>
      </c>
      <c r="AA25" s="1388">
        <f t="shared" si="3"/>
        <v>1</v>
      </c>
      <c r="AB25" s="1388">
        <f t="shared" si="4"/>
        <v>1</v>
      </c>
      <c r="AC25" s="1388">
        <f t="shared" si="5"/>
        <v>1</v>
      </c>
    </row>
    <row r="26" spans="1:29" ht="20.25">
      <c r="A26" s="485"/>
      <c r="B26" s="967"/>
      <c r="C26" s="524"/>
      <c r="D26" s="527"/>
      <c r="E26" s="528"/>
      <c r="F26" s="525"/>
      <c r="G26" s="526"/>
      <c r="H26" s="525"/>
      <c r="I26" s="528"/>
      <c r="J26" s="525"/>
      <c r="K26" s="501"/>
      <c r="L26" s="1863"/>
      <c r="M26" s="1853"/>
      <c r="N26" s="1853"/>
      <c r="O26" s="1862"/>
      <c r="P26" s="3935"/>
      <c r="Q26" s="1384"/>
      <c r="R26" s="1385"/>
      <c r="S26" s="1386"/>
      <c r="T26" s="1385"/>
      <c r="U26" s="1386"/>
      <c r="V26" s="1385"/>
      <c r="W26" s="1386"/>
      <c r="X26" s="1379"/>
      <c r="Y26" s="3935"/>
      <c r="Z26" s="1387"/>
      <c r="AA26" s="1388"/>
      <c r="AB26" s="1388"/>
      <c r="AC26" s="1388"/>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v>3</v>
      </c>
      <c r="L27" s="1863"/>
      <c r="M27" s="1853"/>
      <c r="N27" s="1853"/>
      <c r="O27" s="1862"/>
      <c r="P27" s="3935"/>
      <c r="Q27" s="1384" t="str">
        <f t="shared" si="8"/>
        <v>自然及人文环境状况</v>
      </c>
      <c r="R27" s="1385" t="s">
        <v>5</v>
      </c>
      <c r="S27" s="1386">
        <f>F27</f>
        <v>100</v>
      </c>
      <c r="T27" s="1385" t="s">
        <v>5</v>
      </c>
      <c r="U27" s="1386">
        <f>H27</f>
        <v>100</v>
      </c>
      <c r="V27" s="1385" t="s">
        <v>5</v>
      </c>
      <c r="W27" s="1386">
        <f>J27</f>
        <v>100</v>
      </c>
      <c r="X27" s="1379"/>
      <c r="Y27" s="3935"/>
      <c r="Z27" s="1387" t="str">
        <f>Q27</f>
        <v>自然及人文环境状况</v>
      </c>
      <c r="AA27" s="1388">
        <f t="shared" si="3"/>
        <v>1</v>
      </c>
      <c r="AB27" s="1388">
        <f t="shared" si="4"/>
        <v>1</v>
      </c>
      <c r="AC27" s="1388">
        <f t="shared" si="5"/>
        <v>1</v>
      </c>
    </row>
    <row r="28" spans="1:29" ht="20.25">
      <c r="A28" s="485"/>
      <c r="B28" s="536"/>
      <c r="C28" s="524" t="s">
        <v>4004</v>
      </c>
      <c r="D28" s="527"/>
      <c r="E28" s="524" t="s">
        <v>4004</v>
      </c>
      <c r="F28" s="525"/>
      <c r="G28" s="524" t="s">
        <v>4004</v>
      </c>
      <c r="H28" s="525"/>
      <c r="I28" s="546" t="s">
        <v>4004</v>
      </c>
      <c r="J28" s="525"/>
      <c r="K28" s="501"/>
      <c r="L28" s="1863"/>
      <c r="M28" s="1853"/>
      <c r="N28" s="1853"/>
      <c r="O28" s="1862"/>
      <c r="P28" s="3935"/>
      <c r="Q28" s="1384"/>
      <c r="R28" s="1385"/>
      <c r="S28" s="1386"/>
      <c r="T28" s="1385"/>
      <c r="U28" s="1386"/>
      <c r="V28" s="1385"/>
      <c r="W28" s="1386"/>
      <c r="X28" s="1379"/>
      <c r="Y28" s="3935"/>
      <c r="Z28" s="1387"/>
      <c r="AA28" s="1388">
        <v>1</v>
      </c>
      <c r="AB28" s="1388">
        <v>1</v>
      </c>
      <c r="AC28" s="1388">
        <v>1</v>
      </c>
    </row>
    <row r="29" spans="1:29" s="1117" customFormat="1" ht="42.75">
      <c r="A29" s="547"/>
      <c r="B29" s="2197" t="s">
        <v>1829</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c r="L29" s="1856"/>
      <c r="M29" s="1853"/>
      <c r="N29" s="1853"/>
      <c r="O29" s="1858"/>
      <c r="P29" s="3935"/>
      <c r="Q29" s="1049" t="str">
        <f t="shared" si="8"/>
        <v>公共配套设施</v>
      </c>
      <c r="R29" s="1380" t="s">
        <v>5</v>
      </c>
      <c r="S29" s="1381">
        <f>F29</f>
        <v>100</v>
      </c>
      <c r="T29" s="1380" t="s">
        <v>5</v>
      </c>
      <c r="U29" s="1381">
        <f>H29</f>
        <v>100</v>
      </c>
      <c r="V29" s="1380" t="s">
        <v>5</v>
      </c>
      <c r="W29" s="1381">
        <f>J29</f>
        <v>100</v>
      </c>
      <c r="X29" s="1382"/>
      <c r="Y29" s="3935"/>
      <c r="Z29" s="1048" t="str">
        <f>Q29</f>
        <v>公共配套设施</v>
      </c>
      <c r="AA29" s="1388">
        <f>D29/F29</f>
        <v>1</v>
      </c>
      <c r="AB29" s="1388">
        <f>D29/H29</f>
        <v>1</v>
      </c>
      <c r="AC29" s="1388">
        <f>D29/J29</f>
        <v>1</v>
      </c>
    </row>
    <row r="30" spans="1:29" s="1117" customFormat="1" ht="20.25">
      <c r="A30" s="547"/>
      <c r="B30" s="536"/>
      <c r="C30" s="549"/>
      <c r="D30" s="527"/>
      <c r="E30" s="546"/>
      <c r="F30" s="525"/>
      <c r="G30" s="524"/>
      <c r="H30" s="525"/>
      <c r="I30" s="546"/>
      <c r="J30" s="525"/>
      <c r="K30" s="501"/>
      <c r="L30" s="1856"/>
      <c r="M30" s="1853"/>
      <c r="N30" s="1853"/>
      <c r="O30" s="1858"/>
      <c r="P30" s="3935"/>
      <c r="Q30" s="1049"/>
      <c r="R30" s="1380"/>
      <c r="S30" s="1381"/>
      <c r="T30" s="1380"/>
      <c r="U30" s="1381"/>
      <c r="V30" s="1380"/>
      <c r="W30" s="1381"/>
      <c r="X30" s="1382"/>
      <c r="Y30" s="3935"/>
      <c r="Z30" s="1048"/>
      <c r="AA30" s="1388">
        <v>1</v>
      </c>
      <c r="AB30" s="1388">
        <v>1</v>
      </c>
      <c r="AC30" s="1388">
        <v>1</v>
      </c>
    </row>
    <row r="31" spans="1:29" s="1117" customFormat="1" ht="28.5">
      <c r="A31" s="547"/>
      <c r="B31" s="2197" t="s">
        <v>1830</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c r="L31" s="1856"/>
      <c r="M31" s="1853"/>
      <c r="N31" s="1853"/>
      <c r="O31" s="1858"/>
      <c r="P31" s="3935"/>
      <c r="Q31" s="2190" t="str">
        <f>B31</f>
        <v>基础设施水平</v>
      </c>
      <c r="R31" s="1380" t="s">
        <v>5</v>
      </c>
      <c r="S31" s="1381">
        <f>F31</f>
        <v>100</v>
      </c>
      <c r="T31" s="1380" t="s">
        <v>5</v>
      </c>
      <c r="U31" s="1381">
        <f>H31</f>
        <v>100</v>
      </c>
      <c r="V31" s="1380" t="s">
        <v>5</v>
      </c>
      <c r="W31" s="1381">
        <f>J31</f>
        <v>100</v>
      </c>
      <c r="X31" s="1382"/>
      <c r="Y31" s="3935"/>
      <c r="Z31" s="2189" t="str">
        <f>Q31</f>
        <v>基础设施水平</v>
      </c>
      <c r="AA31" s="1388">
        <f>D31/F31</f>
        <v>1</v>
      </c>
      <c r="AB31" s="1388">
        <f>D31/H31</f>
        <v>1</v>
      </c>
      <c r="AC31" s="1388">
        <f>D31/J31</f>
        <v>1</v>
      </c>
    </row>
    <row r="32" spans="1:29" s="1117" customFormat="1" ht="20.25">
      <c r="A32" s="547"/>
      <c r="B32" s="536"/>
      <c r="C32" s="549"/>
      <c r="D32" s="527"/>
      <c r="E32" s="2198"/>
      <c r="F32" s="525"/>
      <c r="G32" s="549"/>
      <c r="H32" s="525"/>
      <c r="I32" s="549"/>
      <c r="J32" s="525"/>
      <c r="K32" s="501"/>
      <c r="L32" s="1856"/>
      <c r="M32" s="1853"/>
      <c r="N32" s="1853"/>
      <c r="O32" s="1858"/>
      <c r="P32" s="3935"/>
      <c r="Q32" s="2190"/>
      <c r="R32" s="1380"/>
      <c r="S32" s="1381"/>
      <c r="T32" s="1380"/>
      <c r="U32" s="1381"/>
      <c r="V32" s="1380"/>
      <c r="W32" s="1381"/>
      <c r="X32" s="1382"/>
      <c r="Y32" s="3935"/>
      <c r="Z32" s="2189"/>
      <c r="AA32" s="1388">
        <v>1</v>
      </c>
      <c r="AB32" s="1388">
        <v>1</v>
      </c>
      <c r="AC32" s="1388">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3"/>
      <c r="M33" s="1853"/>
      <c r="N33" s="1853"/>
      <c r="O33" s="1862"/>
      <c r="P33" s="3935"/>
      <c r="Q33" s="1384" t="str">
        <f t="shared" si="8"/>
        <v>临街状况</v>
      </c>
      <c r="R33" s="1385" t="s">
        <v>5</v>
      </c>
      <c r="S33" s="1386">
        <f t="shared" ref="S33:S47" si="9">F33</f>
        <v>100</v>
      </c>
      <c r="T33" s="1385" t="s">
        <v>5</v>
      </c>
      <c r="U33" s="1386">
        <f t="shared" ref="U33:U47" si="10">H33</f>
        <v>100</v>
      </c>
      <c r="V33" s="1385" t="s">
        <v>5</v>
      </c>
      <c r="W33" s="1386">
        <f t="shared" ref="W33:W47" si="11">J33</f>
        <v>100</v>
      </c>
      <c r="X33" s="1379"/>
      <c r="Y33" s="3935"/>
      <c r="Z33" s="1387" t="str">
        <f t="shared" ref="Z33:Z47" si="12">Q33</f>
        <v>临街状况</v>
      </c>
      <c r="AA33" s="1388">
        <f t="shared" si="3"/>
        <v>1</v>
      </c>
      <c r="AB33" s="1388">
        <f t="shared" si="4"/>
        <v>1</v>
      </c>
      <c r="AC33" s="1388">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3"/>
      <c r="M34" s="1853"/>
      <c r="N34" s="1853"/>
      <c r="O34" s="1862"/>
      <c r="P34" s="3935"/>
      <c r="Q34" s="1384" t="str">
        <f t="shared" si="8"/>
        <v>毗邻道路的类型与等级</v>
      </c>
      <c r="R34" s="1385" t="s">
        <v>5</v>
      </c>
      <c r="S34" s="1386">
        <f t="shared" si="9"/>
        <v>100</v>
      </c>
      <c r="T34" s="1385" t="s">
        <v>5</v>
      </c>
      <c r="U34" s="1386">
        <f t="shared" si="10"/>
        <v>100</v>
      </c>
      <c r="V34" s="1385" t="s">
        <v>5</v>
      </c>
      <c r="W34" s="1386">
        <f t="shared" si="11"/>
        <v>100</v>
      </c>
      <c r="X34" s="1379"/>
      <c r="Y34" s="3935"/>
      <c r="Z34" s="1387" t="str">
        <f t="shared" si="12"/>
        <v>毗邻道路的类型与等级</v>
      </c>
      <c r="AA34" s="1388">
        <f t="shared" si="3"/>
        <v>1</v>
      </c>
      <c r="AB34" s="1388">
        <f t="shared" si="4"/>
        <v>1</v>
      </c>
      <c r="AC34" s="1388">
        <f t="shared" si="5"/>
        <v>1</v>
      </c>
    </row>
    <row r="35" spans="1:29" ht="20.25">
      <c r="A35" s="502"/>
      <c r="B35" s="536"/>
      <c r="C35" s="524"/>
      <c r="D35" s="527"/>
      <c r="E35" s="546"/>
      <c r="F35" s="525"/>
      <c r="G35" s="524"/>
      <c r="H35" s="525"/>
      <c r="I35" s="546"/>
      <c r="J35" s="525"/>
      <c r="K35" s="551"/>
      <c r="L35" s="1863"/>
      <c r="M35" s="1853"/>
      <c r="N35" s="1853"/>
      <c r="O35" s="1862"/>
      <c r="P35" s="3935"/>
      <c r="Q35" s="1384"/>
      <c r="R35" s="1385"/>
      <c r="S35" s="1386"/>
      <c r="T35" s="1385"/>
      <c r="U35" s="1386"/>
      <c r="V35" s="1385"/>
      <c r="W35" s="1386"/>
      <c r="X35" s="1379"/>
      <c r="Y35" s="3935"/>
      <c r="Z35" s="1387"/>
      <c r="AA35" s="1388">
        <v>1</v>
      </c>
      <c r="AB35" s="1388">
        <v>1</v>
      </c>
      <c r="AC35" s="1388">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3"/>
      <c r="M36" s="1853"/>
      <c r="N36" s="1853"/>
      <c r="O36" s="1862"/>
      <c r="P36" s="3935"/>
      <c r="Q36" s="1384" t="str">
        <f t="shared" si="8"/>
        <v>土地级别</v>
      </c>
      <c r="R36" s="1385" t="s">
        <v>5</v>
      </c>
      <c r="S36" s="1386">
        <f t="shared" si="9"/>
        <v>100</v>
      </c>
      <c r="T36" s="1385" t="s">
        <v>5</v>
      </c>
      <c r="U36" s="1386">
        <f t="shared" si="10"/>
        <v>100</v>
      </c>
      <c r="V36" s="1385" t="s">
        <v>5</v>
      </c>
      <c r="W36" s="1386">
        <f t="shared" si="11"/>
        <v>100</v>
      </c>
      <c r="X36" s="1379"/>
      <c r="Y36" s="3935"/>
      <c r="Z36" s="1387" t="str">
        <f t="shared" si="12"/>
        <v>土地级别</v>
      </c>
      <c r="AA36" s="1388">
        <f t="shared" si="3"/>
        <v>1</v>
      </c>
      <c r="AB36" s="1388">
        <f t="shared" si="4"/>
        <v>1</v>
      </c>
      <c r="AC36" s="1388">
        <f t="shared" si="5"/>
        <v>1</v>
      </c>
    </row>
    <row r="37" spans="1:29" ht="20.25">
      <c r="A37" s="485"/>
      <c r="B37" s="555"/>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3"/>
      <c r="M37" s="1853"/>
      <c r="N37" s="1853"/>
      <c r="O37" s="1862"/>
      <c r="P37" s="3935"/>
      <c r="Q37" s="1384">
        <f t="shared" si="8"/>
        <v>0</v>
      </c>
      <c r="R37" s="1385" t="s">
        <v>5</v>
      </c>
      <c r="S37" s="1386">
        <f t="shared" si="9"/>
        <v>100</v>
      </c>
      <c r="T37" s="1385" t="s">
        <v>5</v>
      </c>
      <c r="U37" s="1386">
        <f t="shared" si="10"/>
        <v>100</v>
      </c>
      <c r="V37" s="1385" t="s">
        <v>5</v>
      </c>
      <c r="W37" s="1386">
        <f t="shared" si="11"/>
        <v>100</v>
      </c>
      <c r="X37" s="1379"/>
      <c r="Y37" s="3935"/>
      <c r="Z37" s="1387">
        <f t="shared" si="12"/>
        <v>0</v>
      </c>
      <c r="AA37" s="1388">
        <f t="shared" si="3"/>
        <v>1</v>
      </c>
      <c r="AB37" s="1388">
        <f t="shared" si="4"/>
        <v>1</v>
      </c>
      <c r="AC37" s="1388">
        <f t="shared" si="5"/>
        <v>1</v>
      </c>
    </row>
    <row r="38" spans="1:29" ht="20.25">
      <c r="A38" s="557"/>
      <c r="B38" s="558"/>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3"/>
      <c r="M38" s="1853"/>
      <c r="N38" s="1853"/>
      <c r="O38" s="1862"/>
      <c r="P38" s="3936" t="s">
        <v>499</v>
      </c>
      <c r="Q38" s="1384">
        <f t="shared" si="8"/>
        <v>0</v>
      </c>
      <c r="R38" s="1385" t="s">
        <v>5</v>
      </c>
      <c r="S38" s="1386">
        <f t="shared" si="9"/>
        <v>100</v>
      </c>
      <c r="T38" s="1385" t="s">
        <v>5</v>
      </c>
      <c r="U38" s="1386">
        <f t="shared" si="10"/>
        <v>100</v>
      </c>
      <c r="V38" s="1385" t="s">
        <v>5</v>
      </c>
      <c r="W38" s="1386">
        <f t="shared" si="11"/>
        <v>100</v>
      </c>
      <c r="X38" s="1379"/>
      <c r="Y38" s="3937" t="s">
        <v>499</v>
      </c>
      <c r="Z38" s="1387">
        <f t="shared" si="12"/>
        <v>0</v>
      </c>
      <c r="AA38" s="1388">
        <f t="shared" si="3"/>
        <v>1</v>
      </c>
      <c r="AB38" s="1388">
        <f t="shared" si="4"/>
        <v>1</v>
      </c>
      <c r="AC38" s="1388">
        <f t="shared" si="5"/>
        <v>1</v>
      </c>
    </row>
    <row r="39" spans="1:29" s="1199" customFormat="1" ht="21" thickBot="1">
      <c r="A39" s="559"/>
      <c r="B39" s="560"/>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1"/>
      <c r="M39" s="1853"/>
      <c r="N39" s="1853"/>
      <c r="O39" s="1864"/>
      <c r="P39" s="3937"/>
      <c r="Q39" s="1384">
        <f t="shared" si="8"/>
        <v>0</v>
      </c>
      <c r="R39" s="1389" t="s">
        <v>5</v>
      </c>
      <c r="S39" s="1390">
        <f t="shared" si="9"/>
        <v>100</v>
      </c>
      <c r="T39" s="1389" t="s">
        <v>5</v>
      </c>
      <c r="U39" s="1390">
        <f t="shared" si="10"/>
        <v>100</v>
      </c>
      <c r="V39" s="1389" t="s">
        <v>5</v>
      </c>
      <c r="W39" s="1390">
        <f t="shared" si="11"/>
        <v>100</v>
      </c>
      <c r="X39" s="1391"/>
      <c r="Y39" s="3937"/>
      <c r="Z39" s="1392">
        <f t="shared" si="12"/>
        <v>0</v>
      </c>
      <c r="AA39" s="1388">
        <f t="shared" si="3"/>
        <v>1</v>
      </c>
      <c r="AB39" s="1388">
        <f t="shared" si="4"/>
        <v>1</v>
      </c>
      <c r="AC39" s="1388">
        <f t="shared" si="5"/>
        <v>1</v>
      </c>
    </row>
    <row r="40" spans="1:29" ht="20.25">
      <c r="A40" s="2385" t="s">
        <v>2034</v>
      </c>
      <c r="B40" s="565" t="s">
        <v>501</v>
      </c>
      <c r="C40" s="566">
        <f>土地案例!I35</f>
        <v>167313.54</v>
      </c>
      <c r="D40" s="567">
        <v>100</v>
      </c>
      <c r="E40" s="566">
        <f>土地案例!I20</f>
        <v>215317.8</v>
      </c>
      <c r="F40" s="567">
        <f>LOOKUP(E40,118:118,119:119)-LOOKUP(C40,118:118,119:119)+100</f>
        <v>101</v>
      </c>
      <c r="G40" s="566">
        <f>土地案例!I23</f>
        <v>172042.79</v>
      </c>
      <c r="H40" s="567">
        <f>LOOKUP(G40,118:118,119:119)-LOOKUP(C40,118:118,119:119)+100</f>
        <v>100</v>
      </c>
      <c r="I40" s="568">
        <f>土地案例!I7</f>
        <v>136961</v>
      </c>
      <c r="J40" s="567">
        <f>LOOKUP(I40,118:118,119:119)-LOOKUP(C40,118:118,119:119)+100</f>
        <v>99</v>
      </c>
      <c r="K40" s="551"/>
      <c r="L40" s="1863"/>
      <c r="M40" s="1853"/>
      <c r="N40" s="1853"/>
      <c r="O40" s="1862"/>
      <c r="P40" s="3937"/>
      <c r="Q40" s="1384" t="str">
        <f>B40</f>
        <v>宗地面积</v>
      </c>
      <c r="R40" s="1385" t="s">
        <v>5</v>
      </c>
      <c r="S40" s="1386">
        <f t="shared" si="9"/>
        <v>101</v>
      </c>
      <c r="T40" s="1385" t="s">
        <v>5</v>
      </c>
      <c r="U40" s="1386">
        <f t="shared" si="10"/>
        <v>100</v>
      </c>
      <c r="V40" s="1385" t="s">
        <v>5</v>
      </c>
      <c r="W40" s="1386">
        <f t="shared" si="11"/>
        <v>99</v>
      </c>
      <c r="X40" s="1379"/>
      <c r="Y40" s="3937"/>
      <c r="Z40" s="1387" t="str">
        <f t="shared" si="12"/>
        <v>宗地面积</v>
      </c>
      <c r="AA40" s="1388">
        <f t="shared" si="3"/>
        <v>0.99009900990099009</v>
      </c>
      <c r="AB40" s="1388">
        <f t="shared" si="4"/>
        <v>1</v>
      </c>
      <c r="AC40" s="1388">
        <f t="shared" si="5"/>
        <v>1.0101010101010102</v>
      </c>
    </row>
    <row r="41" spans="1:29" ht="20.25">
      <c r="A41" s="564"/>
      <c r="B41" s="497" t="s">
        <v>502</v>
      </c>
      <c r="C41" s="569" t="s">
        <v>4057</v>
      </c>
      <c r="D41" s="510">
        <v>100</v>
      </c>
      <c r="E41" s="569" t="s">
        <v>4057</v>
      </c>
      <c r="F41" s="510">
        <f>SUMIF(120:120,E41,121:121)-SUMIF(120:120,C41,121:121)+100</f>
        <v>100</v>
      </c>
      <c r="G41" s="569" t="s">
        <v>4057</v>
      </c>
      <c r="H41" s="510">
        <f>SUMIF(120:120,G41,121:121)-SUMIF(120:120,C41,121:121)+100</f>
        <v>100</v>
      </c>
      <c r="I41" s="569" t="s">
        <v>4057</v>
      </c>
      <c r="J41" s="510">
        <f>SUMIF(120:120,I41,121:121)-SUMIF(120:120,C41,121:121)+100</f>
        <v>100</v>
      </c>
      <c r="K41" s="554"/>
      <c r="L41" s="1863"/>
      <c r="M41" s="1853"/>
      <c r="N41" s="1853"/>
      <c r="O41" s="1862"/>
      <c r="P41" s="3937"/>
      <c r="Q41" s="1384" t="str">
        <f t="shared" ref="Q41:Q47" si="13">B41</f>
        <v>宗地形状</v>
      </c>
      <c r="R41" s="1385" t="s">
        <v>5</v>
      </c>
      <c r="S41" s="1386">
        <f t="shared" si="9"/>
        <v>100</v>
      </c>
      <c r="T41" s="1385" t="s">
        <v>5</v>
      </c>
      <c r="U41" s="1386">
        <f t="shared" si="10"/>
        <v>100</v>
      </c>
      <c r="V41" s="1385" t="s">
        <v>5</v>
      </c>
      <c r="W41" s="1386">
        <f t="shared" si="11"/>
        <v>100</v>
      </c>
      <c r="X41" s="1379"/>
      <c r="Y41" s="3937"/>
      <c r="Z41" s="1387" t="str">
        <f t="shared" si="12"/>
        <v>宗地形状</v>
      </c>
      <c r="AA41" s="1388">
        <f t="shared" si="3"/>
        <v>1</v>
      </c>
      <c r="AB41" s="1388">
        <f t="shared" si="4"/>
        <v>1</v>
      </c>
      <c r="AC41" s="1388">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3"/>
      <c r="M42" s="1853"/>
      <c r="N42" s="1853"/>
      <c r="O42" s="1862"/>
      <c r="P42" s="3937"/>
      <c r="Q42" s="1384" t="str">
        <f t="shared" si="13"/>
        <v>临街宽度及深度</v>
      </c>
      <c r="R42" s="1385" t="s">
        <v>5</v>
      </c>
      <c r="S42" s="1386">
        <f t="shared" si="9"/>
        <v>100</v>
      </c>
      <c r="T42" s="1385" t="s">
        <v>5</v>
      </c>
      <c r="U42" s="1386">
        <f t="shared" si="10"/>
        <v>100</v>
      </c>
      <c r="V42" s="1385" t="s">
        <v>5</v>
      </c>
      <c r="W42" s="1386">
        <f t="shared" si="11"/>
        <v>100</v>
      </c>
      <c r="X42" s="1379"/>
      <c r="Y42" s="3937"/>
      <c r="Z42" s="1387" t="str">
        <f t="shared" si="12"/>
        <v>临街宽度及深度</v>
      </c>
      <c r="AA42" s="1388">
        <f t="shared" si="3"/>
        <v>1</v>
      </c>
      <c r="AB42" s="1388">
        <f t="shared" si="4"/>
        <v>1</v>
      </c>
      <c r="AC42" s="1388">
        <f t="shared" si="5"/>
        <v>1</v>
      </c>
    </row>
    <row r="43" spans="1:29" s="1117" customFormat="1" ht="20.25">
      <c r="A43" s="570"/>
      <c r="B43" s="1649" t="s">
        <v>1774</v>
      </c>
      <c r="C43" s="571" t="s">
        <v>4059</v>
      </c>
      <c r="D43" s="246">
        <v>100</v>
      </c>
      <c r="E43" s="571" t="s">
        <v>4059</v>
      </c>
      <c r="F43" s="510">
        <f>SUMIF(124:124,E43,125:125)-SUMIF(124:124,C43,125:125)+100</f>
        <v>100</v>
      </c>
      <c r="G43" s="571" t="s">
        <v>4059</v>
      </c>
      <c r="H43" s="510">
        <f>SUMIF(124:124,G43,125:125)-SUMIF(124:124,C43,125:125)+100</f>
        <v>100</v>
      </c>
      <c r="I43" s="571" t="s">
        <v>4059</v>
      </c>
      <c r="J43" s="510">
        <f>SUMIF(124:124,I43,125:125)-SUMIF(124:124,C43,125:125)+100</f>
        <v>100</v>
      </c>
      <c r="K43" s="554"/>
      <c r="L43" s="1856"/>
      <c r="M43" s="1853"/>
      <c r="N43" s="1853"/>
      <c r="O43" s="1858"/>
      <c r="P43" s="3937"/>
      <c r="Q43" s="1384" t="str">
        <f t="shared" si="13"/>
        <v>宗地开发程度</v>
      </c>
      <c r="R43" s="1380" t="s">
        <v>5</v>
      </c>
      <c r="S43" s="1381">
        <f t="shared" si="9"/>
        <v>100</v>
      </c>
      <c r="T43" s="1380" t="s">
        <v>5</v>
      </c>
      <c r="U43" s="1381">
        <f t="shared" si="10"/>
        <v>100</v>
      </c>
      <c r="V43" s="1380" t="s">
        <v>5</v>
      </c>
      <c r="W43" s="1381">
        <f t="shared" si="11"/>
        <v>100</v>
      </c>
      <c r="X43" s="1382"/>
      <c r="Y43" s="3937"/>
      <c r="Z43" s="1048" t="str">
        <f t="shared" si="12"/>
        <v>宗地开发程度</v>
      </c>
      <c r="AA43" s="1383">
        <f t="shared" si="3"/>
        <v>1</v>
      </c>
      <c r="AB43" s="1383">
        <f t="shared" si="4"/>
        <v>1</v>
      </c>
      <c r="AC43" s="1383">
        <f t="shared" si="5"/>
        <v>1</v>
      </c>
    </row>
    <row r="44" spans="1:29" ht="20.25">
      <c r="A44" s="564"/>
      <c r="B44" s="497" t="s">
        <v>504</v>
      </c>
      <c r="C44" s="569" t="s">
        <v>4003</v>
      </c>
      <c r="D44" s="510">
        <v>100</v>
      </c>
      <c r="E44" s="569" t="s">
        <v>4003</v>
      </c>
      <c r="F44" s="510">
        <f>SUMIF(126:126,E44,127:127)-SUMIF(126:126,C44,127:127)+100</f>
        <v>100</v>
      </c>
      <c r="G44" s="569" t="s">
        <v>4003</v>
      </c>
      <c r="H44" s="510">
        <f>SUMIF(126:126,G44,127:127)-SUMIF(126:126,C44,127:127)+100</f>
        <v>100</v>
      </c>
      <c r="I44" s="569" t="s">
        <v>4003</v>
      </c>
      <c r="J44" s="510">
        <f>SUMIF(126:126,I44,127:127)-SUMIF(126:126,C44,127:127)+100</f>
        <v>100</v>
      </c>
      <c r="K44" s="554"/>
      <c r="L44" s="1863"/>
      <c r="M44" s="1853"/>
      <c r="N44" s="1853"/>
      <c r="O44" s="1862"/>
      <c r="P44" s="3937" t="s">
        <v>499</v>
      </c>
      <c r="Q44" s="1384" t="str">
        <f t="shared" si="13"/>
        <v>工程地质条件</v>
      </c>
      <c r="R44" s="1385" t="s">
        <v>5</v>
      </c>
      <c r="S44" s="1386">
        <f t="shared" si="9"/>
        <v>100</v>
      </c>
      <c r="T44" s="1385" t="s">
        <v>5</v>
      </c>
      <c r="U44" s="1386">
        <f t="shared" si="10"/>
        <v>100</v>
      </c>
      <c r="V44" s="1385" t="s">
        <v>5</v>
      </c>
      <c r="W44" s="1386">
        <f t="shared" si="11"/>
        <v>100</v>
      </c>
      <c r="X44" s="1379"/>
      <c r="Y44" s="3937" t="s">
        <v>499</v>
      </c>
      <c r="Z44" s="1387" t="str">
        <f t="shared" si="12"/>
        <v>工程地质条件</v>
      </c>
      <c r="AA44" s="1388">
        <f t="shared" si="3"/>
        <v>1</v>
      </c>
      <c r="AB44" s="1388">
        <f t="shared" si="4"/>
        <v>1</v>
      </c>
      <c r="AC44" s="1388">
        <f t="shared" si="5"/>
        <v>1</v>
      </c>
    </row>
    <row r="45" spans="1:29" ht="20.25">
      <c r="A45" s="564"/>
      <c r="B45" s="572"/>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3"/>
      <c r="M45" s="1853"/>
      <c r="N45" s="1853"/>
      <c r="O45" s="1862"/>
      <c r="P45" s="3937"/>
      <c r="Q45" s="1384">
        <f t="shared" si="13"/>
        <v>0</v>
      </c>
      <c r="R45" s="1385" t="s">
        <v>5</v>
      </c>
      <c r="S45" s="1386">
        <f t="shared" si="9"/>
        <v>100</v>
      </c>
      <c r="T45" s="1385" t="s">
        <v>5</v>
      </c>
      <c r="U45" s="1386">
        <f t="shared" si="10"/>
        <v>100</v>
      </c>
      <c r="V45" s="1385" t="s">
        <v>5</v>
      </c>
      <c r="W45" s="1386">
        <f t="shared" si="11"/>
        <v>100</v>
      </c>
      <c r="X45" s="1379"/>
      <c r="Y45" s="3937"/>
      <c r="Z45" s="1387">
        <f t="shared" si="12"/>
        <v>0</v>
      </c>
      <c r="AA45" s="1388">
        <f t="shared" si="3"/>
        <v>1</v>
      </c>
      <c r="AB45" s="1388">
        <f t="shared" si="4"/>
        <v>1</v>
      </c>
      <c r="AC45" s="1388">
        <f t="shared" si="5"/>
        <v>1</v>
      </c>
    </row>
    <row r="46" spans="1:29" ht="28.5">
      <c r="A46" s="564"/>
      <c r="B46" s="3720" t="s">
        <v>4052</v>
      </c>
      <c r="C46" s="512" t="s">
        <v>4062</v>
      </c>
      <c r="D46" s="510">
        <v>100</v>
      </c>
      <c r="E46" s="512" t="s">
        <v>4054</v>
      </c>
      <c r="F46" s="510">
        <f>SUMIF(130:130,E46,131:131)-SUMIF(130:130,C46,131:131)+100</f>
        <v>100</v>
      </c>
      <c r="G46" s="512" t="s">
        <v>4053</v>
      </c>
      <c r="H46" s="510">
        <f>SUMIF(130:130,G46,131:131)-SUMIF(130:130,C46,131:131)+100</f>
        <v>100</v>
      </c>
      <c r="I46" s="511" t="s">
        <v>4055</v>
      </c>
      <c r="J46" s="510">
        <f>SUMIF(130:130,I46,131:131)-SUMIF(130:130,C46,131:131)+100</f>
        <v>100</v>
      </c>
      <c r="K46" s="551"/>
      <c r="L46" s="1863"/>
      <c r="M46" s="1853"/>
      <c r="N46" s="1853"/>
      <c r="O46" s="1862"/>
      <c r="P46" s="3937"/>
      <c r="Q46" s="1384" t="str">
        <f t="shared" si="13"/>
        <v>各宗地面积</v>
      </c>
      <c r="R46" s="1385" t="s">
        <v>5</v>
      </c>
      <c r="S46" s="1386">
        <f t="shared" si="9"/>
        <v>100</v>
      </c>
      <c r="T46" s="1385" t="s">
        <v>5</v>
      </c>
      <c r="U46" s="1386">
        <f t="shared" si="10"/>
        <v>100</v>
      </c>
      <c r="V46" s="1385" t="s">
        <v>5</v>
      </c>
      <c r="W46" s="1386">
        <f t="shared" si="11"/>
        <v>100</v>
      </c>
      <c r="X46" s="1379"/>
      <c r="Y46" s="3937"/>
      <c r="Z46" s="1387" t="str">
        <f t="shared" si="12"/>
        <v>各宗地面积</v>
      </c>
      <c r="AA46" s="1388">
        <f t="shared" si="3"/>
        <v>1</v>
      </c>
      <c r="AB46" s="1388">
        <f t="shared" si="4"/>
        <v>1</v>
      </c>
      <c r="AC46" s="1388">
        <f t="shared" si="5"/>
        <v>1</v>
      </c>
    </row>
    <row r="47" spans="1:29" s="1199" customFormat="1" ht="21" thickBot="1">
      <c r="A47" s="573"/>
      <c r="B47" s="572"/>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1"/>
      <c r="M47" s="1853"/>
      <c r="N47" s="1853"/>
      <c r="O47" s="1864"/>
      <c r="P47" s="3937"/>
      <c r="Q47" s="1384">
        <f t="shared" si="13"/>
        <v>0</v>
      </c>
      <c r="R47" s="1389" t="s">
        <v>5</v>
      </c>
      <c r="S47" s="1390">
        <f t="shared" si="9"/>
        <v>100</v>
      </c>
      <c r="T47" s="1389" t="s">
        <v>5</v>
      </c>
      <c r="U47" s="1390">
        <f t="shared" si="10"/>
        <v>100</v>
      </c>
      <c r="V47" s="1389" t="s">
        <v>5</v>
      </c>
      <c r="W47" s="1390">
        <f t="shared" si="11"/>
        <v>100</v>
      </c>
      <c r="X47" s="1391"/>
      <c r="Y47" s="3937"/>
      <c r="Z47" s="1392">
        <f t="shared" si="12"/>
        <v>0</v>
      </c>
      <c r="AA47" s="1388">
        <f t="shared" si="3"/>
        <v>1</v>
      </c>
      <c r="AB47" s="1388">
        <f t="shared" si="4"/>
        <v>1</v>
      </c>
      <c r="AC47" s="1388">
        <f t="shared" si="5"/>
        <v>1</v>
      </c>
    </row>
    <row r="48" spans="1:29" ht="20.25">
      <c r="A48" s="577" t="s">
        <v>505</v>
      </c>
      <c r="B48" s="578" t="s">
        <v>4002</v>
      </c>
      <c r="C48" s="579" t="s">
        <v>0</v>
      </c>
      <c r="D48" s="580"/>
      <c r="E48" s="581">
        <f>土地案例!AP20</f>
        <v>9621</v>
      </c>
      <c r="F48" s="582"/>
      <c r="G48" s="583">
        <f>土地案例!AP23</f>
        <v>10329</v>
      </c>
      <c r="H48" s="584"/>
      <c r="I48" s="581">
        <f>土地案例!AP7</f>
        <v>9492</v>
      </c>
      <c r="J48" s="584"/>
      <c r="K48" s="1200"/>
      <c r="L48" s="1865"/>
      <c r="M48" s="1853"/>
      <c r="N48" s="1853"/>
      <c r="O48" s="1866"/>
      <c r="P48" s="3932" t="str">
        <f>A48</f>
        <v>成交单价</v>
      </c>
      <c r="Q48" s="3932"/>
      <c r="R48" s="3948">
        <f>E48</f>
        <v>9621</v>
      </c>
      <c r="S48" s="3948"/>
      <c r="T48" s="3948">
        <f>G48</f>
        <v>10329</v>
      </c>
      <c r="U48" s="3948"/>
      <c r="V48" s="3948">
        <f>I48</f>
        <v>9492</v>
      </c>
      <c r="W48" s="3948"/>
      <c r="X48" s="1374"/>
      <c r="Y48" s="1393"/>
      <c r="Z48" s="1374"/>
      <c r="AA48" s="1374"/>
      <c r="AB48" s="1374"/>
      <c r="AC48" s="1374"/>
    </row>
    <row r="49" spans="1:29" ht="21" thickBot="1">
      <c r="A49" s="585" t="s">
        <v>1972</v>
      </c>
      <c r="B49" s="586"/>
      <c r="C49" s="587">
        <f>R50</f>
        <v>8903</v>
      </c>
      <c r="D49" s="2755" t="s">
        <v>2255</v>
      </c>
      <c r="E49" s="587">
        <f>R49</f>
        <v>9112</v>
      </c>
      <c r="F49" s="2756"/>
      <c r="G49" s="588">
        <f>T49</f>
        <v>9322</v>
      </c>
      <c r="H49" s="2756"/>
      <c r="I49" s="587">
        <f>V49</f>
        <v>8276</v>
      </c>
      <c r="J49" s="2756"/>
      <c r="K49" s="2757">
        <f>F49+H49+J49</f>
        <v>0</v>
      </c>
      <c r="L49" s="1865"/>
      <c r="M49" s="1853"/>
      <c r="N49" s="1853"/>
      <c r="O49" s="1866"/>
      <c r="P49" s="3932" t="str">
        <f>A49</f>
        <v>比较价格（元/平方米）</v>
      </c>
      <c r="Q49" s="3932"/>
      <c r="R49" s="3956">
        <f>ROUND(PRODUCT(R48,AA9:AA47),0)</f>
        <v>9112</v>
      </c>
      <c r="S49" s="3956"/>
      <c r="T49" s="3956">
        <f>ROUND(PRODUCT(T48,AB9:AB47),0)</f>
        <v>9322</v>
      </c>
      <c r="U49" s="3956"/>
      <c r="V49" s="3956">
        <f>ROUND(PRODUCT(V48,AC9:AC47),0)</f>
        <v>8276</v>
      </c>
      <c r="W49" s="3956"/>
      <c r="X49" s="1374"/>
      <c r="Y49" s="1374"/>
      <c r="Z49" s="1374"/>
      <c r="AA49" s="1374"/>
      <c r="AB49" s="1374"/>
      <c r="AC49" s="1374"/>
    </row>
    <row r="50" spans="1:29" ht="21" thickBot="1">
      <c r="A50" s="589" t="s">
        <v>2192</v>
      </c>
      <c r="B50" s="590"/>
      <c r="C50" s="591">
        <f>R50</f>
        <v>8903</v>
      </c>
      <c r="D50" s="591"/>
      <c r="E50" s="591"/>
      <c r="F50" s="591"/>
      <c r="G50" s="591"/>
      <c r="H50" s="591"/>
      <c r="I50" s="591"/>
      <c r="J50" s="591"/>
      <c r="K50" s="1201"/>
      <c r="L50" s="1865"/>
      <c r="M50" s="1853"/>
      <c r="N50" s="1853"/>
      <c r="O50" s="1866"/>
      <c r="P50" s="3938" t="str">
        <f>A50</f>
        <v>估价对象XX用房的比较价格（楼面单价，元/平方米）</v>
      </c>
      <c r="Q50" s="3939"/>
      <c r="R50" s="3955">
        <f>ROUND(IF(D49="简单平均",AVERAGE(R49:W49),R49*F49+T49*H49+V49*J49),0)</f>
        <v>8903</v>
      </c>
      <c r="S50" s="3955"/>
      <c r="T50" s="3955"/>
      <c r="U50" s="3955"/>
      <c r="V50" s="3955"/>
      <c r="W50" s="3955"/>
      <c r="X50" s="1374"/>
      <c r="Y50" s="1374"/>
      <c r="Z50" s="1374"/>
      <c r="AA50" s="1374"/>
      <c r="AB50" s="1374"/>
      <c r="AC50" s="1374"/>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f>IF(E48&lt;E49,E49/E48-1,E48/E49-1)</f>
        <v>5.58604038630377E-2</v>
      </c>
      <c r="F53" s="595" t="str">
        <f>IF(OR(E53&gt;=0.3,E53&lt;=-0.3),"超过30%","")</f>
        <v/>
      </c>
      <c r="G53" s="594">
        <f>IF(G48&lt;G49,G49/G48-1,G48/G49-1)</f>
        <v>0.10802402917828791</v>
      </c>
      <c r="H53" s="595" t="str">
        <f>IF(OR(G53&gt;=0.3,G53&lt;=-0.3),"超过30%","")</f>
        <v/>
      </c>
      <c r="I53" s="594">
        <f>IF(I48&lt;I49,I49/I48-1,I48/I49-1)</f>
        <v>0.14693088448525859</v>
      </c>
      <c r="J53" s="595"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f>IF(E49&lt;G49,G49/E49-1,E49/G49-1)</f>
        <v>2.30465320456541E-2</v>
      </c>
      <c r="F54" s="595" t="str">
        <f>IF(OR(E54&gt;=0.2,E54&lt;=-0.2),"超过20%","")</f>
        <v/>
      </c>
      <c r="G54" s="594">
        <f>IF(G49&lt;I49,I49/G49-1,G49/I49-1)</f>
        <v>0.12638956017399705</v>
      </c>
      <c r="H54" s="595" t="str">
        <f>IF(OR(G54&gt;=0.2,G54&lt;=-0.2),"超过20%","")</f>
        <v/>
      </c>
      <c r="I54" s="594">
        <f>IF(I49&lt;E49,E49/I49-1,I49/E49-1)</f>
        <v>0.10101498308361534</v>
      </c>
      <c r="J54" s="595"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4" customFormat="1" ht="13.5" customHeight="1">
      <c r="A55" s="2956"/>
      <c r="B55" s="2956"/>
      <c r="C55" s="592" t="s">
        <v>508</v>
      </c>
      <c r="D55" s="596"/>
      <c r="E55" s="594">
        <f>IF(E48&lt;G48,G48/E48-1,E48/G48-1)</f>
        <v>7.3589024009978132E-2</v>
      </c>
      <c r="F55" s="595" t="str">
        <f>IF(OR(E55&gt;=0.3,E55&lt;=-0.3),"超过30%","")</f>
        <v/>
      </c>
      <c r="G55" s="594">
        <f>IF(G48&lt;I48,I48/G48-1,G48/I48-1)</f>
        <v>8.8179519595448896E-2</v>
      </c>
      <c r="H55" s="595" t="str">
        <f>IF(OR(G55&gt;=0.3,G55&lt;=-0.3),"超过30%","")</f>
        <v/>
      </c>
      <c r="I55" s="594">
        <f>IF(I48&lt;E48,E48/I48-1,I48/E48-1)</f>
        <v>1.359039190897593E-2</v>
      </c>
      <c r="J55" s="595"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4"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7" t="s">
        <v>509</v>
      </c>
      <c r="B57" s="598" t="s">
        <v>510</v>
      </c>
      <c r="C57" s="1375" t="s">
        <v>1253</v>
      </c>
      <c r="D57" s="1944" t="s">
        <v>1648</v>
      </c>
      <c r="E57" s="599" t="s">
        <v>511</v>
      </c>
      <c r="F57" s="600" t="s">
        <v>512</v>
      </c>
      <c r="G57" s="3917" t="s">
        <v>1637</v>
      </c>
      <c r="H57" s="3918"/>
      <c r="I57" s="1371" t="s">
        <v>1251</v>
      </c>
      <c r="J57" s="1371" t="str">
        <f>项目基本情况!F41</f>
        <v>重庆市</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5" customFormat="1" ht="12.75">
      <c r="A58" s="601" t="s">
        <v>513</v>
      </c>
      <c r="B58" s="602">
        <f>C50</f>
        <v>8903</v>
      </c>
      <c r="C58" s="603">
        <v>1</v>
      </c>
      <c r="D58" s="1945">
        <v>1</v>
      </c>
      <c r="E58" s="603">
        <f>'数据-汇总表'!E8+'数据-汇总表'!E9</f>
        <v>100443.86999999997</v>
      </c>
      <c r="F58" s="604">
        <f t="shared" ref="F58:F66" si="14">ROUND(B58*E58/10000,0)</f>
        <v>89425</v>
      </c>
      <c r="G58" s="3919"/>
      <c r="H58" s="3920"/>
      <c r="I58" s="1372">
        <v>1</v>
      </c>
      <c r="J58" s="1372">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5" customFormat="1" ht="12.75">
      <c r="A59" s="605" t="s">
        <v>514</v>
      </c>
      <c r="B59" s="606">
        <f>ROUND($C$50*C59*D59,0)</f>
        <v>0</v>
      </c>
      <c r="C59" s="365">
        <f t="shared" ref="C59:C66" si="15">IF($C$57="北京市系数",I59,J59)</f>
        <v>0</v>
      </c>
      <c r="D59" s="1946">
        <v>0.25</v>
      </c>
      <c r="E59" s="607">
        <v>0</v>
      </c>
      <c r="F59" s="604">
        <f t="shared" si="14"/>
        <v>0</v>
      </c>
      <c r="G59" s="3275" t="s">
        <v>1638</v>
      </c>
      <c r="H59" s="1702">
        <f>项目基本情况!B43</f>
        <v>0</v>
      </c>
      <c r="I59" s="1372">
        <f>SUMIF(修正!$A$57:$A$68,H59,修正!B57:B68)</f>
        <v>0</v>
      </c>
      <c r="J59" s="1373"/>
      <c r="K59" s="2960"/>
      <c r="L59" s="1875"/>
      <c r="M59" s="1875"/>
      <c r="N59" s="1875"/>
      <c r="O59" s="1875"/>
      <c r="P59" s="1875"/>
      <c r="Q59" s="1875"/>
      <c r="R59" s="1875"/>
      <c r="S59" s="1875"/>
      <c r="T59" s="1875"/>
      <c r="U59" s="1875"/>
      <c r="V59" s="1875"/>
      <c r="W59" s="1875"/>
      <c r="X59" s="1875"/>
      <c r="Y59" s="1875"/>
      <c r="Z59" s="1875"/>
      <c r="AA59" s="1875"/>
      <c r="AB59" s="1875"/>
      <c r="AC59" s="1875"/>
    </row>
    <row r="60" spans="1:29" s="1205" customFormat="1" ht="12.75">
      <c r="A60" s="605" t="s">
        <v>515</v>
      </c>
      <c r="B60" s="606">
        <f t="shared" ref="B60:B66" si="16">ROUND($C$50*C60*D60,0)</f>
        <v>0</v>
      </c>
      <c r="C60" s="365">
        <f t="shared" si="15"/>
        <v>0</v>
      </c>
      <c r="D60" s="1946">
        <v>0.25</v>
      </c>
      <c r="E60" s="607">
        <v>0</v>
      </c>
      <c r="F60" s="604">
        <f t="shared" si="14"/>
        <v>0</v>
      </c>
      <c r="G60" s="3276"/>
      <c r="H60" s="1702">
        <f>项目基本情况!B43</f>
        <v>0</v>
      </c>
      <c r="I60" s="1372">
        <f>SUMIF(修正!$A$57:$A$68,H60,修正!C57:C68)</f>
        <v>0</v>
      </c>
      <c r="J60" s="1373"/>
      <c r="K60" s="2960"/>
      <c r="L60" s="1875"/>
      <c r="M60" s="1875"/>
      <c r="N60" s="1875"/>
      <c r="O60" s="1875"/>
      <c r="P60" s="1875"/>
      <c r="Q60" s="1875"/>
      <c r="R60" s="1875"/>
      <c r="S60" s="1875"/>
      <c r="T60" s="1875"/>
      <c r="U60" s="1875"/>
      <c r="V60" s="1875"/>
      <c r="W60" s="1875"/>
      <c r="X60" s="1875"/>
      <c r="Y60" s="1875"/>
      <c r="Z60" s="1875"/>
      <c r="AA60" s="1875"/>
      <c r="AB60" s="1875"/>
      <c r="AC60" s="1875"/>
    </row>
    <row r="61" spans="1:29" s="1205" customFormat="1" ht="12.75">
      <c r="A61" s="605" t="s">
        <v>516</v>
      </c>
      <c r="B61" s="606">
        <f t="shared" si="16"/>
        <v>0</v>
      </c>
      <c r="C61" s="365">
        <f t="shared" si="15"/>
        <v>0</v>
      </c>
      <c r="D61" s="1946">
        <v>0.25</v>
      </c>
      <c r="E61" s="607">
        <v>0</v>
      </c>
      <c r="F61" s="604">
        <f t="shared" si="14"/>
        <v>0</v>
      </c>
      <c r="G61" s="3276"/>
      <c r="H61" s="1702">
        <f>项目基本情况!B43</f>
        <v>0</v>
      </c>
      <c r="I61" s="1372">
        <f>SUMIF(修正!$A$57:$A$68,H61,修正!D57:D68)</f>
        <v>0</v>
      </c>
      <c r="J61" s="1373"/>
      <c r="K61" s="2960"/>
      <c r="L61" s="1875"/>
      <c r="M61" s="1875"/>
      <c r="N61" s="1875"/>
      <c r="O61" s="1875"/>
      <c r="P61" s="1875"/>
      <c r="Q61" s="1875"/>
      <c r="R61" s="1875"/>
      <c r="S61" s="1875"/>
      <c r="T61" s="1875"/>
      <c r="U61" s="1875"/>
      <c r="V61" s="1875"/>
      <c r="W61" s="1875"/>
      <c r="X61" s="1875"/>
      <c r="Y61" s="1875"/>
      <c r="Z61" s="1875"/>
      <c r="AA61" s="1875"/>
      <c r="AB61" s="1875"/>
      <c r="AC61" s="1875"/>
    </row>
    <row r="62" spans="1:29" s="1205" customFormat="1" ht="12.75">
      <c r="A62" s="2048" t="s">
        <v>1683</v>
      </c>
      <c r="B62" s="606">
        <f t="shared" si="16"/>
        <v>0</v>
      </c>
      <c r="C62" s="365">
        <f t="shared" si="15"/>
        <v>0</v>
      </c>
      <c r="D62" s="1946">
        <v>0.25</v>
      </c>
      <c r="E62" s="609">
        <f>'数据-汇总表'!E11</f>
        <v>0</v>
      </c>
      <c r="F62" s="604">
        <f t="shared" si="14"/>
        <v>0</v>
      </c>
      <c r="G62" s="1699" t="s">
        <v>1639</v>
      </c>
      <c r="H62" s="1702">
        <f>项目基本情况!C43</f>
        <v>0</v>
      </c>
      <c r="I62" s="1372">
        <f>SUMIF(修正!$A$57:$A$68,H62,修正!E57:E68)</f>
        <v>0</v>
      </c>
      <c r="J62" s="1373"/>
      <c r="K62" s="2960"/>
      <c r="L62" s="1875"/>
      <c r="M62" s="1875"/>
      <c r="N62" s="1875"/>
      <c r="O62" s="1875"/>
      <c r="P62" s="1875"/>
      <c r="Q62" s="1875"/>
      <c r="R62" s="1875"/>
      <c r="S62" s="1875"/>
      <c r="T62" s="1875"/>
      <c r="U62" s="1875"/>
      <c r="V62" s="1875"/>
      <c r="W62" s="1875"/>
      <c r="X62" s="1875"/>
      <c r="Y62" s="1875"/>
      <c r="Z62" s="1875"/>
      <c r="AA62" s="1875"/>
      <c r="AB62" s="1875"/>
      <c r="AC62" s="1875"/>
    </row>
    <row r="63" spans="1:29" s="1205" customFormat="1" ht="12.75">
      <c r="A63" s="605" t="s">
        <v>517</v>
      </c>
      <c r="B63" s="606">
        <f t="shared" si="16"/>
        <v>0</v>
      </c>
      <c r="C63" s="365">
        <f t="shared" si="15"/>
        <v>0</v>
      </c>
      <c r="D63" s="1946">
        <v>0.25</v>
      </c>
      <c r="E63" s="609">
        <f>'数据-汇总表'!E12</f>
        <v>0</v>
      </c>
      <c r="F63" s="604">
        <f t="shared" si="14"/>
        <v>0</v>
      </c>
      <c r="G63" s="1700" t="s">
        <v>1212</v>
      </c>
      <c r="H63" s="1698">
        <f>IF(G63="商业",项目基本情况!B43,IF(G63="办公",项目基本情况!C43,IF(G63="住宅",项目基本情况!D43,项目基本情况!E43)))</f>
        <v>0</v>
      </c>
      <c r="I63" s="1372">
        <f>SUMIF(修正!$A$57:$A$68,H63,修正!F57:F68)</f>
        <v>0</v>
      </c>
      <c r="J63" s="1373"/>
      <c r="K63" s="2960"/>
      <c r="L63" s="1875"/>
      <c r="M63" s="1875"/>
      <c r="N63" s="1875"/>
      <c r="O63" s="1875"/>
      <c r="P63" s="1875"/>
      <c r="Q63" s="1875"/>
      <c r="R63" s="1875"/>
      <c r="S63" s="1875"/>
      <c r="T63" s="1875"/>
      <c r="U63" s="1875"/>
      <c r="V63" s="1875"/>
      <c r="W63" s="1875"/>
      <c r="X63" s="1875"/>
      <c r="Y63" s="1875"/>
      <c r="Z63" s="1875"/>
      <c r="AA63" s="1875"/>
      <c r="AB63" s="1875"/>
      <c r="AC63" s="1875"/>
    </row>
    <row r="64" spans="1:29" s="1205" customFormat="1" ht="12.75">
      <c r="A64" s="605" t="s">
        <v>518</v>
      </c>
      <c r="B64" s="606">
        <f t="shared" si="16"/>
        <v>0</v>
      </c>
      <c r="C64" s="365">
        <f t="shared" si="15"/>
        <v>0</v>
      </c>
      <c r="D64" s="1946">
        <v>0.25</v>
      </c>
      <c r="E64" s="609">
        <f>'数据-汇总表'!E13</f>
        <v>37647.35</v>
      </c>
      <c r="F64" s="604">
        <f t="shared" si="14"/>
        <v>0</v>
      </c>
      <c r="G64" s="1700" t="s">
        <v>851</v>
      </c>
      <c r="H64" s="1698">
        <f>IF(G64="商业",项目基本情况!B43,IF(G64="办公",项目基本情况!C43,IF(G64="住宅",项目基本情况!D43,项目基本情况!E43)))</f>
        <v>0</v>
      </c>
      <c r="I64" s="1372">
        <f>SUMIF(修正!$A$57:$A$68,H64,修正!G57:G68)</f>
        <v>0</v>
      </c>
      <c r="J64" s="1373"/>
      <c r="K64" s="2960"/>
      <c r="L64" s="1875"/>
      <c r="M64" s="1875"/>
      <c r="N64" s="1875"/>
      <c r="O64" s="1875"/>
      <c r="P64" s="1875"/>
      <c r="Q64" s="1875"/>
      <c r="R64" s="1875"/>
      <c r="S64" s="1875"/>
      <c r="T64" s="1875"/>
      <c r="U64" s="1875"/>
      <c r="V64" s="1875"/>
      <c r="W64" s="1875"/>
      <c r="X64" s="1875"/>
      <c r="Y64" s="1875"/>
      <c r="Z64" s="1875"/>
      <c r="AA64" s="1875"/>
      <c r="AB64" s="1875"/>
      <c r="AC64" s="1875"/>
    </row>
    <row r="65" spans="1:29" s="1205" customFormat="1" ht="12.75">
      <c r="A65" s="605" t="s">
        <v>519</v>
      </c>
      <c r="B65" s="606">
        <f t="shared" si="16"/>
        <v>0</v>
      </c>
      <c r="C65" s="365">
        <f t="shared" si="15"/>
        <v>0</v>
      </c>
      <c r="D65" s="1946">
        <v>0.25</v>
      </c>
      <c r="E65" s="609">
        <f>'数据-汇总表'!E14</f>
        <v>0</v>
      </c>
      <c r="F65" s="604">
        <f t="shared" si="14"/>
        <v>0</v>
      </c>
      <c r="G65" s="1699" t="s">
        <v>1638</v>
      </c>
      <c r="H65" s="1702">
        <f>项目基本情况!B43</f>
        <v>0</v>
      </c>
      <c r="I65" s="1372">
        <f>SUMIF(修正!$A$57:$A$68,H65,修正!G57:G68)</f>
        <v>0</v>
      </c>
      <c r="J65" s="1373"/>
      <c r="K65" s="2960"/>
      <c r="L65" s="1875"/>
      <c r="M65" s="1875"/>
      <c r="N65" s="1875"/>
      <c r="O65" s="1875"/>
      <c r="P65" s="1875"/>
      <c r="Q65" s="1875"/>
      <c r="R65" s="1875"/>
      <c r="S65" s="1875"/>
      <c r="T65" s="1875"/>
      <c r="U65" s="1875"/>
      <c r="V65" s="1875"/>
      <c r="W65" s="1875"/>
      <c r="X65" s="1875"/>
      <c r="Y65" s="1875"/>
      <c r="Z65" s="1875"/>
      <c r="AA65" s="1875"/>
      <c r="AB65" s="1875"/>
      <c r="AC65" s="1875"/>
    </row>
    <row r="66" spans="1:29" s="1205" customFormat="1" ht="13.5" thickBot="1">
      <c r="A66" s="605" t="s">
        <v>520</v>
      </c>
      <c r="B66" s="606">
        <f t="shared" si="16"/>
        <v>0</v>
      </c>
      <c r="C66" s="365">
        <f t="shared" si="15"/>
        <v>0</v>
      </c>
      <c r="D66" s="1946">
        <v>0.25</v>
      </c>
      <c r="E66" s="609">
        <f>'数据-汇总表'!E15</f>
        <v>0</v>
      </c>
      <c r="F66" s="604">
        <f t="shared" si="14"/>
        <v>0</v>
      </c>
      <c r="G66" s="1701" t="s">
        <v>1639</v>
      </c>
      <c r="H66" s="1703">
        <f>项目基本情况!C43</f>
        <v>0</v>
      </c>
      <c r="I66" s="1372">
        <f>SUMIF(修正!$A$57:$A$68,H66,修正!G57:G68)</f>
        <v>0</v>
      </c>
      <c r="J66" s="1373"/>
      <c r="K66" s="2960"/>
      <c r="L66" s="1875"/>
      <c r="M66" s="1875"/>
      <c r="N66" s="1875"/>
      <c r="O66" s="1875"/>
      <c r="P66" s="1875"/>
      <c r="Q66" s="1875"/>
      <c r="R66" s="1875"/>
      <c r="S66" s="1875"/>
      <c r="T66" s="1875"/>
      <c r="U66" s="1875"/>
      <c r="V66" s="1875"/>
      <c r="W66" s="1875"/>
      <c r="X66" s="1875"/>
      <c r="Y66" s="1875"/>
      <c r="Z66" s="1875"/>
      <c r="AA66" s="1875"/>
      <c r="AB66" s="1875"/>
      <c r="AC66" s="1875"/>
    </row>
    <row r="67" spans="1:29" s="1205" customFormat="1" ht="13.5" thickBot="1">
      <c r="A67" s="610" t="s">
        <v>521</v>
      </c>
      <c r="B67" s="611" t="s">
        <v>11</v>
      </c>
      <c r="C67" s="611" t="s">
        <v>12</v>
      </c>
      <c r="D67" s="611" t="s">
        <v>1649</v>
      </c>
      <c r="E67" s="611">
        <f>IF(B48="楼面地价",SUM(E58:E66),'数据-汇总表'!D3)</f>
        <v>138091.21999999997</v>
      </c>
      <c r="F67" s="612">
        <f>IF(B48="楼面地价",SUM(F58:F66),ROUND(C50*E67/10000,0))</f>
        <v>89425</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2023-3-1</v>
      </c>
      <c r="D69" s="2277">
        <f>EDATE(C69,-3)</f>
        <v>44896</v>
      </c>
      <c r="E69" s="2277">
        <f t="shared" ref="E69:N69" si="17">EDATE(D69,-3)</f>
        <v>44805</v>
      </c>
      <c r="F69" s="2277">
        <f t="shared" si="17"/>
        <v>44713</v>
      </c>
      <c r="G69" s="2277">
        <f t="shared" si="17"/>
        <v>44621</v>
      </c>
      <c r="H69" s="2277">
        <f t="shared" si="17"/>
        <v>44531</v>
      </c>
      <c r="I69" s="2277">
        <f t="shared" si="17"/>
        <v>44440</v>
      </c>
      <c r="J69" s="2277">
        <f t="shared" si="17"/>
        <v>44348</v>
      </c>
      <c r="K69" s="2277">
        <f t="shared" si="17"/>
        <v>44256</v>
      </c>
      <c r="L69" s="2277">
        <f t="shared" si="17"/>
        <v>44166</v>
      </c>
      <c r="M69" s="2277">
        <f t="shared" si="17"/>
        <v>44075</v>
      </c>
      <c r="N69" s="2277">
        <f t="shared" si="17"/>
        <v>43983</v>
      </c>
      <c r="O69" s="1866"/>
      <c r="P69" s="1866"/>
      <c r="Q69" s="1866"/>
      <c r="R69" s="1866"/>
      <c r="S69" s="1866"/>
      <c r="T69" s="1866"/>
      <c r="U69" s="1866"/>
      <c r="V69" s="1866"/>
      <c r="W69" s="1866"/>
      <c r="X69" s="1866"/>
      <c r="Y69" s="1866"/>
      <c r="Z69" s="1866"/>
      <c r="AA69" s="1866"/>
      <c r="AB69" s="1866"/>
      <c r="AC69" s="1866"/>
    </row>
    <row r="70" spans="1:29" ht="21.75" thickBot="1">
      <c r="A70" s="1396" t="s">
        <v>522</v>
      </c>
      <c r="B70" s="1374"/>
      <c r="C70" s="1395"/>
      <c r="D70" s="1395"/>
      <c r="E70" s="1395"/>
      <c r="F70" s="1397"/>
      <c r="G70" s="1397"/>
      <c r="H70" s="1395"/>
      <c r="I70" s="1395"/>
      <c r="J70" s="1395"/>
      <c r="K70" s="1398"/>
      <c r="L70" s="1394"/>
      <c r="M70" s="1395"/>
      <c r="N70" s="1395"/>
      <c r="O70" s="1877"/>
      <c r="P70" s="1877"/>
      <c r="Q70" s="1878"/>
      <c r="R70" s="1866"/>
      <c r="S70" s="1866"/>
      <c r="T70" s="1866"/>
      <c r="U70" s="1866"/>
      <c r="V70" s="1866"/>
      <c r="W70" s="1866"/>
      <c r="X70" s="1866"/>
      <c r="Y70" s="1866"/>
      <c r="Z70" s="1866"/>
      <c r="AA70" s="1866"/>
      <c r="AB70" s="1866"/>
      <c r="AC70" s="1866"/>
    </row>
    <row r="71" spans="1:29" s="1206" customFormat="1" ht="15">
      <c r="A71" s="2183" t="s">
        <v>1813</v>
      </c>
      <c r="B71" s="2184"/>
      <c r="C71" s="2274" t="str">
        <f>YEAR(C69)&amp;"-"&amp;ROUNDUP(MONTH(C69)/3,0)</f>
        <v>2023-1</v>
      </c>
      <c r="D71" s="2279" t="str">
        <f>YEAR(D69)&amp;"-"&amp;ROUNDUP(MONTH(D69)/3,0)</f>
        <v>2022-4</v>
      </c>
      <c r="E71" s="2279" t="str">
        <f t="shared" ref="E71:N71" si="18">YEAR(E69)&amp;"-"&amp;ROUNDUP(MONTH(E69)/3,0)</f>
        <v>2022-3</v>
      </c>
      <c r="F71" s="2279" t="str">
        <f t="shared" si="18"/>
        <v>2022-2</v>
      </c>
      <c r="G71" s="2279" t="str">
        <f t="shared" si="18"/>
        <v>2022-1</v>
      </c>
      <c r="H71" s="2279" t="str">
        <f t="shared" si="18"/>
        <v>2021-4</v>
      </c>
      <c r="I71" s="2279" t="str">
        <f t="shared" si="18"/>
        <v>2021-3</v>
      </c>
      <c r="J71" s="2279" t="str">
        <f t="shared" si="18"/>
        <v>2021-2</v>
      </c>
      <c r="K71" s="2279" t="str">
        <f t="shared" si="18"/>
        <v>2021-1</v>
      </c>
      <c r="L71" s="2279" t="str">
        <f t="shared" si="18"/>
        <v>2020-4</v>
      </c>
      <c r="M71" s="2279" t="str">
        <f t="shared" si="18"/>
        <v>2020-3</v>
      </c>
      <c r="N71" s="2279" t="str">
        <f t="shared" si="18"/>
        <v>2020-2</v>
      </c>
      <c r="O71" s="1879"/>
      <c r="P71" s="1880"/>
      <c r="Q71" s="1881"/>
      <c r="R71" s="1881"/>
      <c r="S71" s="1881"/>
      <c r="T71" s="1881"/>
      <c r="U71" s="1881"/>
      <c r="V71" s="1881"/>
      <c r="W71" s="1881"/>
      <c r="X71" s="1881"/>
      <c r="Y71" s="1881"/>
      <c r="Z71" s="1881"/>
      <c r="AA71" s="1881"/>
      <c r="AB71" s="1881"/>
      <c r="AC71" s="1881"/>
    </row>
    <row r="72" spans="1:29" s="1117" customFormat="1" ht="27" customHeight="1">
      <c r="A72" s="2284" t="s">
        <v>851</v>
      </c>
      <c r="B72" s="465" t="str">
        <f>"北京市平均增长率"&amp;TEXT(SUMIF(基准地价!N25:N29,A72,基准地价!P25:P29),"0.00%")</f>
        <v>北京市平均增长率1.61%</v>
      </c>
      <c r="C72" s="856">
        <v>100</v>
      </c>
      <c r="D72" s="3710">
        <f>C72-$C$73</f>
        <v>100.5</v>
      </c>
      <c r="E72" s="3710">
        <f t="shared" ref="E72:N72" si="19">D72-$C$73</f>
        <v>101</v>
      </c>
      <c r="F72" s="3710">
        <f t="shared" si="19"/>
        <v>101.5</v>
      </c>
      <c r="G72" s="3710">
        <f t="shared" si="19"/>
        <v>102</v>
      </c>
      <c r="H72" s="3710">
        <f t="shared" si="19"/>
        <v>102.5</v>
      </c>
      <c r="I72" s="3710">
        <f t="shared" si="19"/>
        <v>103</v>
      </c>
      <c r="J72" s="3710">
        <f t="shared" si="19"/>
        <v>103.5</v>
      </c>
      <c r="K72" s="3710">
        <f t="shared" si="19"/>
        <v>104</v>
      </c>
      <c r="L72" s="3710">
        <f t="shared" si="19"/>
        <v>104.5</v>
      </c>
      <c r="M72" s="3710">
        <f t="shared" si="19"/>
        <v>105</v>
      </c>
      <c r="N72" s="3710">
        <f t="shared" si="19"/>
        <v>105.5</v>
      </c>
      <c r="O72" s="1882"/>
      <c r="P72" s="1878"/>
      <c r="Q72" s="1744"/>
      <c r="R72" s="1744"/>
      <c r="S72" s="1744"/>
      <c r="T72" s="1744"/>
      <c r="U72" s="1744"/>
      <c r="V72" s="1744"/>
      <c r="W72" s="1744"/>
      <c r="X72" s="1744"/>
      <c r="Y72" s="1744"/>
      <c r="Z72" s="1744"/>
      <c r="AA72" s="1744"/>
      <c r="AB72" s="1744"/>
      <c r="AC72" s="1744"/>
    </row>
    <row r="73" spans="1:29" s="1117" customFormat="1" ht="15" customHeight="1" thickBot="1">
      <c r="A73" s="2275" t="s">
        <v>1926</v>
      </c>
      <c r="B73" s="2283"/>
      <c r="C73" s="3727">
        <v>-0.5</v>
      </c>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7" customFormat="1" ht="15">
      <c r="A74" s="627" t="s">
        <v>480</v>
      </c>
      <c r="B74" s="616"/>
      <c r="C74" s="628" t="s">
        <v>524</v>
      </c>
      <c r="D74" s="629"/>
      <c r="E74" s="629"/>
      <c r="F74" s="629"/>
      <c r="G74" s="629"/>
      <c r="H74" s="629"/>
      <c r="I74" s="629"/>
      <c r="J74" s="629"/>
      <c r="K74" s="629"/>
      <c r="L74" s="630"/>
      <c r="M74" s="631"/>
      <c r="N74" s="1882"/>
      <c r="O74" s="1882"/>
      <c r="P74" s="1883"/>
      <c r="Q74" s="1878"/>
      <c r="R74" s="1744"/>
      <c r="S74" s="1744"/>
      <c r="T74" s="1744"/>
      <c r="U74" s="1744"/>
      <c r="V74" s="1744"/>
      <c r="W74" s="1744"/>
      <c r="X74" s="1744"/>
      <c r="Y74" s="1744"/>
      <c r="Z74" s="1744"/>
      <c r="AA74" s="1744"/>
      <c r="AB74" s="1744"/>
      <c r="AC74" s="1744"/>
    </row>
    <row r="75" spans="1:29" s="1117" customFormat="1" ht="15.75" thickBot="1">
      <c r="A75" s="627"/>
      <c r="B75" s="616"/>
      <c r="C75" s="617">
        <v>100</v>
      </c>
      <c r="D75" s="618"/>
      <c r="E75" s="618"/>
      <c r="F75" s="618"/>
      <c r="G75" s="618"/>
      <c r="H75" s="618"/>
      <c r="I75" s="618"/>
      <c r="J75" s="618"/>
      <c r="K75" s="618"/>
      <c r="L75" s="618"/>
      <c r="M75" s="620"/>
      <c r="N75" s="1882"/>
      <c r="O75" s="1882"/>
      <c r="P75" s="1878"/>
      <c r="Q75" s="1878"/>
      <c r="R75" s="1744"/>
      <c r="S75" s="1744"/>
      <c r="T75" s="1744"/>
      <c r="U75" s="1744"/>
      <c r="V75" s="1744"/>
      <c r="W75" s="1744"/>
      <c r="X75" s="1744"/>
      <c r="Y75" s="1744"/>
      <c r="Z75" s="1744"/>
      <c r="AA75" s="1744"/>
      <c r="AB75" s="1744"/>
      <c r="AC75" s="1744"/>
    </row>
    <row r="76" spans="1:29">
      <c r="A76" s="632" t="s">
        <v>525</v>
      </c>
      <c r="B76" s="633" t="s">
        <v>483</v>
      </c>
      <c r="C76" s="3709" t="s">
        <v>4006</v>
      </c>
      <c r="D76" s="568"/>
      <c r="E76" s="568"/>
      <c r="F76" s="568"/>
      <c r="G76" s="568"/>
      <c r="H76" s="568"/>
      <c r="I76" s="568"/>
      <c r="J76" s="568"/>
      <c r="K76" s="634"/>
      <c r="L76" s="635"/>
      <c r="M76" s="636"/>
      <c r="N76" s="1884"/>
      <c r="O76" s="1884"/>
      <c r="P76" s="1885"/>
      <c r="Q76" s="1878"/>
      <c r="R76" s="1866"/>
      <c r="S76" s="1866"/>
      <c r="T76" s="1866"/>
      <c r="U76" s="1866"/>
      <c r="V76" s="1866"/>
      <c r="W76" s="1866"/>
      <c r="X76" s="1866"/>
      <c r="Y76" s="1866"/>
      <c r="Z76" s="1866"/>
      <c r="AA76" s="1866"/>
      <c r="AB76" s="1866"/>
      <c r="AC76" s="1866"/>
    </row>
    <row r="77" spans="1:29" ht="15.75" thickBot="1">
      <c r="A77" s="637"/>
      <c r="B77" s="638"/>
      <c r="C77" s="639">
        <v>100</v>
      </c>
      <c r="D77" s="639"/>
      <c r="E77" s="639"/>
      <c r="F77" s="639"/>
      <c r="G77" s="639"/>
      <c r="H77" s="639"/>
      <c r="I77" s="639"/>
      <c r="J77" s="639"/>
      <c r="K77" s="639"/>
      <c r="L77" s="639"/>
      <c r="M77" s="640"/>
      <c r="N77" s="1886"/>
      <c r="O77" s="1886"/>
      <c r="P77" s="1885"/>
      <c r="Q77" s="1878"/>
      <c r="R77" s="1866"/>
      <c r="S77" s="1866"/>
      <c r="T77" s="1866"/>
      <c r="U77" s="1866"/>
      <c r="V77" s="1866"/>
      <c r="W77" s="1866"/>
      <c r="X77" s="1866"/>
      <c r="Y77" s="1866"/>
      <c r="Z77" s="1866"/>
      <c r="AA77" s="1866"/>
      <c r="AB77" s="1866"/>
      <c r="AC77" s="1866"/>
    </row>
    <row r="78" spans="1:29" ht="27.75" thickTop="1">
      <c r="A78" s="637"/>
      <c r="B78" s="641" t="s">
        <v>486</v>
      </c>
      <c r="C78" s="642"/>
      <c r="D78" s="642"/>
      <c r="E78" s="642"/>
      <c r="F78" s="642"/>
      <c r="G78" s="642"/>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c r="D79" s="647"/>
      <c r="E79" s="647"/>
      <c r="F79" s="647"/>
      <c r="G79" s="647"/>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649" t="s">
        <v>487</v>
      </c>
      <c r="C80" s="650" t="str">
        <f>C81&amp;"（含）"&amp;"-"&amp;D81</f>
        <v>1.2（含）-1.3</v>
      </c>
      <c r="D80" s="650" t="str">
        <f t="shared" ref="D80:L80" si="20">D81&amp;"（含）"&amp;"-"&amp;E81</f>
        <v>1.3（含）-1.4</v>
      </c>
      <c r="E80" s="650" t="str">
        <f t="shared" si="20"/>
        <v>1.4（含）-1.5</v>
      </c>
      <c r="F80" s="650" t="str">
        <f t="shared" si="20"/>
        <v>1.5（含）-</v>
      </c>
      <c r="G80" s="650" t="str">
        <f t="shared" si="20"/>
        <v>（含）-</v>
      </c>
      <c r="H80" s="650" t="str">
        <f t="shared" si="20"/>
        <v>（含）-</v>
      </c>
      <c r="I80" s="650" t="str">
        <f t="shared" si="20"/>
        <v>（含）-</v>
      </c>
      <c r="J80" s="650" t="str">
        <f t="shared" si="20"/>
        <v>（含）-</v>
      </c>
      <c r="K80" s="650" t="str">
        <f t="shared" si="20"/>
        <v>（含）-</v>
      </c>
      <c r="L80" s="650" t="str">
        <f t="shared" si="20"/>
        <v>（含）-</v>
      </c>
      <c r="M80" s="525"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7"/>
      <c r="B81" s="651"/>
      <c r="C81" s="511">
        <v>1.2</v>
      </c>
      <c r="D81" s="511">
        <v>1.3</v>
      </c>
      <c r="E81" s="511">
        <v>1.4</v>
      </c>
      <c r="F81" s="511">
        <v>1.5</v>
      </c>
      <c r="G81" s="511"/>
      <c r="H81" s="511"/>
      <c r="I81" s="511"/>
      <c r="J81" s="511"/>
      <c r="K81" s="652"/>
      <c r="L81" s="653"/>
      <c r="M81" s="654"/>
      <c r="N81" s="1884"/>
      <c r="O81" s="1884"/>
      <c r="P81" s="1885"/>
      <c r="Q81" s="1878"/>
      <c r="R81" s="1866"/>
      <c r="S81" s="1866"/>
      <c r="T81" s="1866"/>
      <c r="U81" s="1866"/>
      <c r="V81" s="1866"/>
      <c r="W81" s="1866"/>
      <c r="X81" s="1866"/>
      <c r="Y81" s="1866"/>
      <c r="Z81" s="1866"/>
      <c r="AA81" s="1866"/>
      <c r="AB81" s="1866"/>
      <c r="AC81" s="1866"/>
    </row>
    <row r="82" spans="1:29" ht="15.75" thickBot="1">
      <c r="A82" s="637"/>
      <c r="B82" s="638"/>
      <c r="C82" s="647">
        <v>100</v>
      </c>
      <c r="D82" s="647">
        <f t="shared" ref="D82:M82" si="21">IF($B$48="单位面积地价",C82+$K13,C82-$K13)</f>
        <v>97</v>
      </c>
      <c r="E82" s="647">
        <f t="shared" si="21"/>
        <v>94</v>
      </c>
      <c r="F82" s="647">
        <f t="shared" si="21"/>
        <v>91</v>
      </c>
      <c r="G82" s="647">
        <f t="shared" si="21"/>
        <v>88</v>
      </c>
      <c r="H82" s="647">
        <f t="shared" si="21"/>
        <v>85</v>
      </c>
      <c r="I82" s="647">
        <f t="shared" si="21"/>
        <v>82</v>
      </c>
      <c r="J82" s="647">
        <f t="shared" si="21"/>
        <v>79</v>
      </c>
      <c r="K82" s="647">
        <f t="shared" si="21"/>
        <v>76</v>
      </c>
      <c r="L82" s="647">
        <f t="shared" si="21"/>
        <v>73</v>
      </c>
      <c r="M82" s="647">
        <f t="shared" si="21"/>
        <v>70</v>
      </c>
      <c r="N82" s="1886"/>
      <c r="O82" s="1886"/>
      <c r="P82" s="1885"/>
      <c r="Q82" s="1878"/>
      <c r="R82" s="1866"/>
      <c r="S82" s="1866"/>
      <c r="T82" s="1866"/>
      <c r="U82" s="1866"/>
      <c r="V82" s="1866"/>
      <c r="W82" s="1866"/>
      <c r="X82" s="1866"/>
      <c r="Y82" s="1866"/>
      <c r="Z82" s="1866"/>
      <c r="AA82" s="1866"/>
      <c r="AB82" s="1866"/>
      <c r="AC82" s="1866"/>
    </row>
    <row r="83" spans="1:29" s="1199" customFormat="1" ht="15.75" thickTop="1">
      <c r="A83" s="655"/>
      <c r="B83" s="641" t="str">
        <f>B14</f>
        <v>配建</v>
      </c>
      <c r="C83" s="656"/>
      <c r="D83" s="1232"/>
      <c r="E83" s="1233"/>
      <c r="F83" s="656"/>
      <c r="G83" s="656"/>
      <c r="H83" s="657"/>
      <c r="I83" s="657"/>
      <c r="J83" s="657"/>
      <c r="K83" s="657"/>
      <c r="L83" s="658"/>
      <c r="M83" s="659"/>
      <c r="N83" s="1887"/>
      <c r="O83" s="1887"/>
      <c r="P83" s="1888"/>
      <c r="Q83" s="1889"/>
      <c r="R83" s="1890"/>
      <c r="S83" s="1890"/>
      <c r="T83" s="1890"/>
      <c r="U83" s="1890"/>
      <c r="V83" s="1890"/>
      <c r="W83" s="1890"/>
      <c r="X83" s="1890"/>
      <c r="Y83" s="1890"/>
      <c r="Z83" s="1890"/>
      <c r="AA83" s="1890"/>
      <c r="AB83" s="1890"/>
      <c r="AC83" s="1890"/>
    </row>
    <row r="84" spans="1:29" s="1199" customFormat="1" ht="15.75" thickBot="1">
      <c r="A84" s="655"/>
      <c r="B84" s="646"/>
      <c r="C84" s="660"/>
      <c r="D84" s="639"/>
      <c r="E84" s="639"/>
      <c r="F84" s="639"/>
      <c r="G84" s="639"/>
      <c r="H84" s="639"/>
      <c r="I84" s="639"/>
      <c r="J84" s="639"/>
      <c r="K84" s="639"/>
      <c r="L84" s="639"/>
      <c r="M84" s="640"/>
      <c r="N84" s="1886"/>
      <c r="O84" s="1886"/>
      <c r="P84" s="1888"/>
      <c r="Q84" s="1889"/>
      <c r="R84" s="1890"/>
      <c r="S84" s="1890"/>
      <c r="T84" s="1890"/>
      <c r="U84" s="1890"/>
      <c r="V84" s="1890"/>
      <c r="W84" s="1890"/>
      <c r="X84" s="1890"/>
      <c r="Y84" s="1890"/>
      <c r="Z84" s="1890"/>
      <c r="AA84" s="1890"/>
      <c r="AB84" s="1890"/>
      <c r="AC84" s="1890"/>
    </row>
    <row r="85" spans="1:29" s="1199" customFormat="1" ht="15.75" thickTop="1">
      <c r="A85" s="655"/>
      <c r="B85" s="641">
        <f>B15</f>
        <v>0</v>
      </c>
      <c r="C85" s="656"/>
      <c r="D85" s="656"/>
      <c r="E85" s="656"/>
      <c r="F85" s="656"/>
      <c r="G85" s="656"/>
      <c r="H85" s="657"/>
      <c r="I85" s="657"/>
      <c r="J85" s="657"/>
      <c r="K85" s="657"/>
      <c r="L85" s="658"/>
      <c r="M85" s="659"/>
      <c r="N85" s="1887"/>
      <c r="O85" s="1887"/>
      <c r="P85" s="1891"/>
      <c r="Q85" s="1892"/>
      <c r="R85" s="1890"/>
      <c r="S85" s="1890"/>
      <c r="T85" s="1890"/>
      <c r="U85" s="1890"/>
      <c r="V85" s="1890"/>
      <c r="W85" s="1890"/>
      <c r="X85" s="1890"/>
      <c r="Y85" s="1890"/>
      <c r="Z85" s="1890"/>
      <c r="AA85" s="1890"/>
      <c r="AB85" s="1890"/>
      <c r="AC85" s="1890"/>
    </row>
    <row r="86" spans="1:29" s="1199" customFormat="1" ht="15.75" thickBot="1">
      <c r="A86" s="655"/>
      <c r="B86" s="646"/>
      <c r="C86" s="660"/>
      <c r="D86" s="660"/>
      <c r="E86" s="660"/>
      <c r="F86" s="660"/>
      <c r="G86" s="660"/>
      <c r="H86" s="661"/>
      <c r="I86" s="661"/>
      <c r="J86" s="661"/>
      <c r="K86" s="661"/>
      <c r="L86" s="661"/>
      <c r="M86" s="662"/>
      <c r="N86" s="1887"/>
      <c r="O86" s="1887"/>
      <c r="P86" s="1888"/>
      <c r="Q86" s="1889"/>
      <c r="R86" s="1890"/>
      <c r="S86" s="1890"/>
      <c r="T86" s="1890"/>
      <c r="U86" s="1890"/>
      <c r="V86" s="1890"/>
      <c r="W86" s="1890"/>
      <c r="X86" s="1890"/>
      <c r="Y86" s="1890"/>
      <c r="Z86" s="1890"/>
      <c r="AA86" s="1890"/>
      <c r="AB86" s="1890"/>
      <c r="AC86" s="1890"/>
    </row>
    <row r="87" spans="1:29" s="1199" customFormat="1" ht="15.75" thickTop="1">
      <c r="A87" s="655"/>
      <c r="B87" s="649">
        <f>B16</f>
        <v>0</v>
      </c>
      <c r="C87" s="629"/>
      <c r="D87" s="629"/>
      <c r="E87" s="629"/>
      <c r="F87" s="629"/>
      <c r="G87" s="629"/>
      <c r="H87" s="663"/>
      <c r="I87" s="663"/>
      <c r="J87" s="663"/>
      <c r="K87" s="663"/>
      <c r="L87" s="664"/>
      <c r="M87" s="665"/>
      <c r="N87" s="1887"/>
      <c r="O87" s="1887"/>
      <c r="P87" s="1893"/>
      <c r="Q87" s="1889"/>
      <c r="R87" s="1890"/>
      <c r="S87" s="1890"/>
      <c r="T87" s="1890"/>
      <c r="U87" s="1890"/>
      <c r="V87" s="1890"/>
      <c r="W87" s="1890"/>
      <c r="X87" s="1890"/>
      <c r="Y87" s="1890"/>
      <c r="Z87" s="1890"/>
      <c r="AA87" s="1890"/>
      <c r="AB87" s="1890"/>
      <c r="AC87" s="1890"/>
    </row>
    <row r="88" spans="1:29" s="1199" customFormat="1" ht="15.75" thickBot="1">
      <c r="A88" s="666"/>
      <c r="B88" s="667"/>
      <c r="C88" s="668"/>
      <c r="D88" s="668"/>
      <c r="E88" s="668"/>
      <c r="F88" s="668"/>
      <c r="G88" s="668"/>
      <c r="H88" s="669"/>
      <c r="I88" s="669"/>
      <c r="J88" s="669"/>
      <c r="K88" s="669"/>
      <c r="L88" s="669"/>
      <c r="M88" s="670"/>
      <c r="N88" s="1887"/>
      <c r="O88" s="1887"/>
      <c r="P88" s="1888"/>
      <c r="Q88" s="1889"/>
      <c r="R88" s="1890"/>
      <c r="S88" s="1890"/>
      <c r="T88" s="1890"/>
      <c r="U88" s="1890"/>
      <c r="V88" s="1890"/>
      <c r="W88" s="1890"/>
      <c r="X88" s="1890"/>
      <c r="Y88" s="1890"/>
      <c r="Z88" s="1890"/>
      <c r="AA88" s="1890"/>
      <c r="AB88" s="1890"/>
      <c r="AC88" s="1890"/>
    </row>
    <row r="89" spans="1:29">
      <c r="A89" s="632" t="s">
        <v>488</v>
      </c>
      <c r="B89" s="633" t="s">
        <v>526</v>
      </c>
      <c r="C89" s="671" t="s">
        <v>527</v>
      </c>
      <c r="D89" s="671" t="s">
        <v>528</v>
      </c>
      <c r="E89" s="671" t="s">
        <v>529</v>
      </c>
      <c r="F89" s="671" t="s">
        <v>530</v>
      </c>
      <c r="G89" s="671" t="s">
        <v>531</v>
      </c>
      <c r="H89" s="672"/>
      <c r="I89" s="672"/>
      <c r="J89" s="672"/>
      <c r="K89" s="673"/>
      <c r="L89" s="674"/>
      <c r="M89" s="675"/>
      <c r="N89" s="1884"/>
      <c r="O89" s="1884"/>
      <c r="P89" s="1894"/>
      <c r="Q89" s="1878"/>
      <c r="R89" s="1866"/>
      <c r="S89" s="1866"/>
      <c r="T89" s="1866"/>
      <c r="U89" s="1866"/>
      <c r="V89" s="1866"/>
      <c r="W89" s="1866"/>
      <c r="X89" s="1866"/>
      <c r="Y89" s="1866"/>
      <c r="Z89" s="1866"/>
      <c r="AA89" s="1866"/>
      <c r="AB89" s="1866"/>
      <c r="AC89" s="1866"/>
    </row>
    <row r="90" spans="1:29" ht="15.75" thickBot="1">
      <c r="A90" s="637"/>
      <c r="B90" s="646"/>
      <c r="C90" s="647">
        <v>100</v>
      </c>
      <c r="D90" s="647">
        <f>C90-$K17</f>
        <v>97</v>
      </c>
      <c r="E90" s="647">
        <f>D90-$K17</f>
        <v>94</v>
      </c>
      <c r="F90" s="647">
        <f>E90-$K17</f>
        <v>91</v>
      </c>
      <c r="G90" s="647">
        <f>F90-$K17</f>
        <v>88</v>
      </c>
      <c r="H90" s="647"/>
      <c r="I90" s="647"/>
      <c r="J90" s="647"/>
      <c r="K90" s="647"/>
      <c r="L90" s="647"/>
      <c r="M90" s="648"/>
      <c r="N90" s="1886"/>
      <c r="O90" s="1886"/>
      <c r="P90" s="1885"/>
      <c r="Q90" s="1878"/>
      <c r="R90" s="1866"/>
      <c r="S90" s="1866"/>
      <c r="T90" s="1866"/>
      <c r="U90" s="1866"/>
      <c r="V90" s="1866"/>
      <c r="W90" s="1866"/>
      <c r="X90" s="1866"/>
      <c r="Y90" s="1866"/>
      <c r="Z90" s="1866"/>
      <c r="AA90" s="1866"/>
      <c r="AB90" s="1866"/>
      <c r="AC90" s="1866"/>
    </row>
    <row r="91" spans="1:29" ht="15.75" thickTop="1">
      <c r="A91" s="637"/>
      <c r="B91" s="641" t="s">
        <v>532</v>
      </c>
      <c r="C91" s="676" t="s">
        <v>527</v>
      </c>
      <c r="D91" s="676" t="s">
        <v>528</v>
      </c>
      <c r="E91" s="676" t="s">
        <v>529</v>
      </c>
      <c r="F91" s="676" t="s">
        <v>530</v>
      </c>
      <c r="G91" s="676" t="s">
        <v>531</v>
      </c>
      <c r="H91" s="642"/>
      <c r="I91" s="642"/>
      <c r="J91" s="642"/>
      <c r="K91" s="643"/>
      <c r="L91" s="644"/>
      <c r="M91" s="645"/>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6"/>
      <c r="O92" s="1886"/>
      <c r="P92" s="1885"/>
      <c r="Q92" s="1878"/>
      <c r="R92" s="1866"/>
      <c r="S92" s="1866"/>
      <c r="T92" s="1866"/>
      <c r="U92" s="1866"/>
      <c r="V92" s="1866"/>
      <c r="W92" s="1866"/>
      <c r="X92" s="1866"/>
      <c r="Y92" s="1866"/>
      <c r="Z92" s="1866"/>
      <c r="AA92" s="1866"/>
      <c r="AB92" s="1866"/>
      <c r="AC92" s="1866"/>
    </row>
    <row r="93" spans="1:29" ht="15.75" thickTop="1">
      <c r="A93" s="637"/>
      <c r="B93" s="641" t="s">
        <v>533</v>
      </c>
      <c r="C93" s="676" t="s">
        <v>527</v>
      </c>
      <c r="D93" s="676" t="s">
        <v>528</v>
      </c>
      <c r="E93" s="676" t="s">
        <v>529</v>
      </c>
      <c r="F93" s="676" t="s">
        <v>530</v>
      </c>
      <c r="G93" s="676" t="s">
        <v>531</v>
      </c>
      <c r="H93" s="642"/>
      <c r="I93" s="642"/>
      <c r="J93" s="642"/>
      <c r="K93" s="643"/>
      <c r="L93" s="644"/>
      <c r="M93" s="645"/>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6"/>
      <c r="O94" s="1886"/>
      <c r="P94" s="1885"/>
      <c r="Q94" s="1878"/>
      <c r="R94" s="1866"/>
      <c r="S94" s="1866"/>
      <c r="T94" s="1866"/>
      <c r="U94" s="1866"/>
      <c r="V94" s="1866"/>
      <c r="W94" s="1866"/>
      <c r="X94" s="1866"/>
      <c r="Y94" s="1866"/>
      <c r="Z94" s="1866"/>
      <c r="AA94" s="1866"/>
      <c r="AB94" s="1866"/>
      <c r="AC94" s="1866"/>
    </row>
    <row r="95" spans="1:29" ht="15.75" thickTop="1">
      <c r="A95" s="637"/>
      <c r="B95" s="641" t="s">
        <v>534</v>
      </c>
      <c r="C95" s="676" t="s">
        <v>527</v>
      </c>
      <c r="D95" s="676" t="s">
        <v>528</v>
      </c>
      <c r="E95" s="676" t="s">
        <v>529</v>
      </c>
      <c r="F95" s="676" t="s">
        <v>530</v>
      </c>
      <c r="G95" s="676" t="s">
        <v>531</v>
      </c>
      <c r="H95" s="642"/>
      <c r="I95" s="642"/>
      <c r="J95" s="642"/>
      <c r="K95" s="643"/>
      <c r="L95" s="644"/>
      <c r="M95" s="645"/>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C96-$K23</f>
        <v>97</v>
      </c>
      <c r="E96" s="647">
        <f>D96-$K23</f>
        <v>94</v>
      </c>
      <c r="F96" s="647">
        <f>E96-$K23</f>
        <v>91</v>
      </c>
      <c r="G96" s="647">
        <f>F96-$K23</f>
        <v>88</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s="1117" customFormat="1" ht="27.75" thickTop="1">
      <c r="A97" s="677"/>
      <c r="B97" s="641" t="s">
        <v>535</v>
      </c>
      <c r="C97" s="676" t="s">
        <v>527</v>
      </c>
      <c r="D97" s="676" t="s">
        <v>528</v>
      </c>
      <c r="E97" s="676" t="s">
        <v>529</v>
      </c>
      <c r="F97" s="676" t="s">
        <v>530</v>
      </c>
      <c r="G97" s="676" t="s">
        <v>531</v>
      </c>
      <c r="H97" s="676"/>
      <c r="I97" s="676"/>
      <c r="J97" s="676"/>
      <c r="K97" s="676"/>
      <c r="L97" s="678"/>
      <c r="M97" s="679"/>
      <c r="N97" s="1882"/>
      <c r="O97" s="1882"/>
      <c r="P97" s="1885"/>
      <c r="Q97" s="1878"/>
      <c r="R97" s="1744"/>
      <c r="S97" s="1744"/>
      <c r="T97" s="1744"/>
      <c r="U97" s="1744"/>
      <c r="V97" s="1744"/>
      <c r="W97" s="1744"/>
      <c r="X97" s="1744"/>
      <c r="Y97" s="1744"/>
      <c r="Z97" s="1744"/>
      <c r="AA97" s="1744"/>
      <c r="AB97" s="1744"/>
      <c r="AC97" s="1744"/>
    </row>
    <row r="98" spans="1:29" s="1117" customFormat="1" ht="15.75" thickBot="1">
      <c r="A98" s="677"/>
      <c r="B98" s="646"/>
      <c r="C98" s="680">
        <v>100</v>
      </c>
      <c r="D98" s="647">
        <f>C98-$K25</f>
        <v>100</v>
      </c>
      <c r="E98" s="647">
        <f>D98-$K25</f>
        <v>100</v>
      </c>
      <c r="F98" s="647">
        <f>E98-$K25</f>
        <v>100</v>
      </c>
      <c r="G98" s="647">
        <f>F98-$K25</f>
        <v>100</v>
      </c>
      <c r="H98" s="647"/>
      <c r="I98" s="647"/>
      <c r="J98" s="647"/>
      <c r="K98" s="647"/>
      <c r="L98" s="647"/>
      <c r="M98" s="648"/>
      <c r="N98" s="1886"/>
      <c r="O98" s="1886"/>
      <c r="P98" s="1885"/>
      <c r="Q98" s="1878"/>
      <c r="R98" s="1744"/>
      <c r="S98" s="1744"/>
      <c r="T98" s="1744"/>
      <c r="U98" s="1744"/>
      <c r="V98" s="1744"/>
      <c r="W98" s="1744"/>
      <c r="X98" s="1744"/>
      <c r="Y98" s="1744"/>
      <c r="Z98" s="1744"/>
      <c r="AA98" s="1744"/>
      <c r="AB98" s="1744"/>
      <c r="AC98" s="1744"/>
    </row>
    <row r="99" spans="1:29" s="1117" customFormat="1" ht="27.75" thickTop="1">
      <c r="A99" s="677"/>
      <c r="B99" s="641" t="s">
        <v>536</v>
      </c>
      <c r="C99" s="671" t="s">
        <v>527</v>
      </c>
      <c r="D99" s="671" t="s">
        <v>528</v>
      </c>
      <c r="E99" s="671" t="s">
        <v>529</v>
      </c>
      <c r="F99" s="671" t="s">
        <v>530</v>
      </c>
      <c r="G99" s="671" t="s">
        <v>531</v>
      </c>
      <c r="H99" s="676"/>
      <c r="I99" s="676"/>
      <c r="J99" s="676"/>
      <c r="K99" s="676"/>
      <c r="L99" s="676"/>
      <c r="M99" s="679"/>
      <c r="N99" s="1882"/>
      <c r="O99" s="1882"/>
      <c r="P99" s="1885"/>
      <c r="Q99" s="1878"/>
      <c r="R99" s="1744"/>
      <c r="S99" s="1744"/>
      <c r="T99" s="1744"/>
      <c r="U99" s="1744"/>
      <c r="V99" s="1744"/>
      <c r="W99" s="1744"/>
      <c r="X99" s="1744"/>
      <c r="Y99" s="1744"/>
      <c r="Z99" s="1744"/>
      <c r="AA99" s="1744"/>
      <c r="AB99" s="1744"/>
      <c r="AC99" s="1744"/>
    </row>
    <row r="100" spans="1:29" s="1117" customFormat="1" ht="15.75" thickBot="1">
      <c r="A100" s="677"/>
      <c r="B100" s="646"/>
      <c r="C100" s="647">
        <v>100</v>
      </c>
      <c r="D100" s="647">
        <f>C100-$K27</f>
        <v>97</v>
      </c>
      <c r="E100" s="647">
        <f>D100-$K27</f>
        <v>94</v>
      </c>
      <c r="F100" s="647">
        <f>E100-$K27</f>
        <v>91</v>
      </c>
      <c r="G100" s="647">
        <f>F100-$K27</f>
        <v>88</v>
      </c>
      <c r="H100" s="647"/>
      <c r="I100" s="647"/>
      <c r="J100" s="647"/>
      <c r="K100" s="647"/>
      <c r="L100" s="647"/>
      <c r="M100" s="648"/>
      <c r="N100" s="1886"/>
      <c r="O100" s="1886"/>
      <c r="P100" s="1885"/>
      <c r="Q100" s="1878"/>
      <c r="R100" s="1744"/>
      <c r="S100" s="1744"/>
      <c r="T100" s="1744"/>
      <c r="U100" s="1744"/>
      <c r="V100" s="1744"/>
      <c r="W100" s="1744"/>
      <c r="X100" s="1744"/>
      <c r="Y100" s="1744"/>
      <c r="Z100" s="1744"/>
      <c r="AA100" s="1744"/>
      <c r="AB100" s="1744"/>
      <c r="AC100" s="1744"/>
    </row>
    <row r="101" spans="1:29" s="1199" customFormat="1" ht="15.75" thickTop="1">
      <c r="A101" s="655"/>
      <c r="B101" s="1650" t="s">
        <v>1829</v>
      </c>
      <c r="C101" s="671" t="s">
        <v>527</v>
      </c>
      <c r="D101" s="671" t="s">
        <v>528</v>
      </c>
      <c r="E101" s="671" t="s">
        <v>529</v>
      </c>
      <c r="F101" s="671" t="s">
        <v>530</v>
      </c>
      <c r="G101" s="671" t="s">
        <v>531</v>
      </c>
      <c r="H101" s="681"/>
      <c r="I101" s="681"/>
      <c r="J101" s="681"/>
      <c r="K101" s="681"/>
      <c r="L101" s="682"/>
      <c r="M101" s="683"/>
      <c r="N101" s="1887"/>
      <c r="O101" s="1887"/>
      <c r="P101" s="1888"/>
      <c r="Q101" s="1889"/>
      <c r="R101" s="1890"/>
      <c r="S101" s="1890"/>
      <c r="T101" s="1890"/>
      <c r="U101" s="1890"/>
      <c r="V101" s="1890"/>
      <c r="W101" s="1890"/>
      <c r="X101" s="1890"/>
      <c r="Y101" s="1890"/>
      <c r="Z101" s="1890"/>
      <c r="AA101" s="1890"/>
      <c r="AB101" s="1890"/>
      <c r="AC101" s="1890"/>
    </row>
    <row r="102" spans="1:29" s="1199" customFormat="1" ht="15.75" thickBot="1">
      <c r="A102" s="655"/>
      <c r="B102" s="646"/>
      <c r="C102" s="647">
        <v>100</v>
      </c>
      <c r="D102" s="647">
        <f>C102-$K29</f>
        <v>100</v>
      </c>
      <c r="E102" s="647">
        <f>D102-$K29</f>
        <v>100</v>
      </c>
      <c r="F102" s="647">
        <f>E102-$K29</f>
        <v>100</v>
      </c>
      <c r="G102" s="647">
        <f>F102-$K29</f>
        <v>100</v>
      </c>
      <c r="H102" s="684"/>
      <c r="I102" s="684"/>
      <c r="J102" s="684"/>
      <c r="K102" s="684"/>
      <c r="L102" s="684"/>
      <c r="M102" s="685"/>
      <c r="N102" s="1887"/>
      <c r="O102" s="1887"/>
      <c r="P102" s="1888"/>
      <c r="Q102" s="1889"/>
      <c r="R102" s="1890"/>
      <c r="S102" s="1890"/>
      <c r="T102" s="1890"/>
      <c r="U102" s="1890"/>
      <c r="V102" s="1890"/>
      <c r="W102" s="1890"/>
      <c r="X102" s="1890"/>
      <c r="Y102" s="1890"/>
      <c r="Z102" s="1890"/>
      <c r="AA102" s="1890"/>
      <c r="AB102" s="1890"/>
      <c r="AC102" s="1890"/>
    </row>
    <row r="103" spans="1:29" s="1199" customFormat="1" ht="15.75" thickTop="1">
      <c r="A103" s="655"/>
      <c r="B103" s="2203" t="s">
        <v>1831</v>
      </c>
      <c r="C103" s="2204" t="s">
        <v>1832</v>
      </c>
      <c r="D103" s="2204" t="s">
        <v>1833</v>
      </c>
      <c r="E103" s="2204" t="s">
        <v>1834</v>
      </c>
      <c r="F103" s="2204" t="s">
        <v>1835</v>
      </c>
      <c r="G103" s="2204" t="s">
        <v>1836</v>
      </c>
      <c r="H103" s="681"/>
      <c r="I103" s="681"/>
      <c r="J103" s="681"/>
      <c r="K103" s="681"/>
      <c r="L103" s="681"/>
      <c r="M103" s="683"/>
      <c r="N103" s="1887"/>
      <c r="O103" s="1887"/>
      <c r="P103" s="1888"/>
      <c r="Q103" s="1889"/>
      <c r="R103" s="1890"/>
      <c r="S103" s="1890"/>
      <c r="T103" s="1890"/>
      <c r="U103" s="1890"/>
      <c r="V103" s="1890"/>
      <c r="W103" s="1890"/>
      <c r="X103" s="1890"/>
      <c r="Y103" s="1890"/>
      <c r="Z103" s="1890"/>
      <c r="AA103" s="1890"/>
      <c r="AB103" s="1890"/>
      <c r="AC103" s="1890"/>
    </row>
    <row r="104" spans="1:29" s="1199" customFormat="1" ht="15.75" thickBot="1">
      <c r="A104" s="655"/>
      <c r="B104" s="649"/>
      <c r="C104" s="647">
        <v>100</v>
      </c>
      <c r="D104" s="647">
        <f>C104-$K31</f>
        <v>100</v>
      </c>
      <c r="E104" s="647">
        <f>D104-$K31</f>
        <v>100</v>
      </c>
      <c r="F104" s="647">
        <f>E104-$K31</f>
        <v>100</v>
      </c>
      <c r="G104" s="647">
        <f>F104-$K31</f>
        <v>100</v>
      </c>
      <c r="H104" s="651"/>
      <c r="I104" s="651"/>
      <c r="J104" s="651"/>
      <c r="K104" s="651"/>
      <c r="L104" s="651"/>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2">C106-$K33</f>
        <v>100</v>
      </c>
      <c r="E106" s="647">
        <f t="shared" si="22"/>
        <v>100</v>
      </c>
      <c r="F106" s="647">
        <f t="shared" si="22"/>
        <v>100</v>
      </c>
      <c r="G106" s="647">
        <f t="shared" si="22"/>
        <v>100</v>
      </c>
      <c r="H106" s="647">
        <f t="shared" si="22"/>
        <v>100</v>
      </c>
      <c r="I106" s="647">
        <f t="shared" si="22"/>
        <v>100</v>
      </c>
      <c r="J106" s="647">
        <f t="shared" si="22"/>
        <v>100</v>
      </c>
      <c r="K106" s="647">
        <f t="shared" si="22"/>
        <v>100</v>
      </c>
      <c r="L106" s="647">
        <f t="shared" si="22"/>
        <v>100</v>
      </c>
      <c r="M106" s="647">
        <f t="shared" si="22"/>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7"/>
      <c r="B107" s="641" t="s">
        <v>497</v>
      </c>
      <c r="C107" s="656"/>
      <c r="D107" s="656"/>
      <c r="E107" s="656"/>
      <c r="F107" s="656"/>
      <c r="G107" s="65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3">C108-$K34</f>
        <v>100</v>
      </c>
      <c r="E108" s="647">
        <f t="shared" si="23"/>
        <v>100</v>
      </c>
      <c r="F108" s="647">
        <f t="shared" si="23"/>
        <v>100</v>
      </c>
      <c r="G108" s="647">
        <f t="shared" si="23"/>
        <v>100</v>
      </c>
      <c r="H108" s="647">
        <f t="shared" si="23"/>
        <v>100</v>
      </c>
      <c r="I108" s="647">
        <f t="shared" si="23"/>
        <v>100</v>
      </c>
      <c r="J108" s="647">
        <f t="shared" si="23"/>
        <v>100</v>
      </c>
      <c r="K108" s="647">
        <f t="shared" si="23"/>
        <v>100</v>
      </c>
      <c r="L108" s="647">
        <f t="shared" si="23"/>
        <v>100</v>
      </c>
      <c r="M108" s="647">
        <f t="shared" si="23"/>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7"/>
      <c r="B109" s="641" t="s">
        <v>498</v>
      </c>
      <c r="C109" s="686"/>
      <c r="D109" s="686"/>
      <c r="E109" s="68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4">C110-$K36</f>
        <v>100</v>
      </c>
      <c r="E110" s="647">
        <f t="shared" si="24"/>
        <v>100</v>
      </c>
      <c r="F110" s="647">
        <f t="shared" si="24"/>
        <v>100</v>
      </c>
      <c r="G110" s="647">
        <f t="shared" si="24"/>
        <v>100</v>
      </c>
      <c r="H110" s="647">
        <f t="shared" si="24"/>
        <v>100</v>
      </c>
      <c r="I110" s="647">
        <f t="shared" si="24"/>
        <v>100</v>
      </c>
      <c r="J110" s="647">
        <f t="shared" si="24"/>
        <v>100</v>
      </c>
      <c r="K110" s="647">
        <f t="shared" si="24"/>
        <v>100</v>
      </c>
      <c r="L110" s="647">
        <f t="shared" si="24"/>
        <v>100</v>
      </c>
      <c r="M110" s="647">
        <f t="shared" si="24"/>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7"/>
      <c r="B111" s="649">
        <f>B37</f>
        <v>0</v>
      </c>
      <c r="C111" s="656"/>
      <c r="D111" s="656"/>
      <c r="E111" s="656"/>
      <c r="F111" s="656"/>
      <c r="G111" s="690"/>
      <c r="H111" s="690"/>
      <c r="I111" s="690"/>
      <c r="J111" s="690"/>
      <c r="K111" s="691"/>
      <c r="L111" s="692"/>
      <c r="M111" s="693"/>
      <c r="N111" s="1884"/>
      <c r="O111" s="1884"/>
      <c r="P111" s="1885"/>
      <c r="Q111" s="1878"/>
      <c r="R111" s="1866"/>
      <c r="S111" s="1866"/>
      <c r="T111" s="1866"/>
      <c r="U111" s="1866"/>
      <c r="V111" s="1866"/>
      <c r="W111" s="1866"/>
      <c r="X111" s="1866"/>
      <c r="Y111" s="1866"/>
      <c r="Z111" s="1866"/>
      <c r="AA111" s="1866"/>
      <c r="AB111" s="1866"/>
      <c r="AC111" s="1866"/>
    </row>
    <row r="112" spans="1:29" ht="15.75" thickBot="1">
      <c r="A112" s="637"/>
      <c r="B112" s="667"/>
      <c r="C112" s="660"/>
      <c r="D112" s="660"/>
      <c r="E112" s="660"/>
      <c r="F112" s="660"/>
      <c r="G112" s="694"/>
      <c r="H112" s="694"/>
      <c r="I112" s="694"/>
      <c r="J112" s="694"/>
      <c r="K112" s="694"/>
      <c r="L112" s="694"/>
      <c r="M112" s="695"/>
      <c r="N112" s="1886"/>
      <c r="O112" s="1886"/>
      <c r="P112" s="1885"/>
      <c r="Q112" s="1878"/>
      <c r="R112" s="1866"/>
      <c r="S112" s="1866"/>
      <c r="T112" s="1866"/>
      <c r="U112" s="1866"/>
      <c r="V112" s="1866"/>
      <c r="W112" s="1866"/>
      <c r="X112" s="1866"/>
      <c r="Y112" s="1866"/>
      <c r="Z112" s="1866"/>
      <c r="AA112" s="1866"/>
      <c r="AB112" s="1866"/>
      <c r="AC112" s="1866"/>
    </row>
    <row r="113" spans="1:29" ht="15" thickTop="1">
      <c r="A113" s="557"/>
      <c r="B113" s="641">
        <f>B38</f>
        <v>0</v>
      </c>
      <c r="C113" s="629"/>
      <c r="D113" s="629"/>
      <c r="E113" s="629"/>
      <c r="F113" s="629"/>
      <c r="G113" s="686"/>
      <c r="H113" s="686"/>
      <c r="I113" s="686"/>
      <c r="J113" s="686"/>
      <c r="K113" s="687"/>
      <c r="L113" s="688"/>
      <c r="M113" s="689"/>
      <c r="N113" s="1884"/>
      <c r="O113" s="1884"/>
      <c r="P113" s="1885"/>
      <c r="Q113" s="1878"/>
      <c r="R113" s="1866"/>
      <c r="S113" s="1866"/>
      <c r="T113" s="1866"/>
      <c r="U113" s="1866"/>
      <c r="V113" s="1866"/>
      <c r="W113" s="1866"/>
      <c r="X113" s="1866"/>
      <c r="Y113" s="1866"/>
      <c r="Z113" s="1866"/>
      <c r="AA113" s="1866"/>
      <c r="AB113" s="1866"/>
      <c r="AC113" s="1866"/>
    </row>
    <row r="114" spans="1:29" ht="15.75" thickBot="1">
      <c r="A114" s="637"/>
      <c r="B114" s="646"/>
      <c r="C114" s="668"/>
      <c r="D114" s="668"/>
      <c r="E114" s="668"/>
      <c r="F114" s="668"/>
      <c r="G114" s="639"/>
      <c r="H114" s="639"/>
      <c r="I114" s="639"/>
      <c r="J114" s="639"/>
      <c r="K114" s="639"/>
      <c r="L114" s="639"/>
      <c r="M114" s="640"/>
      <c r="N114" s="1886"/>
      <c r="O114" s="1886"/>
      <c r="P114" s="1885"/>
      <c r="Q114" s="1878"/>
      <c r="R114" s="1866"/>
      <c r="S114" s="1866"/>
      <c r="T114" s="1866"/>
      <c r="U114" s="1866"/>
      <c r="V114" s="1866"/>
      <c r="W114" s="1866"/>
      <c r="X114" s="1866"/>
      <c r="Y114" s="1866"/>
      <c r="Z114" s="1866"/>
      <c r="AA114" s="1866"/>
      <c r="AB114" s="1866"/>
      <c r="AC114" s="1866"/>
    </row>
    <row r="115" spans="1:29" s="1199" customFormat="1" ht="15" thickTop="1">
      <c r="A115" s="696"/>
      <c r="B115" s="697">
        <f>B39</f>
        <v>0</v>
      </c>
      <c r="C115" s="698"/>
      <c r="D115" s="698"/>
      <c r="E115" s="698"/>
      <c r="F115" s="698"/>
      <c r="G115" s="698"/>
      <c r="H115" s="698"/>
      <c r="I115" s="698"/>
      <c r="J115" s="699"/>
      <c r="K115" s="699"/>
      <c r="L115" s="700"/>
      <c r="M115" s="701"/>
      <c r="N115" s="1887"/>
      <c r="O115" s="1887"/>
      <c r="P115" s="1888"/>
      <c r="Q115" s="1889"/>
      <c r="R115" s="1890"/>
      <c r="S115" s="1890"/>
      <c r="T115" s="1890"/>
      <c r="U115" s="1890"/>
      <c r="V115" s="1890"/>
      <c r="W115" s="1890"/>
      <c r="X115" s="1890"/>
      <c r="Y115" s="1890"/>
      <c r="Z115" s="1890"/>
      <c r="AA115" s="1890"/>
      <c r="AB115" s="1890"/>
      <c r="AC115" s="1890"/>
    </row>
    <row r="116" spans="1:29" s="1199" customFormat="1" ht="15.75" thickBot="1">
      <c r="A116" s="655"/>
      <c r="B116" s="649"/>
      <c r="C116" s="618"/>
      <c r="D116" s="562"/>
      <c r="E116" s="562"/>
      <c r="F116" s="562"/>
      <c r="G116" s="562"/>
      <c r="H116" s="562"/>
      <c r="I116" s="562"/>
      <c r="J116" s="562"/>
      <c r="K116" s="562"/>
      <c r="L116" s="562"/>
      <c r="M116" s="702"/>
      <c r="N116" s="1886"/>
      <c r="O116" s="1886"/>
      <c r="P116" s="1888"/>
      <c r="Q116" s="1889"/>
      <c r="R116" s="1890"/>
      <c r="S116" s="1890"/>
      <c r="T116" s="1890"/>
      <c r="U116" s="1890"/>
      <c r="V116" s="1890"/>
      <c r="W116" s="1890"/>
      <c r="X116" s="1890"/>
      <c r="Y116" s="1890"/>
      <c r="Z116" s="1890"/>
      <c r="AA116" s="1890"/>
      <c r="AB116" s="1890"/>
      <c r="AC116" s="1890"/>
    </row>
    <row r="117" spans="1:29" ht="28.5">
      <c r="A117" s="632" t="s">
        <v>500</v>
      </c>
      <c r="B117" s="633" t="s">
        <v>541</v>
      </c>
      <c r="C117" s="672" t="str">
        <f t="shared" ref="C117:L117" si="25">C118&amp;"(含)"&amp;"-"&amp;D118</f>
        <v>100000(含)-150000</v>
      </c>
      <c r="D117" s="672" t="str">
        <f t="shared" si="25"/>
        <v>150000(含)-200000</v>
      </c>
      <c r="E117" s="672" t="str">
        <f t="shared" si="25"/>
        <v>200000(含)-</v>
      </c>
      <c r="F117" s="672" t="str">
        <f t="shared" si="25"/>
        <v>(含)-</v>
      </c>
      <c r="G117" s="672" t="str">
        <f t="shared" si="25"/>
        <v>(含)-</v>
      </c>
      <c r="H117" s="672" t="str">
        <f t="shared" si="25"/>
        <v>(含)-</v>
      </c>
      <c r="I117" s="672" t="str">
        <f t="shared" si="25"/>
        <v>(含)-</v>
      </c>
      <c r="J117" s="2535" t="str">
        <f t="shared" si="25"/>
        <v>(含)-</v>
      </c>
      <c r="K117" s="2535" t="str">
        <f t="shared" si="25"/>
        <v>(含)-</v>
      </c>
      <c r="L117" s="2536" t="str">
        <f t="shared" si="25"/>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7"/>
      <c r="B118" s="649"/>
      <c r="C118" s="698">
        <v>100000</v>
      </c>
      <c r="D118" s="698">
        <v>150000</v>
      </c>
      <c r="E118" s="698">
        <v>200000</v>
      </c>
      <c r="F118" s="698"/>
      <c r="G118" s="698"/>
      <c r="H118" s="698"/>
      <c r="I118" s="698"/>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8">
        <v>100</v>
      </c>
      <c r="D119" s="668">
        <v>101</v>
      </c>
      <c r="E119" s="694">
        <v>102</v>
      </c>
      <c r="F119" s="694"/>
      <c r="G119" s="694"/>
      <c r="H119" s="694"/>
      <c r="I119" s="694"/>
      <c r="J119" s="694"/>
      <c r="K119" s="694"/>
      <c r="L119" s="694"/>
      <c r="M119" s="695"/>
      <c r="N119" s="1886"/>
      <c r="O119" s="1886"/>
      <c r="P119" s="1885"/>
      <c r="Q119" s="1878"/>
      <c r="R119" s="1866"/>
      <c r="S119" s="1866"/>
      <c r="T119" s="1866"/>
      <c r="U119" s="1866"/>
      <c r="V119" s="1866"/>
      <c r="W119" s="1866"/>
      <c r="X119" s="1866"/>
      <c r="Y119" s="1866"/>
      <c r="Z119" s="1866"/>
      <c r="AA119" s="1866"/>
      <c r="AB119" s="1866"/>
      <c r="AC119" s="1866"/>
    </row>
    <row r="120" spans="1:29" ht="15" thickTop="1">
      <c r="A120" s="703"/>
      <c r="B120" s="641" t="s">
        <v>542</v>
      </c>
      <c r="C120" s="3717" t="s">
        <v>4056</v>
      </c>
      <c r="D120" s="3717" t="s">
        <v>4058</v>
      </c>
      <c r="E120" s="686"/>
      <c r="F120" s="686"/>
      <c r="G120" s="686"/>
      <c r="H120" s="686"/>
      <c r="I120" s="686"/>
      <c r="J120" s="686"/>
      <c r="K120" s="687"/>
      <c r="L120" s="688"/>
      <c r="M120" s="689"/>
      <c r="N120" s="1884"/>
      <c r="O120" s="1884"/>
      <c r="P120" s="1885"/>
      <c r="Q120" s="1878"/>
      <c r="R120" s="1866"/>
      <c r="S120" s="1866"/>
      <c r="T120" s="1866"/>
      <c r="U120" s="1866"/>
      <c r="V120" s="1866"/>
      <c r="W120" s="1866"/>
      <c r="X120" s="1866"/>
      <c r="Y120" s="1866"/>
      <c r="Z120" s="1866"/>
      <c r="AA120" s="1866"/>
      <c r="AB120" s="1866"/>
      <c r="AC120" s="1866"/>
    </row>
    <row r="121" spans="1:29" ht="15.75" thickBot="1">
      <c r="A121" s="637"/>
      <c r="B121" s="646"/>
      <c r="C121" s="647">
        <v>100</v>
      </c>
      <c r="D121" s="647">
        <f t="shared" ref="D121:M121" si="26">C121-$K41</f>
        <v>100</v>
      </c>
      <c r="E121" s="647">
        <f t="shared" si="26"/>
        <v>100</v>
      </c>
      <c r="F121" s="647">
        <f t="shared" si="26"/>
        <v>100</v>
      </c>
      <c r="G121" s="647">
        <f t="shared" si="26"/>
        <v>100</v>
      </c>
      <c r="H121" s="647">
        <f t="shared" si="26"/>
        <v>100</v>
      </c>
      <c r="I121" s="647">
        <f t="shared" si="26"/>
        <v>100</v>
      </c>
      <c r="J121" s="647">
        <f t="shared" si="26"/>
        <v>100</v>
      </c>
      <c r="K121" s="647">
        <f t="shared" si="26"/>
        <v>100</v>
      </c>
      <c r="L121" s="647">
        <f t="shared" si="26"/>
        <v>100</v>
      </c>
      <c r="M121" s="648">
        <f t="shared" si="26"/>
        <v>100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3"/>
      <c r="B122" s="641" t="s">
        <v>543</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7">C123-$K42</f>
        <v>100</v>
      </c>
      <c r="E123" s="647">
        <f t="shared" si="27"/>
        <v>100</v>
      </c>
      <c r="F123" s="647">
        <f t="shared" si="27"/>
        <v>100</v>
      </c>
      <c r="G123" s="647">
        <f t="shared" si="27"/>
        <v>100</v>
      </c>
      <c r="H123" s="647">
        <f t="shared" si="27"/>
        <v>100</v>
      </c>
      <c r="I123" s="647">
        <f t="shared" si="27"/>
        <v>100</v>
      </c>
      <c r="J123" s="647">
        <f t="shared" si="27"/>
        <v>100</v>
      </c>
      <c r="K123" s="647">
        <f t="shared" si="27"/>
        <v>100</v>
      </c>
      <c r="L123" s="647">
        <f t="shared" si="27"/>
        <v>100</v>
      </c>
      <c r="M123" s="648">
        <f t="shared" si="27"/>
        <v>100</v>
      </c>
      <c r="N123" s="1886"/>
      <c r="O123" s="1886"/>
      <c r="P123" s="1885"/>
      <c r="Q123" s="1878"/>
      <c r="R123" s="1866"/>
      <c r="S123" s="1866"/>
      <c r="T123" s="1866"/>
      <c r="U123" s="1866"/>
      <c r="V123" s="1866"/>
      <c r="W123" s="1866"/>
      <c r="X123" s="1866"/>
      <c r="Y123" s="1866"/>
      <c r="Z123" s="1866"/>
      <c r="AA123" s="1866"/>
      <c r="AB123" s="1866"/>
      <c r="AC123" s="1866"/>
    </row>
    <row r="124" spans="1:29" s="1199" customFormat="1" ht="15" thickTop="1">
      <c r="A124" s="696"/>
      <c r="B124" s="1650" t="s">
        <v>1775</v>
      </c>
      <c r="C124" s="1232" t="s">
        <v>4061</v>
      </c>
      <c r="D124" s="1232"/>
      <c r="E124" s="1232"/>
      <c r="F124" s="1232"/>
      <c r="G124" s="1232"/>
      <c r="H124" s="686"/>
      <c r="I124" s="686"/>
      <c r="J124" s="686"/>
      <c r="K124" s="687"/>
      <c r="L124" s="688"/>
      <c r="M124" s="689"/>
      <c r="N124" s="1887"/>
      <c r="O124" s="1887"/>
      <c r="P124" s="1888"/>
      <c r="Q124" s="1889"/>
      <c r="R124" s="1890"/>
      <c r="S124" s="1890"/>
      <c r="T124" s="1890"/>
      <c r="U124" s="1890"/>
      <c r="V124" s="1890"/>
      <c r="W124" s="1890"/>
      <c r="X124" s="1890"/>
      <c r="Y124" s="1890"/>
      <c r="Z124" s="1890"/>
      <c r="AA124" s="1890"/>
      <c r="AB124" s="1890"/>
      <c r="AC124" s="1890"/>
    </row>
    <row r="125" spans="1:29" s="1199" customFormat="1" ht="15.75" thickBot="1">
      <c r="A125" s="655"/>
      <c r="B125" s="646"/>
      <c r="C125" s="647">
        <v>100</v>
      </c>
      <c r="D125" s="647">
        <f t="shared" ref="D125:M125" si="28">C125-$K43</f>
        <v>100</v>
      </c>
      <c r="E125" s="647">
        <f t="shared" si="28"/>
        <v>100</v>
      </c>
      <c r="F125" s="647">
        <f t="shared" si="28"/>
        <v>100</v>
      </c>
      <c r="G125" s="647">
        <f t="shared" si="28"/>
        <v>100</v>
      </c>
      <c r="H125" s="647">
        <f t="shared" si="28"/>
        <v>100</v>
      </c>
      <c r="I125" s="647">
        <f t="shared" si="28"/>
        <v>100</v>
      </c>
      <c r="J125" s="647">
        <f t="shared" si="28"/>
        <v>100</v>
      </c>
      <c r="K125" s="647">
        <f t="shared" si="28"/>
        <v>100</v>
      </c>
      <c r="L125" s="647">
        <f t="shared" si="28"/>
        <v>100</v>
      </c>
      <c r="M125" s="648">
        <f t="shared" si="28"/>
        <v>100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3"/>
      <c r="B126" s="641" t="s">
        <v>544</v>
      </c>
      <c r="C126" s="3716" t="s">
        <v>4060</v>
      </c>
      <c r="D126" s="656"/>
      <c r="E126" s="686"/>
      <c r="F126" s="686"/>
      <c r="G126" s="686"/>
      <c r="H126" s="686"/>
      <c r="I126" s="686"/>
      <c r="J126" s="686"/>
      <c r="K126" s="687"/>
      <c r="L126" s="688"/>
      <c r="M126" s="689"/>
      <c r="N126" s="1884"/>
      <c r="O126" s="1884"/>
      <c r="P126" s="1885"/>
      <c r="Q126" s="1878"/>
      <c r="R126" s="1866"/>
      <c r="S126" s="1866"/>
      <c r="T126" s="1866"/>
      <c r="U126" s="1866"/>
      <c r="V126" s="1866"/>
      <c r="W126" s="1866"/>
      <c r="X126" s="1866"/>
      <c r="Y126" s="1866"/>
      <c r="Z126" s="1866"/>
      <c r="AA126" s="1866"/>
      <c r="AB126" s="1866"/>
      <c r="AC126" s="1866"/>
    </row>
    <row r="127" spans="1:29" ht="15.75" thickBot="1">
      <c r="A127" s="637"/>
      <c r="B127" s="646"/>
      <c r="C127" s="647">
        <v>100</v>
      </c>
      <c r="D127" s="647">
        <f t="shared" ref="D127:M127" si="29">C127-$K44</f>
        <v>100</v>
      </c>
      <c r="E127" s="647">
        <f t="shared" si="29"/>
        <v>100</v>
      </c>
      <c r="F127" s="647">
        <f t="shared" si="29"/>
        <v>100</v>
      </c>
      <c r="G127" s="647">
        <f t="shared" si="29"/>
        <v>100</v>
      </c>
      <c r="H127" s="647">
        <f t="shared" si="29"/>
        <v>100</v>
      </c>
      <c r="I127" s="647">
        <f t="shared" si="29"/>
        <v>100</v>
      </c>
      <c r="J127" s="647">
        <f t="shared" si="29"/>
        <v>100</v>
      </c>
      <c r="K127" s="647">
        <f t="shared" si="29"/>
        <v>100</v>
      </c>
      <c r="L127" s="647">
        <f t="shared" si="29"/>
        <v>100</v>
      </c>
      <c r="M127" s="648">
        <f t="shared" si="29"/>
        <v>100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3"/>
      <c r="B128" s="641">
        <f>B45</f>
        <v>0</v>
      </c>
      <c r="C128" s="656"/>
      <c r="D128" s="656"/>
      <c r="E128" s="656"/>
      <c r="F128" s="656"/>
      <c r="G128" s="65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1" t="str">
        <f>B46</f>
        <v>各宗地面积</v>
      </c>
      <c r="C130" s="629"/>
      <c r="D130" s="629"/>
      <c r="E130" s="629"/>
      <c r="F130" s="629"/>
      <c r="G130" s="686"/>
      <c r="H130" s="686"/>
      <c r="I130" s="686"/>
      <c r="J130" s="686"/>
      <c r="K130" s="687"/>
      <c r="L130" s="688"/>
      <c r="M130" s="689"/>
      <c r="N130" s="1884"/>
      <c r="O130" s="1884"/>
      <c r="P130" s="1885"/>
      <c r="Q130" s="1878"/>
      <c r="R130" s="1866"/>
      <c r="S130" s="1866"/>
      <c r="T130" s="1866"/>
      <c r="U130" s="1866"/>
      <c r="V130" s="1866"/>
      <c r="W130" s="1866"/>
      <c r="X130" s="1866"/>
      <c r="Y130" s="1866"/>
      <c r="Z130" s="1866"/>
      <c r="AA130" s="1866"/>
      <c r="AB130" s="1866"/>
      <c r="AC130" s="1866"/>
    </row>
    <row r="131" spans="1:29" ht="15.75" thickBot="1">
      <c r="A131" s="637"/>
      <c r="B131" s="646"/>
      <c r="C131" s="668"/>
      <c r="D131" s="668"/>
      <c r="E131" s="668"/>
      <c r="F131" s="668"/>
      <c r="G131" s="639"/>
      <c r="H131" s="639"/>
      <c r="I131" s="639"/>
      <c r="J131" s="639"/>
      <c r="K131" s="639"/>
      <c r="L131" s="639"/>
      <c r="M131" s="640"/>
      <c r="N131" s="1886"/>
      <c r="O131" s="1886"/>
      <c r="P131" s="1885"/>
      <c r="Q131" s="1878"/>
      <c r="R131" s="1866"/>
      <c r="S131" s="1866"/>
      <c r="T131" s="1866"/>
      <c r="U131" s="1866"/>
      <c r="V131" s="1866"/>
      <c r="W131" s="1866"/>
      <c r="X131" s="1866"/>
      <c r="Y131" s="1866"/>
      <c r="Z131" s="1866"/>
      <c r="AA131" s="1866"/>
      <c r="AB131" s="1866"/>
      <c r="AC131" s="1866"/>
    </row>
    <row r="132" spans="1:29" s="1199" customFormat="1" ht="15" thickTop="1">
      <c r="A132" s="696"/>
      <c r="B132" s="641">
        <f>B47</f>
        <v>0</v>
      </c>
      <c r="C132" s="629"/>
      <c r="D132" s="629"/>
      <c r="E132" s="629"/>
      <c r="F132" s="629"/>
      <c r="G132" s="657"/>
      <c r="H132" s="657"/>
      <c r="I132" s="657"/>
      <c r="J132" s="657"/>
      <c r="K132" s="657"/>
      <c r="L132" s="658"/>
      <c r="M132" s="659"/>
      <c r="N132" s="1887"/>
      <c r="O132" s="1887"/>
      <c r="P132" s="1888"/>
      <c r="Q132" s="1889"/>
      <c r="R132" s="1890"/>
      <c r="S132" s="1890"/>
      <c r="T132" s="1890"/>
      <c r="U132" s="1890"/>
      <c r="V132" s="1890"/>
      <c r="W132" s="1890"/>
      <c r="X132" s="1890"/>
      <c r="Y132" s="1890"/>
      <c r="Z132" s="1890"/>
      <c r="AA132" s="1890"/>
      <c r="AB132" s="1890"/>
      <c r="AC132" s="1890"/>
    </row>
    <row r="133" spans="1:29" s="1199" customFormat="1" ht="15.75" thickBot="1">
      <c r="A133" s="666"/>
      <c r="B133" s="704"/>
      <c r="C133" s="668"/>
      <c r="D133" s="668"/>
      <c r="E133" s="668"/>
      <c r="F133" s="668"/>
      <c r="G133" s="694"/>
      <c r="H133" s="694"/>
      <c r="I133" s="694"/>
      <c r="J133" s="694"/>
      <c r="K133" s="694"/>
      <c r="L133" s="694"/>
      <c r="M133" s="695"/>
      <c r="N133" s="1887"/>
      <c r="O133" s="1887"/>
      <c r="P133" s="1888"/>
      <c r="Q133" s="1889"/>
      <c r="R133" s="1890"/>
      <c r="S133" s="1890"/>
      <c r="T133" s="1890"/>
      <c r="U133" s="1890"/>
      <c r="V133" s="1890"/>
      <c r="W133" s="1890"/>
      <c r="X133" s="1890"/>
      <c r="Y133" s="1890"/>
      <c r="Z133" s="1890"/>
      <c r="AA133" s="1890"/>
      <c r="AB133" s="1890"/>
      <c r="AC133" s="1890"/>
    </row>
    <row r="134" spans="1:29" s="1399"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9"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9"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9"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9"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9"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9"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9"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9"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9"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9"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9"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9"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9"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9"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9"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9"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9"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9"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9"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9"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9"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9"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9"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9"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9"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9"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9"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9"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9"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9"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9"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9"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9"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9"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9"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9"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9"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9"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9"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9"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9"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9"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9"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9"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9"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9"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9"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9"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9"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9"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9"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9"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9"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9"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9"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9"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9"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9"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9"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9"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9"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9"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9"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9"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9"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9"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9"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9"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9"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9"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9"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9"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9"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9"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9"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9"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9"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9"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9"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9"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9"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9"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9"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9"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9"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9"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9"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9"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9"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9"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9"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9"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9"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9"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9"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9"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9"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9"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9"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9"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9"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9"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9"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9"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9"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9"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9"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9"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9"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9"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9"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9"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9"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9"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9"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9"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9"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9"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9"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9"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9" customFormat="1">
      <c r="K255" s="1400"/>
      <c r="L255" s="1401"/>
    </row>
    <row r="256" spans="1:29" s="1399" customFormat="1">
      <c r="K256" s="1400"/>
      <c r="L256" s="1401"/>
    </row>
    <row r="257" spans="11:12" s="1399" customFormat="1">
      <c r="K257" s="1400"/>
      <c r="L257" s="1401"/>
    </row>
    <row r="258" spans="11:12" s="1399" customFormat="1">
      <c r="K258" s="1400"/>
      <c r="L258" s="1401"/>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7"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Z63"/>
  <sheetViews>
    <sheetView workbookViewId="0">
      <selection activeCell="F48" sqref="F48"/>
    </sheetView>
  </sheetViews>
  <sheetFormatPr defaultRowHeight="12.75"/>
  <cols>
    <col min="1" max="1" width="35.125" style="1594" customWidth="1"/>
    <col min="2" max="2" width="0" style="1594" hidden="1" customWidth="1"/>
    <col min="3" max="3" width="9" style="1594"/>
    <col min="4" max="5" width="0" style="1594" hidden="1" customWidth="1"/>
    <col min="6" max="6" width="13.75" style="1594" customWidth="1"/>
    <col min="7" max="8" width="0" style="1594" hidden="1" customWidth="1"/>
    <col min="9" max="10" width="15.25" style="1594" customWidth="1"/>
    <col min="11" max="11" width="11.5" style="1594" customWidth="1"/>
    <col min="12" max="12" width="0" style="1594" hidden="1" customWidth="1"/>
    <col min="13" max="13" width="31.375" style="1594" customWidth="1"/>
    <col min="14" max="14" width="14" style="1594" customWidth="1"/>
    <col min="15" max="15" width="11.125" style="1594" customWidth="1"/>
    <col min="16" max="18" width="0" style="1594" hidden="1" customWidth="1"/>
    <col min="19" max="19" width="22.25" style="1594" customWidth="1"/>
    <col min="20" max="20" width="17.75" style="1594" customWidth="1"/>
    <col min="21" max="21" width="15.75" style="1594" customWidth="1"/>
    <col min="22" max="22" width="9.125" style="1594" hidden="1" customWidth="1"/>
    <col min="23" max="23" width="9.125" style="1594" bestFit="1" customWidth="1"/>
    <col min="24" max="25" width="9.125" style="1594" hidden="1" customWidth="1"/>
    <col min="26" max="28" width="10.25" style="1594" hidden="1" customWidth="1"/>
    <col min="29" max="29" width="10.25" style="1594" bestFit="1" customWidth="1"/>
    <col min="30" max="32" width="0" style="1594" hidden="1" customWidth="1"/>
    <col min="33" max="33" width="19.875" style="1594" customWidth="1"/>
    <col min="34" max="34" width="0" style="1594" hidden="1" customWidth="1"/>
    <col min="35" max="36" width="9.125" style="1594" hidden="1" customWidth="1"/>
    <col min="37" max="37" width="0" style="1594" hidden="1" customWidth="1"/>
    <col min="38" max="38" width="13.625" style="1594" hidden="1" customWidth="1"/>
    <col min="39" max="39" width="9.125" style="1594" hidden="1" customWidth="1"/>
    <col min="40" max="40" width="17.5" style="1594" customWidth="1"/>
    <col min="41" max="41" width="9.125" style="1594" hidden="1" customWidth="1"/>
    <col min="42" max="42" width="16.625" style="1594" customWidth="1"/>
    <col min="43" max="43" width="9.125" style="1594" hidden="1" customWidth="1"/>
    <col min="44" max="44" width="15.875" style="1594" hidden="1" customWidth="1"/>
    <col min="45" max="45" width="9.125" style="1594" bestFit="1" customWidth="1"/>
    <col min="46" max="46" width="12.875" style="1594" customWidth="1"/>
    <col min="47" max="47" width="9.125" style="1594" hidden="1" customWidth="1"/>
    <col min="48" max="49" width="0" style="1594" hidden="1" customWidth="1"/>
    <col min="50" max="51" width="9.125" style="1594" hidden="1" customWidth="1"/>
    <col min="52" max="52" width="0" style="1594" hidden="1" customWidth="1"/>
    <col min="53" max="16384" width="9" style="1594"/>
  </cols>
  <sheetData>
    <row r="1" spans="1:52">
      <c r="A1" s="3958" t="s">
        <v>3255</v>
      </c>
      <c r="B1" s="3958" t="s">
        <v>3256</v>
      </c>
      <c r="C1" s="3958" t="s">
        <v>3257</v>
      </c>
      <c r="D1" s="3958" t="s">
        <v>3258</v>
      </c>
      <c r="E1" s="3958" t="s">
        <v>3259</v>
      </c>
      <c r="F1" s="3958" t="s">
        <v>3260</v>
      </c>
      <c r="G1" s="3958" t="s">
        <v>3261</v>
      </c>
      <c r="H1" s="3958" t="s">
        <v>3262</v>
      </c>
      <c r="I1" s="3958" t="s">
        <v>3263</v>
      </c>
      <c r="J1" s="3958" t="s">
        <v>3264</v>
      </c>
      <c r="K1" s="3958" t="s">
        <v>1548</v>
      </c>
      <c r="L1" s="3958" t="s">
        <v>3265</v>
      </c>
      <c r="M1" s="3958" t="s">
        <v>3266</v>
      </c>
      <c r="N1" s="3958" t="s">
        <v>3267</v>
      </c>
      <c r="O1" s="3958" t="s">
        <v>3268</v>
      </c>
      <c r="P1" s="3958" t="s">
        <v>3269</v>
      </c>
      <c r="Q1" s="3958" t="s">
        <v>3270</v>
      </c>
      <c r="R1" s="3958" t="s">
        <v>3271</v>
      </c>
      <c r="S1" s="3958" t="s">
        <v>3272</v>
      </c>
      <c r="T1" s="3958" t="s">
        <v>3273</v>
      </c>
      <c r="U1" s="3958" t="s">
        <v>3274</v>
      </c>
      <c r="V1" s="3958" t="s">
        <v>3275</v>
      </c>
      <c r="W1" s="3958" t="s">
        <v>3276</v>
      </c>
      <c r="X1" s="3958" t="s">
        <v>3277</v>
      </c>
      <c r="Y1" s="3958" t="s">
        <v>3278</v>
      </c>
      <c r="Z1" s="3958" t="s">
        <v>3279</v>
      </c>
      <c r="AA1" s="3958" t="s">
        <v>3280</v>
      </c>
      <c r="AB1" s="3958" t="s">
        <v>3281</v>
      </c>
      <c r="AC1" s="3958" t="s">
        <v>3282</v>
      </c>
      <c r="AD1" s="3958" t="s">
        <v>3283</v>
      </c>
      <c r="AE1" s="3958" t="s">
        <v>3284</v>
      </c>
      <c r="AF1" s="3958" t="s">
        <v>3285</v>
      </c>
      <c r="AG1" s="3958" t="s">
        <v>3286</v>
      </c>
      <c r="AH1" s="3958" t="s">
        <v>3287</v>
      </c>
      <c r="AI1" s="3958" t="s">
        <v>3288</v>
      </c>
      <c r="AJ1" s="3958" t="s">
        <v>3289</v>
      </c>
      <c r="AK1" s="3958" t="s">
        <v>3290</v>
      </c>
      <c r="AL1" s="3958" t="s">
        <v>3291</v>
      </c>
      <c r="AM1" s="3958" t="s">
        <v>3292</v>
      </c>
      <c r="AN1" s="3958" t="s">
        <v>3293</v>
      </c>
      <c r="AO1" s="3958" t="s">
        <v>3294</v>
      </c>
      <c r="AP1" s="3958" t="s">
        <v>3295</v>
      </c>
      <c r="AQ1" s="3958" t="s">
        <v>3296</v>
      </c>
      <c r="AR1" s="3958" t="s">
        <v>3297</v>
      </c>
      <c r="AS1" s="3958" t="s">
        <v>3298</v>
      </c>
      <c r="AT1" s="3958" t="s">
        <v>3299</v>
      </c>
      <c r="AU1" s="3958" t="s">
        <v>3300</v>
      </c>
      <c r="AV1" s="3958" t="s">
        <v>3301</v>
      </c>
      <c r="AW1" s="3958" t="s">
        <v>3302</v>
      </c>
      <c r="AX1" s="3958" t="s">
        <v>3303</v>
      </c>
      <c r="AY1" s="3958" t="s">
        <v>3304</v>
      </c>
      <c r="AZ1" s="3958" t="s">
        <v>3305</v>
      </c>
    </row>
    <row r="2" spans="1:52" hidden="1">
      <c r="A2" s="3958" t="s">
        <v>3306</v>
      </c>
      <c r="B2" s="3958" t="s">
        <v>3307</v>
      </c>
      <c r="C2" s="3958" t="s">
        <v>3308</v>
      </c>
      <c r="D2" s="3958" t="s">
        <v>3309</v>
      </c>
      <c r="E2" s="3958" t="s">
        <v>3310</v>
      </c>
      <c r="F2" s="3958" t="s">
        <v>3311</v>
      </c>
      <c r="G2" s="3958" t="s">
        <v>3312</v>
      </c>
      <c r="H2" s="3958" t="s">
        <v>3313</v>
      </c>
      <c r="I2" s="3958">
        <v>12961.63</v>
      </c>
      <c r="J2" s="3958">
        <v>15553.96</v>
      </c>
      <c r="K2" s="3958" t="s">
        <v>3314</v>
      </c>
      <c r="L2" s="3958" t="s">
        <v>3315</v>
      </c>
      <c r="M2" s="3958" t="s">
        <v>3316</v>
      </c>
      <c r="N2" s="3958" t="s">
        <v>3317</v>
      </c>
      <c r="O2" s="3958" t="s">
        <v>3318</v>
      </c>
      <c r="P2" s="3958" t="s">
        <v>3319</v>
      </c>
      <c r="Q2" s="3958" t="s">
        <v>3320</v>
      </c>
      <c r="R2" s="3958" t="s">
        <v>3321</v>
      </c>
      <c r="S2" s="3958" t="s">
        <v>3322</v>
      </c>
      <c r="T2" s="3958" t="s">
        <v>3320</v>
      </c>
      <c r="U2" s="3958" t="s">
        <v>3320</v>
      </c>
      <c r="V2" s="3958" t="s">
        <v>3320</v>
      </c>
      <c r="W2" s="3958" t="s">
        <v>3320</v>
      </c>
      <c r="X2" s="3958">
        <v>0</v>
      </c>
      <c r="Y2" s="3958">
        <v>0</v>
      </c>
      <c r="Z2" s="3959">
        <v>44886.000497685185</v>
      </c>
      <c r="AA2" s="3959">
        <v>44908.000497685185</v>
      </c>
      <c r="AB2" s="3959">
        <v>44908.000497685185</v>
      </c>
      <c r="AC2" s="3959">
        <v>44908.000497685185</v>
      </c>
      <c r="AD2" s="3958" t="s">
        <v>3323</v>
      </c>
      <c r="AE2" s="3958" t="s">
        <v>3324</v>
      </c>
      <c r="AF2" s="3958" t="s">
        <v>3325</v>
      </c>
      <c r="AG2" s="3958" t="s">
        <v>3326</v>
      </c>
      <c r="AH2" s="3958" t="s">
        <v>3327</v>
      </c>
      <c r="AI2" s="3958">
        <v>7000</v>
      </c>
      <c r="AJ2" s="3958">
        <v>1400</v>
      </c>
      <c r="AK2" s="3958" t="s">
        <v>3328</v>
      </c>
      <c r="AL2" s="3958">
        <v>7000</v>
      </c>
      <c r="AM2" s="3958">
        <v>360.04</v>
      </c>
      <c r="AN2" s="3958">
        <v>360.04</v>
      </c>
      <c r="AO2" s="3958">
        <v>4500</v>
      </c>
      <c r="AP2" s="3958">
        <v>4500</v>
      </c>
      <c r="AQ2" s="3958" t="s">
        <v>3320</v>
      </c>
      <c r="AR2" s="3958" t="s">
        <v>3320</v>
      </c>
      <c r="AS2" s="3958">
        <v>0</v>
      </c>
      <c r="AT2" s="3958" t="s">
        <v>3329</v>
      </c>
      <c r="AU2" s="3958">
        <v>8050</v>
      </c>
      <c r="AV2" s="3958" t="s">
        <v>3330</v>
      </c>
      <c r="AW2" s="3958" t="s">
        <v>3318</v>
      </c>
      <c r="AX2" s="3958">
        <v>5176</v>
      </c>
      <c r="AY2" s="3958">
        <v>15</v>
      </c>
      <c r="AZ2" s="3958" t="s">
        <v>3320</v>
      </c>
    </row>
    <row r="3" spans="1:52" s="3699" customFormat="1">
      <c r="A3" s="3957" t="s">
        <v>3331</v>
      </c>
      <c r="B3" s="3958" t="s">
        <v>3307</v>
      </c>
      <c r="C3" s="3957" t="s">
        <v>3332</v>
      </c>
      <c r="D3" s="3958" t="s">
        <v>3309</v>
      </c>
      <c r="E3" s="3958" t="s">
        <v>3310</v>
      </c>
      <c r="F3" s="3957" t="s">
        <v>3333</v>
      </c>
      <c r="G3" s="3958" t="s">
        <v>3334</v>
      </c>
      <c r="H3" s="3958" t="s">
        <v>3313</v>
      </c>
      <c r="I3" s="3957">
        <v>96571</v>
      </c>
      <c r="J3" s="3957">
        <v>141114</v>
      </c>
      <c r="K3" s="3957" t="s">
        <v>3335</v>
      </c>
      <c r="L3" s="3958" t="s">
        <v>3336</v>
      </c>
      <c r="M3" s="3957" t="s">
        <v>3316</v>
      </c>
      <c r="N3" s="3957" t="s">
        <v>3337</v>
      </c>
      <c r="O3" s="3957" t="s">
        <v>3318</v>
      </c>
      <c r="P3" s="3958" t="s">
        <v>3319</v>
      </c>
      <c r="Q3" s="3958" t="s">
        <v>3320</v>
      </c>
      <c r="R3" s="3958" t="s">
        <v>3321</v>
      </c>
      <c r="S3" s="3957" t="s">
        <v>3322</v>
      </c>
      <c r="T3" s="3957" t="s">
        <v>3320</v>
      </c>
      <c r="U3" s="3957" t="s">
        <v>3320</v>
      </c>
      <c r="V3" s="3958" t="s">
        <v>3320</v>
      </c>
      <c r="W3" s="3957" t="s">
        <v>3320</v>
      </c>
      <c r="X3" s="3958">
        <v>0</v>
      </c>
      <c r="Y3" s="3958">
        <v>0</v>
      </c>
      <c r="Z3" s="3959">
        <v>44728.000497685185</v>
      </c>
      <c r="AA3" s="3959">
        <v>44748.000497685185</v>
      </c>
      <c r="AB3" s="3959">
        <v>44748.000497685185</v>
      </c>
      <c r="AC3" s="3960">
        <v>44748.000497685185</v>
      </c>
      <c r="AD3" s="3958" t="s">
        <v>3338</v>
      </c>
      <c r="AE3" s="3958" t="s">
        <v>3324</v>
      </c>
      <c r="AF3" s="3958" t="s">
        <v>3339</v>
      </c>
      <c r="AG3" s="3957" t="s">
        <v>3340</v>
      </c>
      <c r="AH3" s="3958" t="s">
        <v>3341</v>
      </c>
      <c r="AI3" s="3958">
        <v>113023</v>
      </c>
      <c r="AJ3" s="3958">
        <v>22605</v>
      </c>
      <c r="AK3" s="3958" t="s">
        <v>3342</v>
      </c>
      <c r="AL3" s="3957">
        <v>113023</v>
      </c>
      <c r="AM3" s="3958">
        <v>780.24</v>
      </c>
      <c r="AN3" s="3957">
        <v>780.24</v>
      </c>
      <c r="AO3" s="3958">
        <v>8009</v>
      </c>
      <c r="AP3" s="3957">
        <v>8009</v>
      </c>
      <c r="AQ3" s="3958" t="s">
        <v>3320</v>
      </c>
      <c r="AR3" s="3958" t="s">
        <v>3320</v>
      </c>
      <c r="AS3" s="3957">
        <v>0</v>
      </c>
      <c r="AT3" s="3957" t="s">
        <v>3329</v>
      </c>
      <c r="AU3" s="3958">
        <v>129976</v>
      </c>
      <c r="AV3" s="3958" t="s">
        <v>3330</v>
      </c>
      <c r="AW3" s="3958" t="s">
        <v>3318</v>
      </c>
      <c r="AX3" s="3958">
        <v>9211</v>
      </c>
      <c r="AY3" s="3958">
        <v>15</v>
      </c>
      <c r="AZ3" s="3958" t="s">
        <v>3320</v>
      </c>
    </row>
    <row r="4" spans="1:52" hidden="1">
      <c r="A4" s="3958" t="s">
        <v>3343</v>
      </c>
      <c r="B4" s="3958" t="s">
        <v>3307</v>
      </c>
      <c r="C4" s="3958" t="s">
        <v>3344</v>
      </c>
      <c r="D4" s="3958" t="s">
        <v>3309</v>
      </c>
      <c r="E4" s="3958" t="s">
        <v>3310</v>
      </c>
      <c r="F4" s="3958" t="s">
        <v>3345</v>
      </c>
      <c r="G4" s="3958" t="s">
        <v>3346</v>
      </c>
      <c r="H4" s="3958" t="s">
        <v>3313</v>
      </c>
      <c r="I4" s="3958">
        <v>45643</v>
      </c>
      <c r="J4" s="3958">
        <v>77457</v>
      </c>
      <c r="K4" s="3958" t="s">
        <v>3347</v>
      </c>
      <c r="L4" s="3958" t="s">
        <v>3315</v>
      </c>
      <c r="M4" s="3958" t="s">
        <v>3316</v>
      </c>
      <c r="N4" s="3958" t="s">
        <v>3337</v>
      </c>
      <c r="O4" s="3958" t="s">
        <v>3318</v>
      </c>
      <c r="P4" s="3958" t="s">
        <v>3319</v>
      </c>
      <c r="Q4" s="3958" t="s">
        <v>3320</v>
      </c>
      <c r="R4" s="3958" t="s">
        <v>3321</v>
      </c>
      <c r="S4" s="3958" t="s">
        <v>3321</v>
      </c>
      <c r="T4" s="3958" t="s">
        <v>3320</v>
      </c>
      <c r="U4" s="3958" t="s">
        <v>3320</v>
      </c>
      <c r="V4" s="3958" t="s">
        <v>3320</v>
      </c>
      <c r="W4" s="3958" t="s">
        <v>3320</v>
      </c>
      <c r="X4" s="3958">
        <v>0</v>
      </c>
      <c r="Y4" s="3958">
        <v>0</v>
      </c>
      <c r="Z4" s="3959">
        <v>44728.000497685185</v>
      </c>
      <c r="AA4" s="3959">
        <v>44748.000497685185</v>
      </c>
      <c r="AB4" s="3959">
        <v>44748.000497685185</v>
      </c>
      <c r="AC4" s="3959">
        <v>44748.000497685185</v>
      </c>
      <c r="AD4" s="3958" t="s">
        <v>3338</v>
      </c>
      <c r="AE4" s="3958" t="s">
        <v>3324</v>
      </c>
      <c r="AF4" s="3958" t="s">
        <v>3348</v>
      </c>
      <c r="AG4" s="3958" t="s">
        <v>3349</v>
      </c>
      <c r="AH4" s="3958" t="s">
        <v>3350</v>
      </c>
      <c r="AI4" s="3958">
        <v>43428</v>
      </c>
      <c r="AJ4" s="3958">
        <v>8686</v>
      </c>
      <c r="AK4" s="3958" t="s">
        <v>3342</v>
      </c>
      <c r="AL4" s="3958">
        <v>49942</v>
      </c>
      <c r="AM4" s="3958">
        <v>634.30999999999995</v>
      </c>
      <c r="AN4" s="3958">
        <v>729.46</v>
      </c>
      <c r="AO4" s="3958">
        <v>5607</v>
      </c>
      <c r="AP4" s="3958">
        <v>6448</v>
      </c>
      <c r="AQ4" s="3958" t="s">
        <v>3320</v>
      </c>
      <c r="AR4" s="3958" t="s">
        <v>3320</v>
      </c>
      <c r="AS4" s="3958">
        <v>15</v>
      </c>
      <c r="AT4" s="3958" t="s">
        <v>3329</v>
      </c>
      <c r="AU4" s="3958">
        <v>49942</v>
      </c>
      <c r="AV4" s="3958" t="s">
        <v>3351</v>
      </c>
      <c r="AW4" s="3958" t="s">
        <v>3318</v>
      </c>
      <c r="AX4" s="3958">
        <v>6448</v>
      </c>
      <c r="AY4" s="3958">
        <v>15</v>
      </c>
      <c r="AZ4" s="3958" t="s">
        <v>3320</v>
      </c>
    </row>
    <row r="5" spans="1:52" s="3701" customFormat="1">
      <c r="A5" s="3961" t="s">
        <v>3352</v>
      </c>
      <c r="B5" s="3961" t="s">
        <v>3307</v>
      </c>
      <c r="C5" s="3961" t="s">
        <v>3353</v>
      </c>
      <c r="D5" s="3961" t="s">
        <v>3309</v>
      </c>
      <c r="E5" s="3961" t="s">
        <v>3310</v>
      </c>
      <c r="F5" s="3961" t="s">
        <v>3354</v>
      </c>
      <c r="G5" s="3961" t="s">
        <v>3355</v>
      </c>
      <c r="H5" s="3961" t="s">
        <v>3313</v>
      </c>
      <c r="I5" s="3961">
        <v>159383</v>
      </c>
      <c r="J5" s="3961">
        <v>244259.5</v>
      </c>
      <c r="K5" s="3961" t="s">
        <v>3356</v>
      </c>
      <c r="L5" s="3961" t="s">
        <v>3336</v>
      </c>
      <c r="M5" s="3961" t="s">
        <v>3316</v>
      </c>
      <c r="N5" s="3961" t="s">
        <v>3337</v>
      </c>
      <c r="O5" s="3961" t="s">
        <v>3318</v>
      </c>
      <c r="P5" s="3961" t="s">
        <v>3319</v>
      </c>
      <c r="Q5" s="3961" t="s">
        <v>3320</v>
      </c>
      <c r="R5" s="3961" t="s">
        <v>3321</v>
      </c>
      <c r="S5" s="3961" t="s">
        <v>3322</v>
      </c>
      <c r="T5" s="3961" t="s">
        <v>3320</v>
      </c>
      <c r="U5" s="3961" t="s">
        <v>3320</v>
      </c>
      <c r="V5" s="3961" t="s">
        <v>3320</v>
      </c>
      <c r="W5" s="3961" t="s">
        <v>3320</v>
      </c>
      <c r="X5" s="3961">
        <v>0</v>
      </c>
      <c r="Y5" s="3961">
        <v>0</v>
      </c>
      <c r="Z5" s="3962">
        <v>44728.000497685185</v>
      </c>
      <c r="AA5" s="3962">
        <v>44748.000497685185</v>
      </c>
      <c r="AB5" s="3962">
        <v>44748.000497685185</v>
      </c>
      <c r="AC5" s="3962">
        <v>44748.000497685185</v>
      </c>
      <c r="AD5" s="3961" t="s">
        <v>3338</v>
      </c>
      <c r="AE5" s="3961" t="s">
        <v>3324</v>
      </c>
      <c r="AF5" s="3961" t="s">
        <v>3357</v>
      </c>
      <c r="AG5" s="3961" t="s">
        <v>3358</v>
      </c>
      <c r="AH5" s="3961" t="s">
        <v>3350</v>
      </c>
      <c r="AI5" s="3961">
        <v>153883</v>
      </c>
      <c r="AJ5" s="3961">
        <v>30777</v>
      </c>
      <c r="AK5" s="3961" t="s">
        <v>3342</v>
      </c>
      <c r="AL5" s="3961">
        <v>153883</v>
      </c>
      <c r="AM5" s="3961">
        <v>643.66</v>
      </c>
      <c r="AN5" s="3961">
        <v>643.66</v>
      </c>
      <c r="AO5" s="3961">
        <v>6300</v>
      </c>
      <c r="AP5" s="3961">
        <v>6300</v>
      </c>
      <c r="AQ5" s="3961" t="s">
        <v>3320</v>
      </c>
      <c r="AR5" s="3961" t="s">
        <v>3320</v>
      </c>
      <c r="AS5" s="3961">
        <v>0</v>
      </c>
      <c r="AT5" s="3961" t="s">
        <v>3329</v>
      </c>
      <c r="AU5" s="3961">
        <v>176965</v>
      </c>
      <c r="AV5" s="3961" t="s">
        <v>3330</v>
      </c>
      <c r="AW5" s="3961" t="s">
        <v>3318</v>
      </c>
      <c r="AX5" s="3961">
        <v>7245</v>
      </c>
      <c r="AY5" s="3961">
        <v>15</v>
      </c>
      <c r="AZ5" s="3961" t="s">
        <v>3320</v>
      </c>
    </row>
    <row r="6" spans="1:52">
      <c r="A6" s="3958" t="s">
        <v>3359</v>
      </c>
      <c r="B6" s="3958" t="s">
        <v>3307</v>
      </c>
      <c r="C6" s="3958" t="s">
        <v>3360</v>
      </c>
      <c r="D6" s="3958" t="s">
        <v>3309</v>
      </c>
      <c r="E6" s="3958" t="s">
        <v>3310</v>
      </c>
      <c r="F6" s="3958" t="s">
        <v>3354</v>
      </c>
      <c r="G6" s="3958" t="s">
        <v>3361</v>
      </c>
      <c r="H6" s="3958" t="s">
        <v>3313</v>
      </c>
      <c r="I6" s="3958">
        <v>133804</v>
      </c>
      <c r="J6" s="3958">
        <v>210128</v>
      </c>
      <c r="K6" s="3958" t="s">
        <v>3362</v>
      </c>
      <c r="L6" s="3958" t="s">
        <v>3336</v>
      </c>
      <c r="M6" s="3958" t="s">
        <v>3316</v>
      </c>
      <c r="N6" s="3958" t="s">
        <v>3337</v>
      </c>
      <c r="O6" s="3958" t="s">
        <v>3318</v>
      </c>
      <c r="P6" s="3958" t="s">
        <v>3319</v>
      </c>
      <c r="Q6" s="3958" t="s">
        <v>3320</v>
      </c>
      <c r="R6" s="3958" t="s">
        <v>3321</v>
      </c>
      <c r="S6" s="3958" t="s">
        <v>3322</v>
      </c>
      <c r="T6" s="3958" t="s">
        <v>3320</v>
      </c>
      <c r="U6" s="3958" t="s">
        <v>3320</v>
      </c>
      <c r="V6" s="3958" t="s">
        <v>3320</v>
      </c>
      <c r="W6" s="3958" t="s">
        <v>3320</v>
      </c>
      <c r="X6" s="3958">
        <v>0</v>
      </c>
      <c r="Y6" s="3958">
        <v>0</v>
      </c>
      <c r="Z6" s="3959">
        <v>44728.000497685185</v>
      </c>
      <c r="AA6" s="3959">
        <v>44748.000497685185</v>
      </c>
      <c r="AB6" s="3959">
        <v>44748.000497685185</v>
      </c>
      <c r="AC6" s="3959">
        <v>44748.000497685185</v>
      </c>
      <c r="AD6" s="3958" t="s">
        <v>3338</v>
      </c>
      <c r="AE6" s="3958" t="s">
        <v>3324</v>
      </c>
      <c r="AF6" s="3958" t="s">
        <v>3363</v>
      </c>
      <c r="AG6" s="3958" t="s">
        <v>3364</v>
      </c>
      <c r="AH6" s="3958" t="s">
        <v>3365</v>
      </c>
      <c r="AI6" s="3958">
        <v>147422</v>
      </c>
      <c r="AJ6" s="3958">
        <v>73711</v>
      </c>
      <c r="AK6" s="3958" t="s">
        <v>3342</v>
      </c>
      <c r="AL6" s="3958">
        <v>147422</v>
      </c>
      <c r="AM6" s="3958">
        <v>734.52</v>
      </c>
      <c r="AN6" s="3958">
        <v>734.52</v>
      </c>
      <c r="AO6" s="3958">
        <v>7016</v>
      </c>
      <c r="AP6" s="3958">
        <v>7016</v>
      </c>
      <c r="AQ6" s="3958" t="s">
        <v>3320</v>
      </c>
      <c r="AR6" s="3958" t="s">
        <v>3320</v>
      </c>
      <c r="AS6" s="3958">
        <v>0</v>
      </c>
      <c r="AT6" s="3958" t="s">
        <v>3329</v>
      </c>
      <c r="AU6" s="3958">
        <v>169535</v>
      </c>
      <c r="AV6" s="3958" t="s">
        <v>3330</v>
      </c>
      <c r="AW6" s="3958" t="s">
        <v>3318</v>
      </c>
      <c r="AX6" s="3958">
        <v>8068</v>
      </c>
      <c r="AY6" s="3958">
        <v>15</v>
      </c>
      <c r="AZ6" s="3958" t="s">
        <v>3320</v>
      </c>
    </row>
    <row r="7" spans="1:52">
      <c r="A7" s="3958" t="s">
        <v>3366</v>
      </c>
      <c r="B7" s="3958" t="s">
        <v>3307</v>
      </c>
      <c r="C7" s="3958" t="s">
        <v>3367</v>
      </c>
      <c r="D7" s="3958" t="s">
        <v>3309</v>
      </c>
      <c r="E7" s="3958" t="s">
        <v>3310</v>
      </c>
      <c r="F7" s="3958" t="s">
        <v>3368</v>
      </c>
      <c r="G7" s="3958" t="s">
        <v>3369</v>
      </c>
      <c r="H7" s="3958" t="s">
        <v>3313</v>
      </c>
      <c r="I7" s="3958">
        <v>136961</v>
      </c>
      <c r="J7" s="3958">
        <v>164354</v>
      </c>
      <c r="K7" s="3958" t="s">
        <v>3370</v>
      </c>
      <c r="L7" s="3958" t="s">
        <v>3315</v>
      </c>
      <c r="M7" s="3958" t="s">
        <v>3316</v>
      </c>
      <c r="N7" s="3958" t="s">
        <v>3371</v>
      </c>
      <c r="O7" s="3958" t="s">
        <v>3318</v>
      </c>
      <c r="P7" s="3958" t="s">
        <v>3319</v>
      </c>
      <c r="Q7" s="3958" t="s">
        <v>3320</v>
      </c>
      <c r="R7" s="3958" t="s">
        <v>3321</v>
      </c>
      <c r="S7" s="3958" t="s">
        <v>3322</v>
      </c>
      <c r="T7" s="3958" t="s">
        <v>3320</v>
      </c>
      <c r="U7" s="3958" t="s">
        <v>3320</v>
      </c>
      <c r="V7" s="3958">
        <v>0</v>
      </c>
      <c r="W7" s="3958">
        <v>0</v>
      </c>
      <c r="X7" s="3958">
        <v>0</v>
      </c>
      <c r="Y7" s="3958">
        <v>0</v>
      </c>
      <c r="Z7" s="3959">
        <v>44630.000497685185</v>
      </c>
      <c r="AA7" s="3959">
        <v>44650.000497685185</v>
      </c>
      <c r="AB7" s="3959">
        <v>44650.000497685185</v>
      </c>
      <c r="AC7" s="3959">
        <v>44650.000497685185</v>
      </c>
      <c r="AD7" s="3958" t="s">
        <v>3372</v>
      </c>
      <c r="AE7" s="3958" t="s">
        <v>3324</v>
      </c>
      <c r="AF7" s="3958" t="s">
        <v>3373</v>
      </c>
      <c r="AG7" s="3958" t="s">
        <v>3374</v>
      </c>
      <c r="AH7" s="3958" t="s">
        <v>3365</v>
      </c>
      <c r="AI7" s="3958">
        <v>144631</v>
      </c>
      <c r="AJ7" s="3958">
        <v>28927</v>
      </c>
      <c r="AK7" s="3958" t="s">
        <v>2092</v>
      </c>
      <c r="AL7" s="3958">
        <v>156000</v>
      </c>
      <c r="AM7" s="3958">
        <v>704</v>
      </c>
      <c r="AN7" s="3958">
        <v>759.34</v>
      </c>
      <c r="AO7" s="3958">
        <v>8800</v>
      </c>
      <c r="AP7" s="3958">
        <v>9492</v>
      </c>
      <c r="AQ7" s="3958" t="s">
        <v>3320</v>
      </c>
      <c r="AR7" s="3958" t="s">
        <v>3320</v>
      </c>
      <c r="AS7" s="3958">
        <v>7.86</v>
      </c>
      <c r="AT7" s="3958" t="s">
        <v>3375</v>
      </c>
      <c r="AU7" s="3958">
        <v>166325</v>
      </c>
      <c r="AV7" s="3958" t="s">
        <v>3330</v>
      </c>
      <c r="AW7" s="3958" t="s">
        <v>3318</v>
      </c>
      <c r="AX7" s="3958">
        <v>10120</v>
      </c>
      <c r="AY7" s="3958">
        <v>15</v>
      </c>
      <c r="AZ7" s="3958" t="s">
        <v>3320</v>
      </c>
    </row>
    <row r="8" spans="1:52">
      <c r="A8" s="3958" t="s">
        <v>3376</v>
      </c>
      <c r="B8" s="3958" t="s">
        <v>3307</v>
      </c>
      <c r="C8" s="3958" t="s">
        <v>3377</v>
      </c>
      <c r="D8" s="3958" t="s">
        <v>3309</v>
      </c>
      <c r="E8" s="3958" t="s">
        <v>3310</v>
      </c>
      <c r="F8" s="3958" t="s">
        <v>3368</v>
      </c>
      <c r="G8" s="3958" t="s">
        <v>3378</v>
      </c>
      <c r="H8" s="3958" t="s">
        <v>3313</v>
      </c>
      <c r="I8" s="3958">
        <v>59426</v>
      </c>
      <c r="J8" s="3958">
        <v>124394</v>
      </c>
      <c r="K8" s="3958" t="s">
        <v>3379</v>
      </c>
      <c r="L8" s="3958" t="s">
        <v>3315</v>
      </c>
      <c r="M8" s="3958" t="s">
        <v>3316</v>
      </c>
      <c r="N8" s="3958" t="s">
        <v>3371</v>
      </c>
      <c r="O8" s="3958" t="s">
        <v>3318</v>
      </c>
      <c r="P8" s="3958" t="s">
        <v>3319</v>
      </c>
      <c r="Q8" s="3958" t="s">
        <v>3320</v>
      </c>
      <c r="R8" s="3958" t="s">
        <v>3321</v>
      </c>
      <c r="S8" s="3958" t="s">
        <v>3321</v>
      </c>
      <c r="T8" s="3958" t="s">
        <v>3320</v>
      </c>
      <c r="U8" s="3958" t="s">
        <v>3320</v>
      </c>
      <c r="V8" s="3958">
        <v>0</v>
      </c>
      <c r="W8" s="3958">
        <v>0</v>
      </c>
      <c r="X8" s="3958">
        <v>0</v>
      </c>
      <c r="Y8" s="3958">
        <v>0</v>
      </c>
      <c r="Z8" s="3959">
        <v>44630.000497685185</v>
      </c>
      <c r="AA8" s="3959">
        <v>44650.000497685185</v>
      </c>
      <c r="AB8" s="3959">
        <v>44650.000497685185</v>
      </c>
      <c r="AC8" s="3959">
        <v>44650.000497685185</v>
      </c>
      <c r="AD8" s="3958" t="s">
        <v>3372</v>
      </c>
      <c r="AE8" s="3958" t="s">
        <v>3324</v>
      </c>
      <c r="AF8" s="3958" t="s">
        <v>3363</v>
      </c>
      <c r="AG8" s="3958" t="s">
        <v>3364</v>
      </c>
      <c r="AH8" s="3958" t="s">
        <v>3365</v>
      </c>
      <c r="AI8" s="3958">
        <v>104461</v>
      </c>
      <c r="AJ8" s="3958">
        <v>20893</v>
      </c>
      <c r="AK8" s="3958" t="s">
        <v>2092</v>
      </c>
      <c r="AL8" s="3958">
        <v>120130</v>
      </c>
      <c r="AM8" s="3958">
        <v>1171.8900000000001</v>
      </c>
      <c r="AN8" s="3958">
        <v>1347.67</v>
      </c>
      <c r="AO8" s="3958">
        <v>8398</v>
      </c>
      <c r="AP8" s="3958">
        <v>9657</v>
      </c>
      <c r="AQ8" s="3958" t="s">
        <v>3320</v>
      </c>
      <c r="AR8" s="3958" t="s">
        <v>3320</v>
      </c>
      <c r="AS8" s="3958">
        <v>15</v>
      </c>
      <c r="AT8" s="3958" t="s">
        <v>3375</v>
      </c>
      <c r="AU8" s="3958">
        <v>120130</v>
      </c>
      <c r="AV8" s="3958" t="s">
        <v>3351</v>
      </c>
      <c r="AW8" s="3958" t="s">
        <v>3318</v>
      </c>
      <c r="AX8" s="3958">
        <v>9657</v>
      </c>
      <c r="AY8" s="3958">
        <v>15</v>
      </c>
      <c r="AZ8" s="3958" t="s">
        <v>3320</v>
      </c>
    </row>
    <row r="9" spans="1:52">
      <c r="A9" s="3958" t="s">
        <v>3380</v>
      </c>
      <c r="B9" s="3958" t="s">
        <v>3307</v>
      </c>
      <c r="C9" s="3958" t="s">
        <v>3381</v>
      </c>
      <c r="D9" s="3958" t="s">
        <v>3309</v>
      </c>
      <c r="E9" s="3958" t="s">
        <v>3310</v>
      </c>
      <c r="F9" s="3958" t="s">
        <v>3368</v>
      </c>
      <c r="G9" s="3958" t="s">
        <v>3382</v>
      </c>
      <c r="H9" s="3958" t="s">
        <v>3313</v>
      </c>
      <c r="I9" s="3958">
        <v>89023.38</v>
      </c>
      <c r="J9" s="3958">
        <v>128733.28</v>
      </c>
      <c r="K9" s="3958" t="s">
        <v>3383</v>
      </c>
      <c r="L9" s="3958" t="s">
        <v>3315</v>
      </c>
      <c r="M9" s="3958" t="s">
        <v>3316</v>
      </c>
      <c r="N9" s="3958" t="s">
        <v>3371</v>
      </c>
      <c r="O9" s="3958" t="s">
        <v>3318</v>
      </c>
      <c r="P9" s="3958" t="s">
        <v>3384</v>
      </c>
      <c r="Q9" s="3958" t="s">
        <v>3320</v>
      </c>
      <c r="R9" s="3958" t="s">
        <v>3321</v>
      </c>
      <c r="S9" s="3958" t="s">
        <v>3321</v>
      </c>
      <c r="T9" s="3958" t="s">
        <v>3320</v>
      </c>
      <c r="U9" s="3958" t="s">
        <v>3320</v>
      </c>
      <c r="V9" s="3958">
        <v>0</v>
      </c>
      <c r="W9" s="3958">
        <v>0</v>
      </c>
      <c r="X9" s="3958">
        <v>0</v>
      </c>
      <c r="Y9" s="3958">
        <v>0</v>
      </c>
      <c r="Z9" s="3959">
        <v>44630.000497685185</v>
      </c>
      <c r="AA9" s="3959">
        <v>44650.000497685185</v>
      </c>
      <c r="AB9" s="3959">
        <v>44650.000497685185</v>
      </c>
      <c r="AC9" s="3959">
        <v>44650.000497685185</v>
      </c>
      <c r="AD9" s="3958" t="s">
        <v>3372</v>
      </c>
      <c r="AE9" s="3958" t="s">
        <v>3324</v>
      </c>
      <c r="AF9" s="3958" t="s">
        <v>3385</v>
      </c>
      <c r="AG9" s="3958" t="s">
        <v>3386</v>
      </c>
      <c r="AH9" s="3958" t="s">
        <v>3365</v>
      </c>
      <c r="AI9" s="3958">
        <v>104659</v>
      </c>
      <c r="AJ9" s="3958">
        <v>20932</v>
      </c>
      <c r="AK9" s="3958" t="s">
        <v>2092</v>
      </c>
      <c r="AL9" s="3958">
        <v>120357</v>
      </c>
      <c r="AM9" s="3958">
        <v>783.76</v>
      </c>
      <c r="AN9" s="3958">
        <v>901.31</v>
      </c>
      <c r="AO9" s="3958">
        <v>8130</v>
      </c>
      <c r="AP9" s="3958">
        <v>9349</v>
      </c>
      <c r="AQ9" s="3958" t="s">
        <v>3320</v>
      </c>
      <c r="AR9" s="3958" t="s">
        <v>3320</v>
      </c>
      <c r="AS9" s="3958">
        <v>15</v>
      </c>
      <c r="AT9" s="3958" t="s">
        <v>3375</v>
      </c>
      <c r="AU9" s="3958">
        <v>120357</v>
      </c>
      <c r="AV9" s="3958" t="s">
        <v>3351</v>
      </c>
      <c r="AW9" s="3958" t="s">
        <v>3318</v>
      </c>
      <c r="AX9" s="3958">
        <v>9349</v>
      </c>
      <c r="AY9" s="3958">
        <v>15</v>
      </c>
      <c r="AZ9" s="3958" t="s">
        <v>3320</v>
      </c>
    </row>
    <row r="10" spans="1:52">
      <c r="A10" s="3958" t="s">
        <v>3387</v>
      </c>
      <c r="B10" s="3958" t="s">
        <v>3307</v>
      </c>
      <c r="C10" s="3958" t="s">
        <v>3388</v>
      </c>
      <c r="D10" s="3958" t="s">
        <v>3309</v>
      </c>
      <c r="E10" s="3958" t="s">
        <v>3310</v>
      </c>
      <c r="F10" s="3958" t="s">
        <v>3368</v>
      </c>
      <c r="G10" s="3958" t="s">
        <v>3389</v>
      </c>
      <c r="H10" s="3958" t="s">
        <v>3313</v>
      </c>
      <c r="I10" s="3958">
        <v>197464</v>
      </c>
      <c r="J10" s="3958">
        <v>254354.2</v>
      </c>
      <c r="K10" s="3958" t="s">
        <v>3390</v>
      </c>
      <c r="L10" s="3958" t="s">
        <v>3336</v>
      </c>
      <c r="M10" s="3958" t="s">
        <v>3316</v>
      </c>
      <c r="N10" s="3958" t="s">
        <v>3391</v>
      </c>
      <c r="O10" s="3958">
        <v>0</v>
      </c>
      <c r="P10" s="3958" t="s">
        <v>3392</v>
      </c>
      <c r="Q10" s="3958" t="s">
        <v>3320</v>
      </c>
      <c r="R10" s="3958" t="s">
        <v>3321</v>
      </c>
      <c r="S10" s="3958" t="s">
        <v>3322</v>
      </c>
      <c r="T10" s="3958" t="s">
        <v>3393</v>
      </c>
      <c r="U10" s="3958" t="s">
        <v>3394</v>
      </c>
      <c r="V10" s="3958">
        <v>0</v>
      </c>
      <c r="W10" s="3958">
        <v>0</v>
      </c>
      <c r="X10" s="3958">
        <v>0</v>
      </c>
      <c r="Y10" s="3958">
        <v>0</v>
      </c>
      <c r="Z10" s="3959">
        <v>44519.000497685185</v>
      </c>
      <c r="AA10" s="3959">
        <v>44540.000497685185</v>
      </c>
      <c r="AB10" s="3959">
        <v>44540.000497685185</v>
      </c>
      <c r="AC10" s="3959">
        <v>44541.000497685185</v>
      </c>
      <c r="AD10" s="3958" t="s">
        <v>3395</v>
      </c>
      <c r="AE10" s="3958" t="s">
        <v>3324</v>
      </c>
      <c r="AF10" s="3958" t="s">
        <v>3396</v>
      </c>
      <c r="AG10" s="3958" t="s">
        <v>3397</v>
      </c>
      <c r="AH10" s="3958" t="s">
        <v>3327</v>
      </c>
      <c r="AI10" s="3958">
        <v>102590</v>
      </c>
      <c r="AJ10" s="3958">
        <v>20518</v>
      </c>
      <c r="AK10" s="3958" t="s">
        <v>3398</v>
      </c>
      <c r="AL10" s="3958">
        <v>102590</v>
      </c>
      <c r="AM10" s="3958">
        <v>346.36</v>
      </c>
      <c r="AN10" s="3958">
        <v>346.36</v>
      </c>
      <c r="AO10" s="3958">
        <v>4033</v>
      </c>
      <c r="AP10" s="3958">
        <v>4033</v>
      </c>
      <c r="AQ10" s="3958" t="s">
        <v>3320</v>
      </c>
      <c r="AR10" s="3958" t="s">
        <v>3320</v>
      </c>
      <c r="AS10" s="3958">
        <v>0</v>
      </c>
      <c r="AT10" s="3958" t="s">
        <v>3329</v>
      </c>
      <c r="AU10" s="3958">
        <v>117978</v>
      </c>
      <c r="AV10" s="3958" t="s">
        <v>3330</v>
      </c>
      <c r="AW10" s="3958" t="s">
        <v>3318</v>
      </c>
      <c r="AX10" s="3958">
        <v>4638</v>
      </c>
      <c r="AY10" s="3958">
        <v>15</v>
      </c>
      <c r="AZ10" s="3958" t="s">
        <v>3320</v>
      </c>
    </row>
    <row r="11" spans="1:52" hidden="1">
      <c r="A11" s="3958" t="s">
        <v>3399</v>
      </c>
      <c r="B11" s="3958" t="s">
        <v>3307</v>
      </c>
      <c r="C11" s="3958" t="s">
        <v>3400</v>
      </c>
      <c r="D11" s="3958" t="s">
        <v>3309</v>
      </c>
      <c r="E11" s="3958" t="s">
        <v>3310</v>
      </c>
      <c r="F11" s="3958" t="s">
        <v>3401</v>
      </c>
      <c r="G11" s="3958" t="s">
        <v>3402</v>
      </c>
      <c r="H11" s="3958" t="s">
        <v>3313</v>
      </c>
      <c r="I11" s="3958">
        <v>173184</v>
      </c>
      <c r="J11" s="3958">
        <v>302768</v>
      </c>
      <c r="K11" s="3958" t="s">
        <v>3403</v>
      </c>
      <c r="L11" s="3958" t="s">
        <v>3336</v>
      </c>
      <c r="M11" s="3958" t="s">
        <v>3316</v>
      </c>
      <c r="N11" s="3958" t="s">
        <v>3391</v>
      </c>
      <c r="O11" s="3958">
        <v>0</v>
      </c>
      <c r="P11" s="3958" t="s">
        <v>3319</v>
      </c>
      <c r="Q11" s="3958" t="s">
        <v>3320</v>
      </c>
      <c r="R11" s="3958" t="s">
        <v>3321</v>
      </c>
      <c r="S11" s="3958" t="s">
        <v>3322</v>
      </c>
      <c r="T11" s="3958" t="s">
        <v>3393</v>
      </c>
      <c r="U11" s="3958" t="s">
        <v>3394</v>
      </c>
      <c r="V11" s="3958">
        <v>0</v>
      </c>
      <c r="W11" s="3958">
        <v>0</v>
      </c>
      <c r="X11" s="3958">
        <v>0</v>
      </c>
      <c r="Y11" s="3958">
        <v>0</v>
      </c>
      <c r="Z11" s="3959">
        <v>44519.000497685185</v>
      </c>
      <c r="AA11" s="3959">
        <v>44540.000497685185</v>
      </c>
      <c r="AB11" s="3959">
        <v>44540.000497685185</v>
      </c>
      <c r="AC11" s="3959">
        <v>44541.000497685185</v>
      </c>
      <c r="AD11" s="3958" t="s">
        <v>3395</v>
      </c>
      <c r="AE11" s="3958" t="s">
        <v>3324</v>
      </c>
      <c r="AF11" s="3958" t="s">
        <v>3404</v>
      </c>
      <c r="AG11" s="3958" t="s">
        <v>3405</v>
      </c>
      <c r="AH11" s="3958" t="s">
        <v>3327</v>
      </c>
      <c r="AI11" s="3958">
        <v>83229</v>
      </c>
      <c r="AJ11" s="3958">
        <v>16646</v>
      </c>
      <c r="AK11" s="3958" t="s">
        <v>3398</v>
      </c>
      <c r="AL11" s="3958">
        <v>83229</v>
      </c>
      <c r="AM11" s="3958">
        <v>320.39</v>
      </c>
      <c r="AN11" s="3958">
        <v>320.39</v>
      </c>
      <c r="AO11" s="3958">
        <v>2749</v>
      </c>
      <c r="AP11" s="3958">
        <v>2749</v>
      </c>
      <c r="AQ11" s="3958" t="s">
        <v>3320</v>
      </c>
      <c r="AR11" s="3958" t="s">
        <v>3320</v>
      </c>
      <c r="AS11" s="3958">
        <v>0</v>
      </c>
      <c r="AT11" s="3958" t="s">
        <v>3329</v>
      </c>
      <c r="AU11" s="3958">
        <v>95713</v>
      </c>
      <c r="AV11" s="3958" t="s">
        <v>3330</v>
      </c>
      <c r="AW11" s="3958" t="s">
        <v>3318</v>
      </c>
      <c r="AX11" s="3958">
        <v>3161</v>
      </c>
      <c r="AY11" s="3958">
        <v>15</v>
      </c>
      <c r="AZ11" s="3958" t="s">
        <v>3320</v>
      </c>
    </row>
    <row r="12" spans="1:52">
      <c r="A12" s="3958" t="s">
        <v>3406</v>
      </c>
      <c r="B12" s="3958" t="s">
        <v>3307</v>
      </c>
      <c r="C12" s="3958" t="s">
        <v>3407</v>
      </c>
      <c r="D12" s="3958" t="s">
        <v>3309</v>
      </c>
      <c r="E12" s="3958" t="s">
        <v>3310</v>
      </c>
      <c r="F12" s="3958" t="s">
        <v>3408</v>
      </c>
      <c r="G12" s="3958" t="s">
        <v>3409</v>
      </c>
      <c r="H12" s="3958" t="s">
        <v>3410</v>
      </c>
      <c r="I12" s="3958">
        <v>395195.6</v>
      </c>
      <c r="J12" s="3958">
        <v>426235.3</v>
      </c>
      <c r="K12" s="3958" t="s">
        <v>3411</v>
      </c>
      <c r="L12" s="3958" t="s">
        <v>3336</v>
      </c>
      <c r="M12" s="3958" t="s">
        <v>3412</v>
      </c>
      <c r="N12" s="3958" t="s">
        <v>3391</v>
      </c>
      <c r="O12" s="3958">
        <v>15.42</v>
      </c>
      <c r="P12" s="3958" t="s">
        <v>3413</v>
      </c>
      <c r="Q12" s="3958" t="s">
        <v>3320</v>
      </c>
      <c r="R12" s="3958" t="s">
        <v>3414</v>
      </c>
      <c r="S12" s="3958" t="s">
        <v>3322</v>
      </c>
      <c r="T12" s="3958" t="s">
        <v>3320</v>
      </c>
      <c r="U12" s="3958" t="s">
        <v>3320</v>
      </c>
      <c r="V12" s="3958">
        <v>0</v>
      </c>
      <c r="W12" s="3958">
        <v>0</v>
      </c>
      <c r="X12" s="3958">
        <v>0</v>
      </c>
      <c r="Y12" s="3958">
        <v>0</v>
      </c>
      <c r="Z12" s="3959">
        <v>44519.000497685185</v>
      </c>
      <c r="AA12" s="3959">
        <v>44540.000497685185</v>
      </c>
      <c r="AB12" s="3959">
        <v>44540.000497685185</v>
      </c>
      <c r="AC12" s="3959">
        <v>44541.000497685185</v>
      </c>
      <c r="AD12" s="3958" t="s">
        <v>3395</v>
      </c>
      <c r="AE12" s="3958" t="s">
        <v>3324</v>
      </c>
      <c r="AF12" s="3958" t="s">
        <v>3415</v>
      </c>
      <c r="AG12" s="3958" t="s">
        <v>3416</v>
      </c>
      <c r="AH12" s="3958" t="s">
        <v>3350</v>
      </c>
      <c r="AI12" s="3958">
        <v>306549</v>
      </c>
      <c r="AJ12" s="3958">
        <v>61310</v>
      </c>
      <c r="AK12" s="3958" t="s">
        <v>3398</v>
      </c>
      <c r="AL12" s="3958">
        <v>306549</v>
      </c>
      <c r="AM12" s="3958">
        <v>517.13</v>
      </c>
      <c r="AN12" s="3958">
        <v>517.13</v>
      </c>
      <c r="AO12" s="3958">
        <v>7192</v>
      </c>
      <c r="AP12" s="3958">
        <v>7192</v>
      </c>
      <c r="AQ12" s="3958" t="s">
        <v>3320</v>
      </c>
      <c r="AR12" s="3958" t="s">
        <v>3320</v>
      </c>
      <c r="AS12" s="3958">
        <v>0</v>
      </c>
      <c r="AT12" s="3958" t="s">
        <v>3417</v>
      </c>
      <c r="AU12" s="3958">
        <v>352531</v>
      </c>
      <c r="AV12" s="3958" t="s">
        <v>3330</v>
      </c>
      <c r="AW12" s="3958" t="s">
        <v>3318</v>
      </c>
      <c r="AX12" s="3958">
        <v>8271</v>
      </c>
      <c r="AY12" s="3958">
        <v>15</v>
      </c>
      <c r="AZ12" s="3958" t="s">
        <v>3320</v>
      </c>
    </row>
    <row r="13" spans="1:52" hidden="1">
      <c r="A13" s="3958" t="s">
        <v>3418</v>
      </c>
      <c r="B13" s="3958" t="s">
        <v>3307</v>
      </c>
      <c r="C13" s="3958" t="s">
        <v>3419</v>
      </c>
      <c r="D13" s="3958" t="s">
        <v>3309</v>
      </c>
      <c r="E13" s="3958" t="s">
        <v>3310</v>
      </c>
      <c r="F13" s="3958" t="s">
        <v>3420</v>
      </c>
      <c r="G13" s="3958" t="s">
        <v>3421</v>
      </c>
      <c r="H13" s="3958" t="s">
        <v>3410</v>
      </c>
      <c r="I13" s="3958">
        <v>71450.960000000006</v>
      </c>
      <c r="J13" s="3958">
        <v>128611.73</v>
      </c>
      <c r="K13" s="3958" t="s">
        <v>3422</v>
      </c>
      <c r="L13" s="3958" t="s">
        <v>3336</v>
      </c>
      <c r="M13" s="3958" t="s">
        <v>3423</v>
      </c>
      <c r="N13" s="3958" t="s">
        <v>3424</v>
      </c>
      <c r="O13" s="3958">
        <v>30</v>
      </c>
      <c r="P13" s="3958" t="s">
        <v>3319</v>
      </c>
      <c r="Q13" s="3958" t="s">
        <v>3320</v>
      </c>
      <c r="R13" s="3958" t="s">
        <v>3425</v>
      </c>
      <c r="S13" s="3958" t="s">
        <v>3322</v>
      </c>
      <c r="T13" s="3958" t="s">
        <v>3393</v>
      </c>
      <c r="U13" s="3958" t="s">
        <v>3426</v>
      </c>
      <c r="V13" s="3958">
        <v>0</v>
      </c>
      <c r="W13" s="3958">
        <v>0</v>
      </c>
      <c r="X13" s="3958">
        <v>0</v>
      </c>
      <c r="Y13" s="3958">
        <v>0</v>
      </c>
      <c r="Z13" s="3959">
        <v>44439.000497685185</v>
      </c>
      <c r="AA13" s="3959">
        <v>44463.000497685185</v>
      </c>
      <c r="AB13" s="3959">
        <v>44463.000497685185</v>
      </c>
      <c r="AC13" s="3959">
        <v>44463.000497685185</v>
      </c>
      <c r="AD13" s="3958" t="s">
        <v>3427</v>
      </c>
      <c r="AE13" s="3958" t="s">
        <v>3324</v>
      </c>
      <c r="AF13" s="3958" t="s">
        <v>3428</v>
      </c>
      <c r="AG13" s="3958" t="s">
        <v>3326</v>
      </c>
      <c r="AH13" s="3958" t="s">
        <v>3327</v>
      </c>
      <c r="AI13" s="3958">
        <v>49182</v>
      </c>
      <c r="AJ13" s="3958">
        <v>9837</v>
      </c>
      <c r="AK13" s="3958" t="s">
        <v>3429</v>
      </c>
      <c r="AL13" s="3958">
        <v>49182</v>
      </c>
      <c r="AM13" s="3958">
        <v>458.89</v>
      </c>
      <c r="AN13" s="3958">
        <v>458.89</v>
      </c>
      <c r="AO13" s="3958">
        <v>3824</v>
      </c>
      <c r="AP13" s="3958">
        <v>3824</v>
      </c>
      <c r="AQ13" s="3958" t="s">
        <v>3320</v>
      </c>
      <c r="AR13" s="3958" t="s">
        <v>3320</v>
      </c>
      <c r="AS13" s="3958">
        <v>0</v>
      </c>
      <c r="AT13" s="3958" t="s">
        <v>3430</v>
      </c>
      <c r="AU13" s="3958">
        <v>53117</v>
      </c>
      <c r="AV13" s="3958" t="s">
        <v>3330</v>
      </c>
      <c r="AW13" s="3958" t="s">
        <v>3318</v>
      </c>
      <c r="AX13" s="3958">
        <v>4130</v>
      </c>
      <c r="AY13" s="3958">
        <v>8</v>
      </c>
      <c r="AZ13" s="3958" t="s">
        <v>3320</v>
      </c>
    </row>
    <row r="14" spans="1:52" hidden="1">
      <c r="A14" s="3958" t="s">
        <v>3431</v>
      </c>
      <c r="B14" s="3958" t="s">
        <v>3307</v>
      </c>
      <c r="C14" s="3958" t="s">
        <v>3432</v>
      </c>
      <c r="D14" s="3958" t="s">
        <v>3309</v>
      </c>
      <c r="E14" s="3958" t="s">
        <v>3310</v>
      </c>
      <c r="F14" s="3958" t="s">
        <v>3433</v>
      </c>
      <c r="G14" s="3958" t="s">
        <v>3434</v>
      </c>
      <c r="H14" s="3958" t="s">
        <v>3313</v>
      </c>
      <c r="I14" s="3958">
        <v>99908</v>
      </c>
      <c r="J14" s="3958">
        <v>149863</v>
      </c>
      <c r="K14" s="3958" t="s">
        <v>3435</v>
      </c>
      <c r="L14" s="3958" t="s">
        <v>3336</v>
      </c>
      <c r="M14" s="3958" t="s">
        <v>3316</v>
      </c>
      <c r="N14" s="3958" t="s">
        <v>3424</v>
      </c>
      <c r="O14" s="3958">
        <v>0</v>
      </c>
      <c r="P14" s="3958" t="s">
        <v>3319</v>
      </c>
      <c r="Q14" s="3958" t="s">
        <v>3320</v>
      </c>
      <c r="R14" s="3958" t="s">
        <v>3425</v>
      </c>
      <c r="S14" s="3958" t="s">
        <v>3322</v>
      </c>
      <c r="T14" s="3958" t="s">
        <v>3320</v>
      </c>
      <c r="U14" s="3958" t="s">
        <v>3320</v>
      </c>
      <c r="V14" s="3958">
        <v>0</v>
      </c>
      <c r="W14" s="3958">
        <v>0</v>
      </c>
      <c r="X14" s="3958">
        <v>0</v>
      </c>
      <c r="Y14" s="3958">
        <v>0</v>
      </c>
      <c r="Z14" s="3959">
        <v>44439.000497685185</v>
      </c>
      <c r="AA14" s="3959">
        <v>44463.000497685185</v>
      </c>
      <c r="AB14" s="3959">
        <v>44463.000497685185</v>
      </c>
      <c r="AC14" s="3959">
        <v>44463.000497685185</v>
      </c>
      <c r="AD14" s="3958" t="s">
        <v>3427</v>
      </c>
      <c r="AE14" s="3958" t="s">
        <v>3324</v>
      </c>
      <c r="AF14" s="3958" t="s">
        <v>3436</v>
      </c>
      <c r="AG14" s="3958" t="s">
        <v>3437</v>
      </c>
      <c r="AH14" s="3958" t="s">
        <v>3350</v>
      </c>
      <c r="AI14" s="3958">
        <v>74782</v>
      </c>
      <c r="AJ14" s="3958">
        <v>14957</v>
      </c>
      <c r="AK14" s="3958" t="s">
        <v>3429</v>
      </c>
      <c r="AL14" s="3958">
        <v>74782</v>
      </c>
      <c r="AM14" s="3958">
        <v>499.01</v>
      </c>
      <c r="AN14" s="3958">
        <v>499.01</v>
      </c>
      <c r="AO14" s="3958">
        <v>4990</v>
      </c>
      <c r="AP14" s="3958">
        <v>4990</v>
      </c>
      <c r="AQ14" s="3958" t="s">
        <v>3320</v>
      </c>
      <c r="AR14" s="3958" t="s">
        <v>3320</v>
      </c>
      <c r="AS14" s="3958">
        <v>0</v>
      </c>
      <c r="AT14" s="3958" t="s">
        <v>3329</v>
      </c>
      <c r="AU14" s="3958">
        <v>79269</v>
      </c>
      <c r="AV14" s="3958" t="s">
        <v>3330</v>
      </c>
      <c r="AW14" s="3958" t="s">
        <v>3318</v>
      </c>
      <c r="AX14" s="3958">
        <v>5289</v>
      </c>
      <c r="AY14" s="3958">
        <v>6</v>
      </c>
      <c r="AZ14" s="3958" t="s">
        <v>3320</v>
      </c>
    </row>
    <row r="15" spans="1:52" hidden="1">
      <c r="A15" s="3958" t="s">
        <v>3438</v>
      </c>
      <c r="B15" s="3958" t="s">
        <v>3307</v>
      </c>
      <c r="C15" s="3958" t="s">
        <v>3439</v>
      </c>
      <c r="D15" s="3958" t="s">
        <v>3309</v>
      </c>
      <c r="E15" s="3958" t="s">
        <v>3310</v>
      </c>
      <c r="F15" s="3958" t="s">
        <v>3420</v>
      </c>
      <c r="G15" s="3958" t="s">
        <v>3440</v>
      </c>
      <c r="H15" s="3958" t="s">
        <v>3313</v>
      </c>
      <c r="I15" s="3958">
        <v>47821.8</v>
      </c>
      <c r="J15" s="3958">
        <v>66950.52</v>
      </c>
      <c r="K15" s="3958" t="s">
        <v>3441</v>
      </c>
      <c r="L15" s="3958" t="s">
        <v>3336</v>
      </c>
      <c r="M15" s="3958" t="s">
        <v>3316</v>
      </c>
      <c r="N15" s="3958" t="s">
        <v>3424</v>
      </c>
      <c r="O15" s="3958">
        <v>0</v>
      </c>
      <c r="P15" s="3958" t="s">
        <v>3319</v>
      </c>
      <c r="Q15" s="3958" t="s">
        <v>3320</v>
      </c>
      <c r="R15" s="3958" t="s">
        <v>3425</v>
      </c>
      <c r="S15" s="3958" t="s">
        <v>3322</v>
      </c>
      <c r="T15" s="3958" t="s">
        <v>3320</v>
      </c>
      <c r="U15" s="3958" t="s">
        <v>3320</v>
      </c>
      <c r="V15" s="3958">
        <v>0</v>
      </c>
      <c r="W15" s="3958">
        <v>0</v>
      </c>
      <c r="X15" s="3958">
        <v>0</v>
      </c>
      <c r="Y15" s="3958">
        <v>0</v>
      </c>
      <c r="Z15" s="3959">
        <v>44439.000497685185</v>
      </c>
      <c r="AA15" s="3959">
        <v>44463.000497685185</v>
      </c>
      <c r="AB15" s="3959">
        <v>44463.000497685185</v>
      </c>
      <c r="AC15" s="3959">
        <v>44463.000497685185</v>
      </c>
      <c r="AD15" s="3958" t="s">
        <v>3427</v>
      </c>
      <c r="AE15" s="3958" t="s">
        <v>3324</v>
      </c>
      <c r="AF15" s="3958" t="s">
        <v>3442</v>
      </c>
      <c r="AG15" s="3958" t="s">
        <v>3443</v>
      </c>
      <c r="AH15" s="3958" t="s">
        <v>3350</v>
      </c>
      <c r="AI15" s="3958">
        <v>45527</v>
      </c>
      <c r="AJ15" s="3958">
        <v>9106</v>
      </c>
      <c r="AK15" s="3958" t="s">
        <v>3429</v>
      </c>
      <c r="AL15" s="3958">
        <v>45527</v>
      </c>
      <c r="AM15" s="3958">
        <v>634.67999999999995</v>
      </c>
      <c r="AN15" s="3958">
        <v>634.67999999999995</v>
      </c>
      <c r="AO15" s="3958">
        <v>6800</v>
      </c>
      <c r="AP15" s="3958">
        <v>6800</v>
      </c>
      <c r="AQ15" s="3958" t="s">
        <v>3320</v>
      </c>
      <c r="AR15" s="3958" t="s">
        <v>3320</v>
      </c>
      <c r="AS15" s="3958">
        <v>0</v>
      </c>
      <c r="AT15" s="3958" t="s">
        <v>3329</v>
      </c>
      <c r="AU15" s="3958">
        <v>48259</v>
      </c>
      <c r="AV15" s="3958" t="s">
        <v>3330</v>
      </c>
      <c r="AW15" s="3958" t="s">
        <v>3318</v>
      </c>
      <c r="AX15" s="3958">
        <v>7208</v>
      </c>
      <c r="AY15" s="3958">
        <v>6</v>
      </c>
      <c r="AZ15" s="3958" t="s">
        <v>3320</v>
      </c>
    </row>
    <row r="16" spans="1:52">
      <c r="A16" s="3958" t="s">
        <v>3444</v>
      </c>
      <c r="B16" s="3958" t="s">
        <v>3307</v>
      </c>
      <c r="C16" s="3958" t="s">
        <v>3445</v>
      </c>
      <c r="D16" s="3958" t="s">
        <v>3309</v>
      </c>
      <c r="E16" s="3958" t="s">
        <v>3310</v>
      </c>
      <c r="F16" s="3958" t="s">
        <v>3368</v>
      </c>
      <c r="G16" s="3958" t="s">
        <v>3446</v>
      </c>
      <c r="H16" s="3958" t="s">
        <v>3410</v>
      </c>
      <c r="I16" s="3958">
        <v>102689</v>
      </c>
      <c r="J16" s="3958">
        <v>285556.5</v>
      </c>
      <c r="K16" s="3958" t="s">
        <v>3447</v>
      </c>
      <c r="L16" s="3958" t="s">
        <v>3336</v>
      </c>
      <c r="M16" s="3958" t="s">
        <v>3423</v>
      </c>
      <c r="N16" s="3958" t="s">
        <v>3448</v>
      </c>
      <c r="O16" s="3958">
        <v>27.92</v>
      </c>
      <c r="P16" s="3958" t="s">
        <v>3449</v>
      </c>
      <c r="Q16" s="3958" t="s">
        <v>3320</v>
      </c>
      <c r="R16" s="3958" t="s">
        <v>3320</v>
      </c>
      <c r="S16" s="3958" t="s">
        <v>3320</v>
      </c>
      <c r="T16" s="3958" t="s">
        <v>3450</v>
      </c>
      <c r="U16" s="3958" t="s">
        <v>3451</v>
      </c>
      <c r="V16" s="3958">
        <v>15000</v>
      </c>
      <c r="W16" s="3958">
        <v>15000</v>
      </c>
      <c r="X16" s="3958">
        <v>0</v>
      </c>
      <c r="Y16" s="3958">
        <v>0</v>
      </c>
      <c r="Z16" s="3959">
        <v>44293.000497685185</v>
      </c>
      <c r="AA16" s="3959">
        <v>44314.000497685185</v>
      </c>
      <c r="AB16" s="3959">
        <v>44314.000497685185</v>
      </c>
      <c r="AC16" s="3959">
        <v>44314.000497685185</v>
      </c>
      <c r="AD16" s="3958" t="s">
        <v>3452</v>
      </c>
      <c r="AE16" s="3958" t="s">
        <v>3324</v>
      </c>
      <c r="AF16" s="3958" t="s">
        <v>3453</v>
      </c>
      <c r="AG16" s="3958" t="s">
        <v>3397</v>
      </c>
      <c r="AH16" s="3958" t="s">
        <v>3327</v>
      </c>
      <c r="AI16" s="3958">
        <v>207874</v>
      </c>
      <c r="AJ16" s="3958">
        <v>41575</v>
      </c>
      <c r="AK16" s="3958" t="s">
        <v>3454</v>
      </c>
      <c r="AL16" s="3958">
        <v>207874</v>
      </c>
      <c r="AM16" s="3958">
        <v>1349.54</v>
      </c>
      <c r="AN16" s="3958">
        <v>1349.54</v>
      </c>
      <c r="AO16" s="3958">
        <v>7280</v>
      </c>
      <c r="AP16" s="3958">
        <v>7280</v>
      </c>
      <c r="AQ16" s="3958">
        <v>7683</v>
      </c>
      <c r="AR16" s="3958">
        <v>7683</v>
      </c>
      <c r="AS16" s="3958">
        <v>0</v>
      </c>
      <c r="AT16" s="3958" t="s">
        <v>3455</v>
      </c>
      <c r="AU16" s="3958" t="s">
        <v>3318</v>
      </c>
      <c r="AV16" s="3958" t="s">
        <v>3320</v>
      </c>
      <c r="AW16" s="3958" t="s">
        <v>3318</v>
      </c>
      <c r="AX16" s="3958" t="s">
        <v>3320</v>
      </c>
      <c r="AY16" s="3958" t="s">
        <v>3320</v>
      </c>
      <c r="AZ16" s="3958" t="s">
        <v>3320</v>
      </c>
    </row>
    <row r="17" spans="1:52" hidden="1">
      <c r="A17" s="3958" t="s">
        <v>3456</v>
      </c>
      <c r="B17" s="3958" t="s">
        <v>3307</v>
      </c>
      <c r="C17" s="3958" t="s">
        <v>3457</v>
      </c>
      <c r="D17" s="3958" t="s">
        <v>3309</v>
      </c>
      <c r="E17" s="3958" t="s">
        <v>3310</v>
      </c>
      <c r="F17" s="3958" t="s">
        <v>3345</v>
      </c>
      <c r="G17" s="3958" t="s">
        <v>3458</v>
      </c>
      <c r="H17" s="3958" t="s">
        <v>3313</v>
      </c>
      <c r="I17" s="3958">
        <v>24286</v>
      </c>
      <c r="J17" s="3958">
        <v>48572</v>
      </c>
      <c r="K17" s="3958" t="s">
        <v>3459</v>
      </c>
      <c r="L17" s="3958" t="s">
        <v>3315</v>
      </c>
      <c r="M17" s="3958" t="s">
        <v>3316</v>
      </c>
      <c r="N17" s="3958" t="s">
        <v>3448</v>
      </c>
      <c r="O17" s="3958" t="s">
        <v>3318</v>
      </c>
      <c r="P17" s="3958" t="s">
        <v>3319</v>
      </c>
      <c r="Q17" s="3958" t="s">
        <v>3320</v>
      </c>
      <c r="R17" s="3958" t="s">
        <v>3320</v>
      </c>
      <c r="S17" s="3958" t="s">
        <v>3320</v>
      </c>
      <c r="T17" s="3958" t="s">
        <v>3320</v>
      </c>
      <c r="U17" s="3958" t="s">
        <v>3320</v>
      </c>
      <c r="V17" s="3958" t="s">
        <v>3320</v>
      </c>
      <c r="W17" s="3958">
        <v>0</v>
      </c>
      <c r="X17" s="3958">
        <v>0</v>
      </c>
      <c r="Y17" s="3958">
        <v>0</v>
      </c>
      <c r="Z17" s="3959">
        <v>44293.000497685185</v>
      </c>
      <c r="AA17" s="3959">
        <v>44314.000497685185</v>
      </c>
      <c r="AB17" s="3959">
        <v>44314.000497685185</v>
      </c>
      <c r="AC17" s="3959">
        <v>44314.000497685185</v>
      </c>
      <c r="AD17" s="3958" t="s">
        <v>3452</v>
      </c>
      <c r="AE17" s="3958" t="s">
        <v>3324</v>
      </c>
      <c r="AF17" s="3958" t="s">
        <v>3460</v>
      </c>
      <c r="AG17" s="3958" t="s">
        <v>3461</v>
      </c>
      <c r="AH17" s="3958" t="s">
        <v>3350</v>
      </c>
      <c r="AI17" s="3958">
        <v>40704</v>
      </c>
      <c r="AJ17" s="3958">
        <v>8141</v>
      </c>
      <c r="AK17" s="3958" t="s">
        <v>3454</v>
      </c>
      <c r="AL17" s="3958">
        <v>52800</v>
      </c>
      <c r="AM17" s="3958">
        <v>1117.3499999999999</v>
      </c>
      <c r="AN17" s="3958">
        <v>1449.39</v>
      </c>
      <c r="AO17" s="3958">
        <v>8380</v>
      </c>
      <c r="AP17" s="3958">
        <v>10870</v>
      </c>
      <c r="AQ17" s="3958" t="s">
        <v>3320</v>
      </c>
      <c r="AR17" s="3958" t="s">
        <v>3320</v>
      </c>
      <c r="AS17" s="3958">
        <v>29.72</v>
      </c>
      <c r="AT17" s="3958" t="s">
        <v>3329</v>
      </c>
      <c r="AU17" s="3958" t="s">
        <v>3318</v>
      </c>
      <c r="AV17" s="3958" t="s">
        <v>3320</v>
      </c>
      <c r="AW17" s="3958" t="s">
        <v>3318</v>
      </c>
      <c r="AX17" s="3958" t="s">
        <v>3320</v>
      </c>
      <c r="AY17" s="3958" t="s">
        <v>3320</v>
      </c>
      <c r="AZ17" s="3958" t="s">
        <v>3320</v>
      </c>
    </row>
    <row r="18" spans="1:52">
      <c r="A18" s="3958" t="s">
        <v>3462</v>
      </c>
      <c r="B18" s="3958" t="s">
        <v>3307</v>
      </c>
      <c r="C18" s="3958" t="s">
        <v>3463</v>
      </c>
      <c r="D18" s="3958" t="s">
        <v>3309</v>
      </c>
      <c r="E18" s="3958" t="s">
        <v>3310</v>
      </c>
      <c r="F18" s="3958" t="s">
        <v>3354</v>
      </c>
      <c r="G18" s="3958" t="s">
        <v>3464</v>
      </c>
      <c r="H18" s="3958" t="s">
        <v>3313</v>
      </c>
      <c r="I18" s="3958">
        <v>54826</v>
      </c>
      <c r="J18" s="3958">
        <v>82239</v>
      </c>
      <c r="K18" s="3958" t="s">
        <v>3465</v>
      </c>
      <c r="L18" s="3958" t="s">
        <v>3315</v>
      </c>
      <c r="M18" s="3958" t="s">
        <v>3316</v>
      </c>
      <c r="N18" s="3958" t="s">
        <v>3448</v>
      </c>
      <c r="O18" s="3958" t="s">
        <v>3318</v>
      </c>
      <c r="P18" s="3958" t="s">
        <v>3319</v>
      </c>
      <c r="Q18" s="3958" t="s">
        <v>3320</v>
      </c>
      <c r="R18" s="3958" t="s">
        <v>3320</v>
      </c>
      <c r="S18" s="3958" t="s">
        <v>3320</v>
      </c>
      <c r="T18" s="3958" t="s">
        <v>3320</v>
      </c>
      <c r="U18" s="3958" t="s">
        <v>3320</v>
      </c>
      <c r="V18" s="3958" t="s">
        <v>3320</v>
      </c>
      <c r="W18" s="3958">
        <v>0</v>
      </c>
      <c r="X18" s="3958">
        <v>0</v>
      </c>
      <c r="Y18" s="3958">
        <v>0</v>
      </c>
      <c r="Z18" s="3959">
        <v>44293.000497685185</v>
      </c>
      <c r="AA18" s="3959">
        <v>44315.000497685185</v>
      </c>
      <c r="AB18" s="3959">
        <v>44315.000497685185</v>
      </c>
      <c r="AC18" s="3959">
        <v>44315.000497685185</v>
      </c>
      <c r="AD18" s="3958" t="s">
        <v>3452</v>
      </c>
      <c r="AE18" s="3958" t="s">
        <v>3324</v>
      </c>
      <c r="AF18" s="3958" t="s">
        <v>3466</v>
      </c>
      <c r="AG18" s="3958" t="s">
        <v>3467</v>
      </c>
      <c r="AH18" s="3958" t="s">
        <v>3350</v>
      </c>
      <c r="AI18" s="3958">
        <v>78950</v>
      </c>
      <c r="AJ18" s="3958">
        <v>15790</v>
      </c>
      <c r="AK18" s="3958" t="s">
        <v>3454</v>
      </c>
      <c r="AL18" s="3958">
        <v>119000</v>
      </c>
      <c r="AM18" s="3958">
        <v>960.01</v>
      </c>
      <c r="AN18" s="3958">
        <v>1447</v>
      </c>
      <c r="AO18" s="3958">
        <v>9600</v>
      </c>
      <c r="AP18" s="3958">
        <v>14470</v>
      </c>
      <c r="AQ18" s="3958" t="s">
        <v>3320</v>
      </c>
      <c r="AR18" s="3958" t="s">
        <v>3320</v>
      </c>
      <c r="AS18" s="3958">
        <v>50.73</v>
      </c>
      <c r="AT18" s="3958" t="s">
        <v>3329</v>
      </c>
      <c r="AU18" s="3958" t="s">
        <v>3318</v>
      </c>
      <c r="AV18" s="3958" t="s">
        <v>3320</v>
      </c>
      <c r="AW18" s="3958" t="s">
        <v>3318</v>
      </c>
      <c r="AX18" s="3958" t="s">
        <v>3320</v>
      </c>
      <c r="AY18" s="3958" t="s">
        <v>3320</v>
      </c>
      <c r="AZ18" s="3958" t="s">
        <v>3320</v>
      </c>
    </row>
    <row r="19" spans="1:52" s="3701" customFormat="1">
      <c r="A19" s="3961" t="s">
        <v>3468</v>
      </c>
      <c r="B19" s="3961" t="s">
        <v>3307</v>
      </c>
      <c r="C19" s="3961" t="s">
        <v>3469</v>
      </c>
      <c r="D19" s="3961" t="s">
        <v>3309</v>
      </c>
      <c r="E19" s="3961" t="s">
        <v>3310</v>
      </c>
      <c r="F19" s="3961" t="s">
        <v>3354</v>
      </c>
      <c r="G19" s="3961" t="s">
        <v>3470</v>
      </c>
      <c r="H19" s="3961" t="s">
        <v>3313</v>
      </c>
      <c r="I19" s="3961">
        <v>102674</v>
      </c>
      <c r="J19" s="3961">
        <v>154012</v>
      </c>
      <c r="K19" s="3961" t="s">
        <v>3465</v>
      </c>
      <c r="L19" s="3961" t="s">
        <v>3315</v>
      </c>
      <c r="M19" s="3961" t="s">
        <v>3316</v>
      </c>
      <c r="N19" s="3961" t="s">
        <v>3448</v>
      </c>
      <c r="O19" s="3961" t="s">
        <v>3318</v>
      </c>
      <c r="P19" s="3961" t="s">
        <v>3319</v>
      </c>
      <c r="Q19" s="3961" t="s">
        <v>3320</v>
      </c>
      <c r="R19" s="3961" t="s">
        <v>3320</v>
      </c>
      <c r="S19" s="3961" t="s">
        <v>3320</v>
      </c>
      <c r="T19" s="3961" t="s">
        <v>3320</v>
      </c>
      <c r="U19" s="3961" t="s">
        <v>3320</v>
      </c>
      <c r="V19" s="3961" t="s">
        <v>3320</v>
      </c>
      <c r="W19" s="3961">
        <v>0</v>
      </c>
      <c r="X19" s="3961">
        <v>0</v>
      </c>
      <c r="Y19" s="3961">
        <v>0</v>
      </c>
      <c r="Z19" s="3962">
        <v>44293.000497685185</v>
      </c>
      <c r="AA19" s="3962">
        <v>44314.000497685185</v>
      </c>
      <c r="AB19" s="3962">
        <v>44314.000497685185</v>
      </c>
      <c r="AC19" s="3962">
        <v>44314.000497685185</v>
      </c>
      <c r="AD19" s="3961" t="s">
        <v>3452</v>
      </c>
      <c r="AE19" s="3961" t="s">
        <v>3324</v>
      </c>
      <c r="AF19" s="3961" t="s">
        <v>3471</v>
      </c>
      <c r="AG19" s="3961" t="s">
        <v>3472</v>
      </c>
      <c r="AH19" s="3961" t="s">
        <v>3350</v>
      </c>
      <c r="AI19" s="3961">
        <v>120861</v>
      </c>
      <c r="AJ19" s="3961">
        <v>24173</v>
      </c>
      <c r="AK19" s="3961" t="s">
        <v>3454</v>
      </c>
      <c r="AL19" s="3961">
        <v>190000</v>
      </c>
      <c r="AM19" s="3961">
        <v>784.76</v>
      </c>
      <c r="AN19" s="3961">
        <v>1233.68</v>
      </c>
      <c r="AO19" s="3961">
        <v>7848</v>
      </c>
      <c r="AP19" s="3961">
        <v>12337</v>
      </c>
      <c r="AQ19" s="3961" t="s">
        <v>3320</v>
      </c>
      <c r="AR19" s="3961" t="s">
        <v>3320</v>
      </c>
      <c r="AS19" s="3961">
        <v>57.21</v>
      </c>
      <c r="AT19" s="3961" t="s">
        <v>3329</v>
      </c>
      <c r="AU19" s="3961" t="s">
        <v>3318</v>
      </c>
      <c r="AV19" s="3961" t="s">
        <v>3320</v>
      </c>
      <c r="AW19" s="3961" t="s">
        <v>3318</v>
      </c>
      <c r="AX19" s="3961" t="s">
        <v>3320</v>
      </c>
      <c r="AY19" s="3961" t="s">
        <v>3320</v>
      </c>
      <c r="AZ19" s="3961" t="s">
        <v>3320</v>
      </c>
    </row>
    <row r="20" spans="1:52" s="3700" customFormat="1">
      <c r="A20" s="3963" t="s">
        <v>3473</v>
      </c>
      <c r="B20" s="3958" t="s">
        <v>3307</v>
      </c>
      <c r="C20" s="3963" t="s">
        <v>3474</v>
      </c>
      <c r="D20" s="3958" t="s">
        <v>3309</v>
      </c>
      <c r="E20" s="3958" t="s">
        <v>3310</v>
      </c>
      <c r="F20" s="3963" t="s">
        <v>3333</v>
      </c>
      <c r="G20" s="3958" t="s">
        <v>3475</v>
      </c>
      <c r="H20" s="3958" t="s">
        <v>3410</v>
      </c>
      <c r="I20" s="3963">
        <v>215317.8</v>
      </c>
      <c r="J20" s="3963">
        <v>305579.34999999998</v>
      </c>
      <c r="K20" s="3963" t="s">
        <v>3476</v>
      </c>
      <c r="L20" s="3958" t="s">
        <v>3315</v>
      </c>
      <c r="M20" s="3963" t="s">
        <v>3477</v>
      </c>
      <c r="N20" s="3963" t="s">
        <v>3448</v>
      </c>
      <c r="O20" s="3963">
        <v>10.65</v>
      </c>
      <c r="P20" s="3958" t="s">
        <v>3478</v>
      </c>
      <c r="Q20" s="3958" t="s">
        <v>3320</v>
      </c>
      <c r="R20" s="3958" t="s">
        <v>3320</v>
      </c>
      <c r="S20" s="3963" t="s">
        <v>3320</v>
      </c>
      <c r="T20" s="3963" t="s">
        <v>3320</v>
      </c>
      <c r="U20" s="3963" t="s">
        <v>3320</v>
      </c>
      <c r="V20" s="3958" t="s">
        <v>3320</v>
      </c>
      <c r="W20" s="3963">
        <v>0</v>
      </c>
      <c r="X20" s="3958">
        <v>0</v>
      </c>
      <c r="Y20" s="3958">
        <v>0</v>
      </c>
      <c r="Z20" s="3959">
        <v>44293.000497685185</v>
      </c>
      <c r="AA20" s="3959">
        <v>44314.000497685185</v>
      </c>
      <c r="AB20" s="3959">
        <v>44314.000497685185</v>
      </c>
      <c r="AC20" s="3964">
        <v>44314.000497685185</v>
      </c>
      <c r="AD20" s="3958" t="s">
        <v>3452</v>
      </c>
      <c r="AE20" s="3958" t="s">
        <v>3324</v>
      </c>
      <c r="AF20" s="3958" t="s">
        <v>3479</v>
      </c>
      <c r="AG20" s="3963" t="s">
        <v>3480</v>
      </c>
      <c r="AH20" s="3958" t="s">
        <v>3365</v>
      </c>
      <c r="AI20" s="3958">
        <v>190411</v>
      </c>
      <c r="AJ20" s="3958">
        <v>38083</v>
      </c>
      <c r="AK20" s="3958" t="s">
        <v>3454</v>
      </c>
      <c r="AL20" s="3963">
        <v>294000</v>
      </c>
      <c r="AM20" s="3958">
        <v>589.54999999999995</v>
      </c>
      <c r="AN20" s="3963">
        <v>910.28</v>
      </c>
      <c r="AO20" s="3958">
        <v>6231</v>
      </c>
      <c r="AP20" s="3963">
        <v>9621</v>
      </c>
      <c r="AQ20" s="3958" t="s">
        <v>3320</v>
      </c>
      <c r="AR20" s="3958" t="s">
        <v>3320</v>
      </c>
      <c r="AS20" s="3963">
        <v>54.4</v>
      </c>
      <c r="AT20" s="3963" t="s">
        <v>3455</v>
      </c>
      <c r="AU20" s="3958" t="s">
        <v>3318</v>
      </c>
      <c r="AV20" s="3958" t="s">
        <v>3320</v>
      </c>
      <c r="AW20" s="3958" t="s">
        <v>3318</v>
      </c>
      <c r="AX20" s="3958" t="s">
        <v>3320</v>
      </c>
      <c r="AY20" s="3958" t="s">
        <v>3320</v>
      </c>
      <c r="AZ20" s="3958" t="s">
        <v>3320</v>
      </c>
    </row>
    <row r="21" spans="1:52" s="3699" customFormat="1">
      <c r="A21" s="3957" t="s">
        <v>3481</v>
      </c>
      <c r="B21" s="3958" t="s">
        <v>3307</v>
      </c>
      <c r="C21" s="3957" t="s">
        <v>3482</v>
      </c>
      <c r="D21" s="3958" t="s">
        <v>3309</v>
      </c>
      <c r="E21" s="3958" t="s">
        <v>3310</v>
      </c>
      <c r="F21" s="3957" t="s">
        <v>3333</v>
      </c>
      <c r="G21" s="3958" t="s">
        <v>3483</v>
      </c>
      <c r="H21" s="3958" t="s">
        <v>3313</v>
      </c>
      <c r="I21" s="3957">
        <v>52352</v>
      </c>
      <c r="J21" s="3957">
        <v>78528</v>
      </c>
      <c r="K21" s="3957" t="s">
        <v>3465</v>
      </c>
      <c r="L21" s="3958" t="s">
        <v>3315</v>
      </c>
      <c r="M21" s="3957" t="s">
        <v>3316</v>
      </c>
      <c r="N21" s="3957" t="s">
        <v>3448</v>
      </c>
      <c r="O21" s="3957" t="s">
        <v>3318</v>
      </c>
      <c r="P21" s="3958" t="s">
        <v>3319</v>
      </c>
      <c r="Q21" s="3958" t="s">
        <v>3320</v>
      </c>
      <c r="R21" s="3958" t="s">
        <v>3320</v>
      </c>
      <c r="S21" s="3957" t="s">
        <v>3320</v>
      </c>
      <c r="T21" s="3957" t="s">
        <v>3320</v>
      </c>
      <c r="U21" s="3957" t="s">
        <v>3320</v>
      </c>
      <c r="V21" s="3958" t="s">
        <v>3320</v>
      </c>
      <c r="W21" s="3957">
        <v>0</v>
      </c>
      <c r="X21" s="3958">
        <v>0</v>
      </c>
      <c r="Y21" s="3958">
        <v>0</v>
      </c>
      <c r="Z21" s="3959">
        <v>44293.000497685185</v>
      </c>
      <c r="AA21" s="3959">
        <v>44315.000497685185</v>
      </c>
      <c r="AB21" s="3959">
        <v>44315.000497685185</v>
      </c>
      <c r="AC21" s="3960">
        <v>44315.000497685185</v>
      </c>
      <c r="AD21" s="3958" t="s">
        <v>3452</v>
      </c>
      <c r="AE21" s="3958" t="s">
        <v>3324</v>
      </c>
      <c r="AF21" s="3958" t="s">
        <v>3484</v>
      </c>
      <c r="AG21" s="3957" t="s">
        <v>3485</v>
      </c>
      <c r="AH21" s="3958" t="s">
        <v>3350</v>
      </c>
      <c r="AI21" s="3958">
        <v>71618</v>
      </c>
      <c r="AJ21" s="3958">
        <v>14324</v>
      </c>
      <c r="AK21" s="3958" t="s">
        <v>3454</v>
      </c>
      <c r="AL21" s="3957">
        <v>105000</v>
      </c>
      <c r="AM21" s="3958">
        <v>912.01</v>
      </c>
      <c r="AN21" s="3957">
        <v>1337.1</v>
      </c>
      <c r="AO21" s="3958">
        <v>9120</v>
      </c>
      <c r="AP21" s="3957">
        <v>13371</v>
      </c>
      <c r="AQ21" s="3958" t="s">
        <v>3320</v>
      </c>
      <c r="AR21" s="3958" t="s">
        <v>3320</v>
      </c>
      <c r="AS21" s="3957">
        <v>46.61</v>
      </c>
      <c r="AT21" s="3957" t="s">
        <v>3329</v>
      </c>
      <c r="AU21" s="3958" t="s">
        <v>3318</v>
      </c>
      <c r="AV21" s="3958" t="s">
        <v>3320</v>
      </c>
      <c r="AW21" s="3958" t="s">
        <v>3318</v>
      </c>
      <c r="AX21" s="3958" t="s">
        <v>3320</v>
      </c>
      <c r="AY21" s="3958" t="s">
        <v>3320</v>
      </c>
      <c r="AZ21" s="3958" t="s">
        <v>3320</v>
      </c>
    </row>
    <row r="22" spans="1:52" s="3661" customFormat="1">
      <c r="A22" s="3965" t="s">
        <v>3486</v>
      </c>
      <c r="B22" s="3958" t="s">
        <v>3307</v>
      </c>
      <c r="C22" s="3965" t="s">
        <v>3487</v>
      </c>
      <c r="D22" s="3958" t="s">
        <v>3309</v>
      </c>
      <c r="E22" s="3958" t="s">
        <v>3310</v>
      </c>
      <c r="F22" s="3965" t="s">
        <v>3333</v>
      </c>
      <c r="G22" s="3958" t="s">
        <v>3488</v>
      </c>
      <c r="H22" s="3958" t="s">
        <v>3313</v>
      </c>
      <c r="I22" s="3965">
        <v>183905.77</v>
      </c>
      <c r="J22" s="3965">
        <v>239235.33</v>
      </c>
      <c r="K22" s="3965" t="s">
        <v>3489</v>
      </c>
      <c r="L22" s="3958" t="s">
        <v>3315</v>
      </c>
      <c r="M22" s="3965" t="s">
        <v>3490</v>
      </c>
      <c r="N22" s="3965" t="s">
        <v>3448</v>
      </c>
      <c r="O22" s="3965" t="s">
        <v>3318</v>
      </c>
      <c r="P22" s="3958" t="s">
        <v>3491</v>
      </c>
      <c r="Q22" s="3958" t="s">
        <v>3320</v>
      </c>
      <c r="R22" s="3958" t="s">
        <v>3320</v>
      </c>
      <c r="S22" s="3965" t="s">
        <v>3320</v>
      </c>
      <c r="T22" s="3965" t="s">
        <v>3320</v>
      </c>
      <c r="U22" s="3965" t="s">
        <v>3320</v>
      </c>
      <c r="V22" s="3958" t="s">
        <v>3320</v>
      </c>
      <c r="W22" s="3965">
        <v>0</v>
      </c>
      <c r="X22" s="3958">
        <v>0</v>
      </c>
      <c r="Y22" s="3958">
        <v>0</v>
      </c>
      <c r="Z22" s="3959">
        <v>44293.000497685185</v>
      </c>
      <c r="AA22" s="3959">
        <v>44314.000497685185</v>
      </c>
      <c r="AB22" s="3959">
        <v>44314.000497685185</v>
      </c>
      <c r="AC22" s="3966">
        <v>44314.000497685185</v>
      </c>
      <c r="AD22" s="3958" t="s">
        <v>3452</v>
      </c>
      <c r="AE22" s="3958" t="s">
        <v>3324</v>
      </c>
      <c r="AF22" s="3958" t="s">
        <v>3492</v>
      </c>
      <c r="AG22" s="3965" t="s">
        <v>3493</v>
      </c>
      <c r="AH22" s="3958" t="s">
        <v>3365</v>
      </c>
      <c r="AI22" s="3958">
        <v>167353</v>
      </c>
      <c r="AJ22" s="3958">
        <v>33471</v>
      </c>
      <c r="AK22" s="3958" t="s">
        <v>3454</v>
      </c>
      <c r="AL22" s="3965">
        <v>260000</v>
      </c>
      <c r="AM22" s="3958">
        <v>606.66</v>
      </c>
      <c r="AN22" s="3965">
        <v>942.51</v>
      </c>
      <c r="AO22" s="3958">
        <v>6995</v>
      </c>
      <c r="AP22" s="3965">
        <v>10868</v>
      </c>
      <c r="AQ22" s="3958" t="s">
        <v>3320</v>
      </c>
      <c r="AR22" s="3958" t="s">
        <v>3320</v>
      </c>
      <c r="AS22" s="3965">
        <v>55.36</v>
      </c>
      <c r="AT22" s="3965" t="s">
        <v>3329</v>
      </c>
      <c r="AU22" s="3958" t="s">
        <v>3318</v>
      </c>
      <c r="AV22" s="3958" t="s">
        <v>3320</v>
      </c>
      <c r="AW22" s="3958" t="s">
        <v>3318</v>
      </c>
      <c r="AX22" s="3958" t="s">
        <v>3320</v>
      </c>
      <c r="AY22" s="3958" t="s">
        <v>3320</v>
      </c>
      <c r="AZ22" s="3958" t="s">
        <v>3320</v>
      </c>
    </row>
    <row r="23" spans="1:52" s="3700" customFormat="1">
      <c r="A23" s="3963" t="s">
        <v>4092</v>
      </c>
      <c r="B23" s="3958" t="s">
        <v>3307</v>
      </c>
      <c r="C23" s="3963" t="s">
        <v>3494</v>
      </c>
      <c r="D23" s="3958" t="s">
        <v>3309</v>
      </c>
      <c r="E23" s="3958" t="s">
        <v>3310</v>
      </c>
      <c r="F23" s="3963" t="s">
        <v>3333</v>
      </c>
      <c r="G23" s="3958" t="s">
        <v>3495</v>
      </c>
      <c r="H23" s="3958" t="s">
        <v>3313</v>
      </c>
      <c r="I23" s="3963">
        <v>172042.79</v>
      </c>
      <c r="J23" s="3963">
        <v>216870.52</v>
      </c>
      <c r="K23" s="3963" t="s">
        <v>3496</v>
      </c>
      <c r="L23" s="3958" t="s">
        <v>3315</v>
      </c>
      <c r="M23" s="3963" t="s">
        <v>3490</v>
      </c>
      <c r="N23" s="3963" t="s">
        <v>3448</v>
      </c>
      <c r="O23" s="3963" t="s">
        <v>3318</v>
      </c>
      <c r="P23" s="3958" t="s">
        <v>3497</v>
      </c>
      <c r="Q23" s="3958" t="s">
        <v>3320</v>
      </c>
      <c r="R23" s="3958" t="s">
        <v>3320</v>
      </c>
      <c r="S23" s="3963" t="s">
        <v>3320</v>
      </c>
      <c r="T23" s="3963" t="s">
        <v>3320</v>
      </c>
      <c r="U23" s="3963" t="s">
        <v>3320</v>
      </c>
      <c r="V23" s="3958" t="s">
        <v>3320</v>
      </c>
      <c r="W23" s="3963">
        <v>0</v>
      </c>
      <c r="X23" s="3958">
        <v>0</v>
      </c>
      <c r="Y23" s="3958">
        <v>0</v>
      </c>
      <c r="Z23" s="3959">
        <v>44293.000497685185</v>
      </c>
      <c r="AA23" s="3959">
        <v>44314.000497685185</v>
      </c>
      <c r="AB23" s="3959">
        <v>44314.000497685185</v>
      </c>
      <c r="AC23" s="3964">
        <v>44314.000497685185</v>
      </c>
      <c r="AD23" s="3958" t="s">
        <v>3452</v>
      </c>
      <c r="AE23" s="3958" t="s">
        <v>3324</v>
      </c>
      <c r="AF23" s="3958" t="s">
        <v>3498</v>
      </c>
      <c r="AG23" s="3963" t="s">
        <v>3499</v>
      </c>
      <c r="AH23" s="3958" t="s">
        <v>3350</v>
      </c>
      <c r="AI23" s="3958">
        <v>151031</v>
      </c>
      <c r="AJ23" s="3958">
        <v>30207</v>
      </c>
      <c r="AK23" s="3958" t="s">
        <v>3454</v>
      </c>
      <c r="AL23" s="3963">
        <v>224000</v>
      </c>
      <c r="AM23" s="3958">
        <v>585.25</v>
      </c>
      <c r="AN23" s="3963">
        <v>868</v>
      </c>
      <c r="AO23" s="3958">
        <v>6964</v>
      </c>
      <c r="AP23" s="3963">
        <v>10329</v>
      </c>
      <c r="AQ23" s="3958" t="s">
        <v>3320</v>
      </c>
      <c r="AR23" s="3958" t="s">
        <v>3320</v>
      </c>
      <c r="AS23" s="3963">
        <v>48.31</v>
      </c>
      <c r="AT23" s="3963" t="s">
        <v>3329</v>
      </c>
      <c r="AU23" s="3958" t="s">
        <v>3318</v>
      </c>
      <c r="AV23" s="3958" t="s">
        <v>3320</v>
      </c>
      <c r="AW23" s="3958" t="s">
        <v>3318</v>
      </c>
      <c r="AX23" s="3958" t="s">
        <v>3320</v>
      </c>
      <c r="AY23" s="3958" t="s">
        <v>3320</v>
      </c>
      <c r="AZ23" s="3958" t="s">
        <v>3320</v>
      </c>
    </row>
    <row r="24" spans="1:52" s="3699" customFormat="1">
      <c r="A24" s="3957" t="s">
        <v>3500</v>
      </c>
      <c r="B24" s="3958" t="s">
        <v>3307</v>
      </c>
      <c r="C24" s="3957" t="s">
        <v>3501</v>
      </c>
      <c r="D24" s="3958" t="s">
        <v>3309</v>
      </c>
      <c r="E24" s="3958" t="s">
        <v>3310</v>
      </c>
      <c r="F24" s="3957" t="s">
        <v>3333</v>
      </c>
      <c r="G24" s="3958" t="s">
        <v>3502</v>
      </c>
      <c r="H24" s="3958" t="s">
        <v>3313</v>
      </c>
      <c r="I24" s="3957">
        <v>49280</v>
      </c>
      <c r="J24" s="3957">
        <v>73921</v>
      </c>
      <c r="K24" s="3957" t="s">
        <v>3465</v>
      </c>
      <c r="L24" s="3958" t="s">
        <v>3315</v>
      </c>
      <c r="M24" s="3957" t="s">
        <v>3316</v>
      </c>
      <c r="N24" s="3957" t="s">
        <v>3448</v>
      </c>
      <c r="O24" s="3957" t="s">
        <v>3318</v>
      </c>
      <c r="P24" s="3958" t="s">
        <v>3319</v>
      </c>
      <c r="Q24" s="3958" t="s">
        <v>3320</v>
      </c>
      <c r="R24" s="3958" t="s">
        <v>3320</v>
      </c>
      <c r="S24" s="3957" t="s">
        <v>3320</v>
      </c>
      <c r="T24" s="3957" t="s">
        <v>3320</v>
      </c>
      <c r="U24" s="3957" t="s">
        <v>3320</v>
      </c>
      <c r="V24" s="3958" t="s">
        <v>3320</v>
      </c>
      <c r="W24" s="3957">
        <v>0</v>
      </c>
      <c r="X24" s="3958">
        <v>0</v>
      </c>
      <c r="Y24" s="3958">
        <v>0</v>
      </c>
      <c r="Z24" s="3959">
        <v>44293.000497685185</v>
      </c>
      <c r="AA24" s="3959">
        <v>44315.000497685185</v>
      </c>
      <c r="AB24" s="3959">
        <v>44315.000497685185</v>
      </c>
      <c r="AC24" s="3960">
        <v>44315.000497685185</v>
      </c>
      <c r="AD24" s="3958" t="s">
        <v>3452</v>
      </c>
      <c r="AE24" s="3958" t="s">
        <v>3324</v>
      </c>
      <c r="AF24" s="3958" t="s">
        <v>3503</v>
      </c>
      <c r="AG24" s="3957" t="s">
        <v>3504</v>
      </c>
      <c r="AH24" s="3958" t="s">
        <v>3327</v>
      </c>
      <c r="AI24" s="3958">
        <v>69042</v>
      </c>
      <c r="AJ24" s="3958">
        <v>13809</v>
      </c>
      <c r="AK24" s="3958" t="s">
        <v>3454</v>
      </c>
      <c r="AL24" s="3957">
        <v>100000</v>
      </c>
      <c r="AM24" s="3958">
        <v>934.01</v>
      </c>
      <c r="AN24" s="3957">
        <v>1352.81</v>
      </c>
      <c r="AO24" s="3958">
        <v>9340</v>
      </c>
      <c r="AP24" s="3957">
        <v>13528</v>
      </c>
      <c r="AQ24" s="3958" t="s">
        <v>3320</v>
      </c>
      <c r="AR24" s="3958" t="s">
        <v>3320</v>
      </c>
      <c r="AS24" s="3957">
        <v>44.84</v>
      </c>
      <c r="AT24" s="3957" t="s">
        <v>3329</v>
      </c>
      <c r="AU24" s="3958" t="s">
        <v>3318</v>
      </c>
      <c r="AV24" s="3958" t="s">
        <v>3320</v>
      </c>
      <c r="AW24" s="3958" t="s">
        <v>3318</v>
      </c>
      <c r="AX24" s="3958" t="s">
        <v>3320</v>
      </c>
      <c r="AY24" s="3958" t="s">
        <v>3320</v>
      </c>
      <c r="AZ24" s="3958" t="s">
        <v>3320</v>
      </c>
    </row>
    <row r="25" spans="1:52" s="3699" customFormat="1">
      <c r="A25" s="3957" t="s">
        <v>3505</v>
      </c>
      <c r="B25" s="3958" t="s">
        <v>3307</v>
      </c>
      <c r="C25" s="3957" t="s">
        <v>3506</v>
      </c>
      <c r="D25" s="3958" t="s">
        <v>3309</v>
      </c>
      <c r="E25" s="3958" t="s">
        <v>3310</v>
      </c>
      <c r="F25" s="3957" t="s">
        <v>3333</v>
      </c>
      <c r="G25" s="3958" t="s">
        <v>3507</v>
      </c>
      <c r="H25" s="3958" t="s">
        <v>3313</v>
      </c>
      <c r="I25" s="3957">
        <v>44486</v>
      </c>
      <c r="J25" s="3957">
        <v>66729</v>
      </c>
      <c r="K25" s="3957" t="s">
        <v>3465</v>
      </c>
      <c r="L25" s="3958" t="s">
        <v>3315</v>
      </c>
      <c r="M25" s="3957" t="s">
        <v>3316</v>
      </c>
      <c r="N25" s="3957" t="s">
        <v>3448</v>
      </c>
      <c r="O25" s="3957" t="s">
        <v>3318</v>
      </c>
      <c r="P25" s="3958" t="s">
        <v>3319</v>
      </c>
      <c r="Q25" s="3958" t="s">
        <v>3320</v>
      </c>
      <c r="R25" s="3958" t="s">
        <v>3320</v>
      </c>
      <c r="S25" s="3957" t="s">
        <v>3320</v>
      </c>
      <c r="T25" s="3957" t="s">
        <v>3320</v>
      </c>
      <c r="U25" s="3957" t="s">
        <v>3320</v>
      </c>
      <c r="V25" s="3958" t="s">
        <v>3320</v>
      </c>
      <c r="W25" s="3957">
        <v>0</v>
      </c>
      <c r="X25" s="3958">
        <v>0</v>
      </c>
      <c r="Y25" s="3958">
        <v>0</v>
      </c>
      <c r="Z25" s="3959">
        <v>44293.000497685185</v>
      </c>
      <c r="AA25" s="3959">
        <v>44315.000497685185</v>
      </c>
      <c r="AB25" s="3959">
        <v>44315.000497685185</v>
      </c>
      <c r="AC25" s="3960">
        <v>44315.000497685185</v>
      </c>
      <c r="AD25" s="3958" t="s">
        <v>3452</v>
      </c>
      <c r="AE25" s="3958" t="s">
        <v>3324</v>
      </c>
      <c r="AF25" s="3958" t="s">
        <v>3508</v>
      </c>
      <c r="AG25" s="3957" t="s">
        <v>3509</v>
      </c>
      <c r="AH25" s="3958" t="s">
        <v>3350</v>
      </c>
      <c r="AI25" s="3958">
        <v>60902</v>
      </c>
      <c r="AJ25" s="3958">
        <v>12181</v>
      </c>
      <c r="AK25" s="3958" t="s">
        <v>3454</v>
      </c>
      <c r="AL25" s="3957">
        <v>91000</v>
      </c>
      <c r="AM25" s="3958">
        <v>912.68</v>
      </c>
      <c r="AN25" s="3957">
        <v>1363.72</v>
      </c>
      <c r="AO25" s="3958">
        <v>9127</v>
      </c>
      <c r="AP25" s="3957">
        <v>13637</v>
      </c>
      <c r="AQ25" s="3958" t="s">
        <v>3320</v>
      </c>
      <c r="AR25" s="3958" t="s">
        <v>3320</v>
      </c>
      <c r="AS25" s="3957">
        <v>49.42</v>
      </c>
      <c r="AT25" s="3957" t="s">
        <v>3329</v>
      </c>
      <c r="AU25" s="3958" t="s">
        <v>3318</v>
      </c>
      <c r="AV25" s="3958" t="s">
        <v>3320</v>
      </c>
      <c r="AW25" s="3958" t="s">
        <v>3318</v>
      </c>
      <c r="AX25" s="3958" t="s">
        <v>3320</v>
      </c>
      <c r="AY25" s="3958" t="s">
        <v>3320</v>
      </c>
      <c r="AZ25" s="3958" t="s">
        <v>3320</v>
      </c>
    </row>
    <row r="26" spans="1:52" s="3699" customFormat="1">
      <c r="A26" s="3957" t="s">
        <v>3510</v>
      </c>
      <c r="B26" s="3958" t="s">
        <v>3307</v>
      </c>
      <c r="C26" s="3957" t="s">
        <v>3511</v>
      </c>
      <c r="D26" s="3958" t="s">
        <v>3309</v>
      </c>
      <c r="E26" s="3958" t="s">
        <v>3310</v>
      </c>
      <c r="F26" s="3957" t="s">
        <v>3333</v>
      </c>
      <c r="G26" s="3958" t="s">
        <v>3512</v>
      </c>
      <c r="H26" s="3958" t="s">
        <v>3313</v>
      </c>
      <c r="I26" s="3957">
        <v>47374</v>
      </c>
      <c r="J26" s="3957">
        <v>71061</v>
      </c>
      <c r="K26" s="3957" t="s">
        <v>3465</v>
      </c>
      <c r="L26" s="3958" t="s">
        <v>3315</v>
      </c>
      <c r="M26" s="3957" t="s">
        <v>3316</v>
      </c>
      <c r="N26" s="3957" t="s">
        <v>3448</v>
      </c>
      <c r="O26" s="3957" t="s">
        <v>3318</v>
      </c>
      <c r="P26" s="3958" t="s">
        <v>3319</v>
      </c>
      <c r="Q26" s="3958" t="s">
        <v>3320</v>
      </c>
      <c r="R26" s="3958" t="s">
        <v>3320</v>
      </c>
      <c r="S26" s="3957" t="s">
        <v>3320</v>
      </c>
      <c r="T26" s="3957" t="s">
        <v>3320</v>
      </c>
      <c r="U26" s="3957" t="s">
        <v>3320</v>
      </c>
      <c r="V26" s="3958" t="s">
        <v>3320</v>
      </c>
      <c r="W26" s="3957">
        <v>0</v>
      </c>
      <c r="X26" s="3958">
        <v>0</v>
      </c>
      <c r="Y26" s="3958">
        <v>0</v>
      </c>
      <c r="Z26" s="3959">
        <v>44293.000497685185</v>
      </c>
      <c r="AA26" s="3959">
        <v>44315.000497685185</v>
      </c>
      <c r="AB26" s="3959">
        <v>44315.000497685185</v>
      </c>
      <c r="AC26" s="3960">
        <v>44315.000497685185</v>
      </c>
      <c r="AD26" s="3958" t="s">
        <v>3452</v>
      </c>
      <c r="AE26" s="3958" t="s">
        <v>3324</v>
      </c>
      <c r="AF26" s="3958" t="s">
        <v>3513</v>
      </c>
      <c r="AG26" s="3957" t="s">
        <v>3514</v>
      </c>
      <c r="AH26" s="3958" t="s">
        <v>3350</v>
      </c>
      <c r="AI26" s="3958">
        <v>65377</v>
      </c>
      <c r="AJ26" s="3958">
        <v>13076</v>
      </c>
      <c r="AK26" s="3958" t="s">
        <v>3454</v>
      </c>
      <c r="AL26" s="3957">
        <v>99500</v>
      </c>
      <c r="AM26" s="3958">
        <v>920.01</v>
      </c>
      <c r="AN26" s="3957">
        <v>1400.21</v>
      </c>
      <c r="AO26" s="3958">
        <v>9200</v>
      </c>
      <c r="AP26" s="3957">
        <v>14002</v>
      </c>
      <c r="AQ26" s="3958" t="s">
        <v>3320</v>
      </c>
      <c r="AR26" s="3958" t="s">
        <v>3320</v>
      </c>
      <c r="AS26" s="3957">
        <v>52.19</v>
      </c>
      <c r="AT26" s="3957" t="s">
        <v>3329</v>
      </c>
      <c r="AU26" s="3958" t="s">
        <v>3318</v>
      </c>
      <c r="AV26" s="3958" t="s">
        <v>3320</v>
      </c>
      <c r="AW26" s="3958" t="s">
        <v>3318</v>
      </c>
      <c r="AX26" s="3958" t="s">
        <v>3320</v>
      </c>
      <c r="AY26" s="3958" t="s">
        <v>3320</v>
      </c>
      <c r="AZ26" s="3958" t="s">
        <v>3320</v>
      </c>
    </row>
    <row r="27" spans="1:52">
      <c r="A27" s="3958" t="s">
        <v>3515</v>
      </c>
      <c r="B27" s="3958" t="s">
        <v>3307</v>
      </c>
      <c r="C27" s="3958" t="s">
        <v>3516</v>
      </c>
      <c r="D27" s="3958" t="s">
        <v>3309</v>
      </c>
      <c r="E27" s="3958" t="s">
        <v>3310</v>
      </c>
      <c r="F27" s="3958" t="s">
        <v>3354</v>
      </c>
      <c r="G27" s="3958" t="s">
        <v>3517</v>
      </c>
      <c r="H27" s="3958" t="s">
        <v>3313</v>
      </c>
      <c r="I27" s="3958">
        <v>28343</v>
      </c>
      <c r="J27" s="3958">
        <v>42515</v>
      </c>
      <c r="K27" s="3958" t="s">
        <v>3465</v>
      </c>
      <c r="L27" s="3958" t="s">
        <v>3315</v>
      </c>
      <c r="M27" s="3958" t="s">
        <v>3316</v>
      </c>
      <c r="N27" s="3958" t="s">
        <v>3448</v>
      </c>
      <c r="O27" s="3958" t="s">
        <v>3318</v>
      </c>
      <c r="P27" s="3958" t="s">
        <v>3319</v>
      </c>
      <c r="Q27" s="3958" t="s">
        <v>3320</v>
      </c>
      <c r="R27" s="3958" t="s">
        <v>3320</v>
      </c>
      <c r="S27" s="3958" t="s">
        <v>3320</v>
      </c>
      <c r="T27" s="3958" t="s">
        <v>3320</v>
      </c>
      <c r="U27" s="3958" t="s">
        <v>3947</v>
      </c>
      <c r="V27" s="3958" t="s">
        <v>3320</v>
      </c>
      <c r="W27" s="3958">
        <v>0</v>
      </c>
      <c r="X27" s="3958">
        <v>0</v>
      </c>
      <c r="Y27" s="3958">
        <v>0</v>
      </c>
      <c r="Z27" s="3959">
        <v>44293.000497685185</v>
      </c>
      <c r="AA27" s="3959">
        <v>44315.000497685185</v>
      </c>
      <c r="AB27" s="3959">
        <v>44315.000497685185</v>
      </c>
      <c r="AC27" s="3959">
        <v>44315.000497685185</v>
      </c>
      <c r="AD27" s="3958" t="s">
        <v>3452</v>
      </c>
      <c r="AE27" s="3958" t="s">
        <v>3324</v>
      </c>
      <c r="AF27" s="3958" t="s">
        <v>3460</v>
      </c>
      <c r="AG27" s="3958" t="s">
        <v>3461</v>
      </c>
      <c r="AH27" s="3958" t="s">
        <v>3350</v>
      </c>
      <c r="AI27" s="3958">
        <v>35288</v>
      </c>
      <c r="AJ27" s="3958">
        <v>7058</v>
      </c>
      <c r="AK27" s="3958" t="s">
        <v>3454</v>
      </c>
      <c r="AL27" s="3958">
        <v>62000</v>
      </c>
      <c r="AM27" s="3958">
        <v>830.02</v>
      </c>
      <c r="AN27" s="3958">
        <v>1458.33</v>
      </c>
      <c r="AO27" s="3958">
        <v>8300</v>
      </c>
      <c r="AP27" s="3958">
        <v>14583</v>
      </c>
      <c r="AQ27" s="3958" t="s">
        <v>3320</v>
      </c>
      <c r="AR27" s="3958" t="s">
        <v>3320</v>
      </c>
      <c r="AS27" s="3958">
        <v>75.7</v>
      </c>
      <c r="AT27" s="3958" t="s">
        <v>3329</v>
      </c>
      <c r="AU27" s="3958" t="s">
        <v>3318</v>
      </c>
      <c r="AV27" s="3958" t="s">
        <v>3320</v>
      </c>
      <c r="AW27" s="3958" t="s">
        <v>3318</v>
      </c>
      <c r="AX27" s="3958" t="s">
        <v>3320</v>
      </c>
      <c r="AY27" s="3958" t="s">
        <v>3320</v>
      </c>
      <c r="AZ27" s="3958" t="s">
        <v>3320</v>
      </c>
    </row>
    <row r="28" spans="1:52" hidden="1">
      <c r="A28" s="3958" t="s">
        <v>3518</v>
      </c>
      <c r="B28" s="3958" t="s">
        <v>3307</v>
      </c>
      <c r="C28" s="3958" t="s">
        <v>3519</v>
      </c>
      <c r="D28" s="3958" t="s">
        <v>3309</v>
      </c>
      <c r="E28" s="3958" t="s">
        <v>3310</v>
      </c>
      <c r="F28" s="3958" t="s">
        <v>3520</v>
      </c>
      <c r="G28" s="3958" t="s">
        <v>3521</v>
      </c>
      <c r="H28" s="3958" t="s">
        <v>3313</v>
      </c>
      <c r="I28" s="3958">
        <v>9512</v>
      </c>
      <c r="J28" s="3958">
        <v>23780</v>
      </c>
      <c r="K28" s="3958" t="s">
        <v>3522</v>
      </c>
      <c r="L28" s="3958" t="s">
        <v>3315</v>
      </c>
      <c r="M28" s="3958" t="s">
        <v>3316</v>
      </c>
      <c r="N28" s="3958" t="s">
        <v>3448</v>
      </c>
      <c r="O28" s="3958" t="s">
        <v>3318</v>
      </c>
      <c r="P28" s="3958" t="s">
        <v>3491</v>
      </c>
      <c r="Q28" s="3958" t="s">
        <v>3320</v>
      </c>
      <c r="R28" s="3958" t="s">
        <v>3320</v>
      </c>
      <c r="S28" s="3958" t="s">
        <v>3320</v>
      </c>
      <c r="T28" s="3958" t="s">
        <v>3320</v>
      </c>
      <c r="U28" s="3958" t="s">
        <v>3320</v>
      </c>
      <c r="V28" s="3958" t="s">
        <v>3320</v>
      </c>
      <c r="W28" s="3958">
        <v>0</v>
      </c>
      <c r="X28" s="3958">
        <v>0</v>
      </c>
      <c r="Y28" s="3958">
        <v>0</v>
      </c>
      <c r="Z28" s="3959">
        <v>44293.000497685185</v>
      </c>
      <c r="AA28" s="3959">
        <v>44315.000497685185</v>
      </c>
      <c r="AB28" s="3959">
        <v>44315.000497685185</v>
      </c>
      <c r="AC28" s="3959">
        <v>44315.000497685185</v>
      </c>
      <c r="AD28" s="3958" t="s">
        <v>3452</v>
      </c>
      <c r="AE28" s="3958" t="s">
        <v>3324</v>
      </c>
      <c r="AF28" s="3958" t="s">
        <v>3523</v>
      </c>
      <c r="AG28" s="3958" t="s">
        <v>3364</v>
      </c>
      <c r="AH28" s="3958" t="s">
        <v>3365</v>
      </c>
      <c r="AI28" s="3958">
        <v>22202</v>
      </c>
      <c r="AJ28" s="3958">
        <v>4441</v>
      </c>
      <c r="AK28" s="3958" t="s">
        <v>3454</v>
      </c>
      <c r="AL28" s="3958">
        <v>36400</v>
      </c>
      <c r="AM28" s="3958">
        <v>1556.07</v>
      </c>
      <c r="AN28" s="3958">
        <v>2551.16</v>
      </c>
      <c r="AO28" s="3958">
        <v>9336</v>
      </c>
      <c r="AP28" s="3958">
        <v>15307</v>
      </c>
      <c r="AQ28" s="3958" t="s">
        <v>3320</v>
      </c>
      <c r="AR28" s="3958" t="s">
        <v>3320</v>
      </c>
      <c r="AS28" s="3958">
        <v>63.95</v>
      </c>
      <c r="AT28" s="3958" t="s">
        <v>3329</v>
      </c>
      <c r="AU28" s="3958" t="s">
        <v>3318</v>
      </c>
      <c r="AV28" s="3958" t="s">
        <v>3320</v>
      </c>
      <c r="AW28" s="3958" t="s">
        <v>3318</v>
      </c>
      <c r="AX28" s="3958" t="s">
        <v>3320</v>
      </c>
      <c r="AY28" s="3958" t="s">
        <v>3320</v>
      </c>
      <c r="AZ28" s="3958" t="s">
        <v>3320</v>
      </c>
    </row>
    <row r="29" spans="1:52" hidden="1">
      <c r="A29" s="3958" t="s">
        <v>3524</v>
      </c>
      <c r="B29" s="3958" t="s">
        <v>3307</v>
      </c>
      <c r="C29" s="3958" t="s">
        <v>3525</v>
      </c>
      <c r="D29" s="3958" t="s">
        <v>3309</v>
      </c>
      <c r="E29" s="3958" t="s">
        <v>3310</v>
      </c>
      <c r="F29" s="3958" t="s">
        <v>3433</v>
      </c>
      <c r="G29" s="3958" t="s">
        <v>3526</v>
      </c>
      <c r="H29" s="3958" t="s">
        <v>3313</v>
      </c>
      <c r="I29" s="3958">
        <v>35526</v>
      </c>
      <c r="J29" s="3958">
        <v>46184</v>
      </c>
      <c r="K29" s="3958" t="s">
        <v>3527</v>
      </c>
      <c r="L29" s="3958" t="s">
        <v>3315</v>
      </c>
      <c r="M29" s="3958" t="s">
        <v>3316</v>
      </c>
      <c r="N29" s="3958" t="s">
        <v>3448</v>
      </c>
      <c r="O29" s="3958" t="s">
        <v>3318</v>
      </c>
      <c r="P29" s="3958" t="s">
        <v>3319</v>
      </c>
      <c r="Q29" s="3958" t="s">
        <v>3320</v>
      </c>
      <c r="R29" s="3958" t="s">
        <v>3320</v>
      </c>
      <c r="S29" s="3958" t="s">
        <v>3320</v>
      </c>
      <c r="T29" s="3958" t="s">
        <v>3320</v>
      </c>
      <c r="U29" s="3958" t="s">
        <v>3320</v>
      </c>
      <c r="V29" s="3958" t="s">
        <v>3320</v>
      </c>
      <c r="W29" s="3958">
        <v>0</v>
      </c>
      <c r="X29" s="3958">
        <v>0</v>
      </c>
      <c r="Y29" s="3958">
        <v>0</v>
      </c>
      <c r="Z29" s="3959">
        <v>44293.000497685185</v>
      </c>
      <c r="AA29" s="3959">
        <v>44315.000497685185</v>
      </c>
      <c r="AB29" s="3959">
        <v>44315.000497685185</v>
      </c>
      <c r="AC29" s="3959">
        <v>44315.000497685185</v>
      </c>
      <c r="AD29" s="3958" t="s">
        <v>3452</v>
      </c>
      <c r="AE29" s="3958" t="s">
        <v>3324</v>
      </c>
      <c r="AF29" s="3958" t="s">
        <v>3528</v>
      </c>
      <c r="AG29" s="3958" t="s">
        <v>3499</v>
      </c>
      <c r="AH29" s="3958" t="s">
        <v>3350</v>
      </c>
      <c r="AI29" s="3958">
        <v>22844</v>
      </c>
      <c r="AJ29" s="3958">
        <v>4569</v>
      </c>
      <c r="AK29" s="3958" t="s">
        <v>3454</v>
      </c>
      <c r="AL29" s="3958">
        <v>23000</v>
      </c>
      <c r="AM29" s="3958">
        <v>428.68</v>
      </c>
      <c r="AN29" s="3958">
        <v>431.61</v>
      </c>
      <c r="AO29" s="3958">
        <v>4946</v>
      </c>
      <c r="AP29" s="3958">
        <v>4980</v>
      </c>
      <c r="AQ29" s="3958" t="s">
        <v>3320</v>
      </c>
      <c r="AR29" s="3958" t="s">
        <v>3320</v>
      </c>
      <c r="AS29" s="3958">
        <v>0.68</v>
      </c>
      <c r="AT29" s="3958" t="s">
        <v>3329</v>
      </c>
      <c r="AU29" s="3958" t="s">
        <v>3318</v>
      </c>
      <c r="AV29" s="3958" t="s">
        <v>3320</v>
      </c>
      <c r="AW29" s="3958" t="s">
        <v>3318</v>
      </c>
      <c r="AX29" s="3958" t="s">
        <v>3320</v>
      </c>
      <c r="AY29" s="3958" t="s">
        <v>3320</v>
      </c>
      <c r="AZ29" s="3958" t="s">
        <v>3320</v>
      </c>
    </row>
    <row r="30" spans="1:52" s="3699" customFormat="1">
      <c r="A30" s="3957" t="s">
        <v>3529</v>
      </c>
      <c r="B30" s="3958" t="s">
        <v>3307</v>
      </c>
      <c r="C30" s="3957" t="s">
        <v>3530</v>
      </c>
      <c r="D30" s="3958" t="s">
        <v>3309</v>
      </c>
      <c r="E30" s="3958" t="s">
        <v>3310</v>
      </c>
      <c r="F30" s="3957" t="s">
        <v>3333</v>
      </c>
      <c r="G30" s="3958" t="s">
        <v>3531</v>
      </c>
      <c r="H30" s="3958" t="s">
        <v>3313</v>
      </c>
      <c r="I30" s="3957">
        <v>44460</v>
      </c>
      <c r="J30" s="3957">
        <v>66690</v>
      </c>
      <c r="K30" s="3957" t="s">
        <v>3465</v>
      </c>
      <c r="L30" s="3958" t="s">
        <v>3315</v>
      </c>
      <c r="M30" s="3957" t="s">
        <v>3316</v>
      </c>
      <c r="N30" s="3957" t="s">
        <v>3448</v>
      </c>
      <c r="O30" s="3957" t="s">
        <v>3318</v>
      </c>
      <c r="P30" s="3958" t="s">
        <v>3319</v>
      </c>
      <c r="Q30" s="3958" t="s">
        <v>3320</v>
      </c>
      <c r="R30" s="3958" t="s">
        <v>3320</v>
      </c>
      <c r="S30" s="3957" t="s">
        <v>3320</v>
      </c>
      <c r="T30" s="3957" t="s">
        <v>3320</v>
      </c>
      <c r="U30" s="3957" t="s">
        <v>3320</v>
      </c>
      <c r="V30" s="3958" t="s">
        <v>3320</v>
      </c>
      <c r="W30" s="3957">
        <v>0</v>
      </c>
      <c r="X30" s="3958">
        <v>0</v>
      </c>
      <c r="Y30" s="3958">
        <v>0</v>
      </c>
      <c r="Z30" s="3959">
        <v>44293.000497685185</v>
      </c>
      <c r="AA30" s="3959">
        <v>44315.000497685185</v>
      </c>
      <c r="AB30" s="3959">
        <v>44315.000497685185</v>
      </c>
      <c r="AC30" s="3960">
        <v>44315.000497685185</v>
      </c>
      <c r="AD30" s="3958" t="s">
        <v>3452</v>
      </c>
      <c r="AE30" s="3958" t="s">
        <v>3324</v>
      </c>
      <c r="AF30" s="3958" t="s">
        <v>3532</v>
      </c>
      <c r="AG30" s="3957" t="s">
        <v>3386</v>
      </c>
      <c r="AH30" s="3958" t="s">
        <v>3365</v>
      </c>
      <c r="AI30" s="3958">
        <v>60555</v>
      </c>
      <c r="AJ30" s="3958">
        <v>12111</v>
      </c>
      <c r="AK30" s="3958" t="s">
        <v>3454</v>
      </c>
      <c r="AL30" s="3957">
        <v>92000</v>
      </c>
      <c r="AM30" s="3958">
        <v>908.01</v>
      </c>
      <c r="AN30" s="3957">
        <v>1379.52</v>
      </c>
      <c r="AO30" s="3958">
        <v>9080</v>
      </c>
      <c r="AP30" s="3957">
        <v>13795</v>
      </c>
      <c r="AQ30" s="3958" t="s">
        <v>3320</v>
      </c>
      <c r="AR30" s="3958" t="s">
        <v>3320</v>
      </c>
      <c r="AS30" s="3957">
        <v>51.93</v>
      </c>
      <c r="AT30" s="3957" t="s">
        <v>3329</v>
      </c>
      <c r="AU30" s="3958" t="s">
        <v>3318</v>
      </c>
      <c r="AV30" s="3958" t="s">
        <v>3320</v>
      </c>
      <c r="AW30" s="3958" t="s">
        <v>3318</v>
      </c>
      <c r="AX30" s="3958" t="s">
        <v>3320</v>
      </c>
      <c r="AY30" s="3958" t="s">
        <v>3320</v>
      </c>
      <c r="AZ30" s="3958" t="s">
        <v>3320</v>
      </c>
    </row>
    <row r="31" spans="1:52">
      <c r="A31" s="3958" t="s">
        <v>3533</v>
      </c>
      <c r="B31" s="3958" t="s">
        <v>3307</v>
      </c>
      <c r="C31" s="3958" t="s">
        <v>3534</v>
      </c>
      <c r="D31" s="3958" t="s">
        <v>3309</v>
      </c>
      <c r="E31" s="3958" t="s">
        <v>3310</v>
      </c>
      <c r="F31" s="3958" t="s">
        <v>3368</v>
      </c>
      <c r="G31" s="3958" t="s">
        <v>3535</v>
      </c>
      <c r="H31" s="3958" t="s">
        <v>3313</v>
      </c>
      <c r="I31" s="3958">
        <v>131834.89000000001</v>
      </c>
      <c r="J31" s="3958">
        <v>197752.34</v>
      </c>
      <c r="K31" s="3958" t="s">
        <v>3465</v>
      </c>
      <c r="L31" s="3958" t="s">
        <v>3315</v>
      </c>
      <c r="M31" s="3958" t="s">
        <v>3316</v>
      </c>
      <c r="N31" s="3958" t="s">
        <v>3448</v>
      </c>
      <c r="O31" s="3958" t="s">
        <v>3318</v>
      </c>
      <c r="P31" s="3958" t="s">
        <v>3491</v>
      </c>
      <c r="Q31" s="3958" t="s">
        <v>3320</v>
      </c>
      <c r="R31" s="3958" t="s">
        <v>3320</v>
      </c>
      <c r="S31" s="3958" t="s">
        <v>3320</v>
      </c>
      <c r="T31" s="3958" t="s">
        <v>3320</v>
      </c>
      <c r="U31" s="3958" t="s">
        <v>3320</v>
      </c>
      <c r="V31" s="3958" t="s">
        <v>3320</v>
      </c>
      <c r="W31" s="3958">
        <v>0</v>
      </c>
      <c r="X31" s="3958">
        <v>0</v>
      </c>
      <c r="Y31" s="3958">
        <v>0</v>
      </c>
      <c r="Z31" s="3959">
        <v>44293.000497685185</v>
      </c>
      <c r="AA31" s="3959">
        <v>44314.000497685185</v>
      </c>
      <c r="AB31" s="3959">
        <v>44314.000497685185</v>
      </c>
      <c r="AC31" s="3959">
        <v>44314.000497685185</v>
      </c>
      <c r="AD31" s="3958" t="s">
        <v>3452</v>
      </c>
      <c r="AE31" s="3958" t="s">
        <v>3324</v>
      </c>
      <c r="AF31" s="3958" t="s">
        <v>3536</v>
      </c>
      <c r="AG31" s="3958" t="s">
        <v>3467</v>
      </c>
      <c r="AH31" s="3958" t="s">
        <v>3350</v>
      </c>
      <c r="AI31" s="3958">
        <v>164636</v>
      </c>
      <c r="AJ31" s="3958">
        <v>32928</v>
      </c>
      <c r="AK31" s="3958" t="s">
        <v>3454</v>
      </c>
      <c r="AL31" s="3958">
        <v>266000</v>
      </c>
      <c r="AM31" s="3958">
        <v>832.54</v>
      </c>
      <c r="AN31" s="3958">
        <v>1345.12</v>
      </c>
      <c r="AO31" s="3958">
        <v>8325</v>
      </c>
      <c r="AP31" s="3958">
        <v>13451</v>
      </c>
      <c r="AQ31" s="3958" t="s">
        <v>3320</v>
      </c>
      <c r="AR31" s="3958" t="s">
        <v>3320</v>
      </c>
      <c r="AS31" s="3958">
        <v>61.57</v>
      </c>
      <c r="AT31" s="3958" t="s">
        <v>3329</v>
      </c>
      <c r="AU31" s="3958" t="s">
        <v>3318</v>
      </c>
      <c r="AV31" s="3958" t="s">
        <v>3320</v>
      </c>
      <c r="AW31" s="3958" t="s">
        <v>3318</v>
      </c>
      <c r="AX31" s="3958" t="s">
        <v>3320</v>
      </c>
      <c r="AY31" s="3958" t="s">
        <v>3320</v>
      </c>
      <c r="AZ31" s="3958" t="s">
        <v>3320</v>
      </c>
    </row>
    <row r="32" spans="1:52" s="3699" customFormat="1">
      <c r="A32" s="3957" t="s">
        <v>3537</v>
      </c>
      <c r="B32" s="3958" t="s">
        <v>3307</v>
      </c>
      <c r="C32" s="3957" t="s">
        <v>3538</v>
      </c>
      <c r="D32" s="3958" t="s">
        <v>3309</v>
      </c>
      <c r="E32" s="3958" t="s">
        <v>3310</v>
      </c>
      <c r="F32" s="3957" t="s">
        <v>3333</v>
      </c>
      <c r="G32" s="3958" t="s">
        <v>3539</v>
      </c>
      <c r="H32" s="3958" t="s">
        <v>3313</v>
      </c>
      <c r="I32" s="3957">
        <v>43707</v>
      </c>
      <c r="J32" s="3957">
        <v>65561</v>
      </c>
      <c r="K32" s="3957" t="s">
        <v>3465</v>
      </c>
      <c r="L32" s="3958" t="s">
        <v>3315</v>
      </c>
      <c r="M32" s="3957" t="s">
        <v>3316</v>
      </c>
      <c r="N32" s="3957" t="s">
        <v>3448</v>
      </c>
      <c r="O32" s="3957" t="s">
        <v>3318</v>
      </c>
      <c r="P32" s="3958" t="s">
        <v>3319</v>
      </c>
      <c r="Q32" s="3958" t="s">
        <v>3320</v>
      </c>
      <c r="R32" s="3958" t="s">
        <v>3320</v>
      </c>
      <c r="S32" s="3957" t="s">
        <v>3320</v>
      </c>
      <c r="T32" s="3957" t="s">
        <v>3320</v>
      </c>
      <c r="U32" s="3957" t="s">
        <v>3320</v>
      </c>
      <c r="V32" s="3958" t="s">
        <v>3320</v>
      </c>
      <c r="W32" s="3957">
        <v>0</v>
      </c>
      <c r="X32" s="3958">
        <v>0</v>
      </c>
      <c r="Y32" s="3958">
        <v>0</v>
      </c>
      <c r="Z32" s="3959">
        <v>44293.000497685185</v>
      </c>
      <c r="AA32" s="3959">
        <v>44315.000497685185</v>
      </c>
      <c r="AB32" s="3959">
        <v>44315.000497685185</v>
      </c>
      <c r="AC32" s="3960">
        <v>44315.000497685185</v>
      </c>
      <c r="AD32" s="3958" t="s">
        <v>3452</v>
      </c>
      <c r="AE32" s="3958" t="s">
        <v>3324</v>
      </c>
      <c r="AF32" s="3958" t="s">
        <v>3540</v>
      </c>
      <c r="AG32" s="3957" t="s">
        <v>3541</v>
      </c>
      <c r="AH32" s="3958" t="s">
        <v>3350</v>
      </c>
      <c r="AI32" s="3958">
        <v>61234</v>
      </c>
      <c r="AJ32" s="3958">
        <v>12247</v>
      </c>
      <c r="AK32" s="3958" t="s">
        <v>3454</v>
      </c>
      <c r="AL32" s="3957">
        <v>88000</v>
      </c>
      <c r="AM32" s="3958">
        <v>934.01</v>
      </c>
      <c r="AN32" s="3957">
        <v>1342.27</v>
      </c>
      <c r="AO32" s="3958">
        <v>9340</v>
      </c>
      <c r="AP32" s="3957">
        <v>13423</v>
      </c>
      <c r="AQ32" s="3958" t="s">
        <v>3320</v>
      </c>
      <c r="AR32" s="3958" t="s">
        <v>3320</v>
      </c>
      <c r="AS32" s="3957">
        <v>43.71</v>
      </c>
      <c r="AT32" s="3957" t="s">
        <v>3329</v>
      </c>
      <c r="AU32" s="3958" t="s">
        <v>3318</v>
      </c>
      <c r="AV32" s="3958" t="s">
        <v>3320</v>
      </c>
      <c r="AW32" s="3958" t="s">
        <v>3318</v>
      </c>
      <c r="AX32" s="3958" t="s">
        <v>3320</v>
      </c>
      <c r="AY32" s="3958" t="s">
        <v>3320</v>
      </c>
      <c r="AZ32" s="3958" t="s">
        <v>3320</v>
      </c>
    </row>
    <row r="33" spans="1:52" hidden="1">
      <c r="A33" s="3958" t="s">
        <v>3542</v>
      </c>
      <c r="B33" s="3958" t="s">
        <v>3307</v>
      </c>
      <c r="C33" s="3958" t="s">
        <v>3543</v>
      </c>
      <c r="D33" s="3958" t="s">
        <v>3309</v>
      </c>
      <c r="E33" s="3958" t="s">
        <v>3310</v>
      </c>
      <c r="F33" s="3958" t="s">
        <v>3345</v>
      </c>
      <c r="G33" s="3958" t="s">
        <v>3544</v>
      </c>
      <c r="H33" s="3958" t="s">
        <v>3313</v>
      </c>
      <c r="I33" s="3958">
        <v>25335</v>
      </c>
      <c r="J33" s="3958">
        <v>27108</v>
      </c>
      <c r="K33" s="3958" t="s">
        <v>3545</v>
      </c>
      <c r="L33" s="3958" t="s">
        <v>3336</v>
      </c>
      <c r="M33" s="3958" t="s">
        <v>3316</v>
      </c>
      <c r="N33" s="3958" t="s">
        <v>3448</v>
      </c>
      <c r="O33" s="3958" t="s">
        <v>3318</v>
      </c>
      <c r="P33" s="3958" t="s">
        <v>3319</v>
      </c>
      <c r="Q33" s="3958" t="s">
        <v>3320</v>
      </c>
      <c r="R33" s="3958" t="s">
        <v>3320</v>
      </c>
      <c r="S33" s="3958" t="s">
        <v>3320</v>
      </c>
      <c r="T33" s="3958" t="s">
        <v>3320</v>
      </c>
      <c r="U33" s="3958" t="s">
        <v>3320</v>
      </c>
      <c r="V33" s="3958" t="s">
        <v>3320</v>
      </c>
      <c r="W33" s="3958">
        <v>0</v>
      </c>
      <c r="X33" s="3958">
        <v>0</v>
      </c>
      <c r="Y33" s="3958">
        <v>0</v>
      </c>
      <c r="Z33" s="3959">
        <v>44293.000497685185</v>
      </c>
      <c r="AA33" s="3959">
        <v>44314.000497685185</v>
      </c>
      <c r="AB33" s="3959">
        <v>44314.000497685185</v>
      </c>
      <c r="AC33" s="3959">
        <v>44314.000497685185</v>
      </c>
      <c r="AD33" s="3958" t="s">
        <v>3452</v>
      </c>
      <c r="AE33" s="3958" t="s">
        <v>3324</v>
      </c>
      <c r="AF33" s="3958" t="s">
        <v>3546</v>
      </c>
      <c r="AG33" s="3958" t="s">
        <v>3547</v>
      </c>
      <c r="AH33" s="3958" t="s">
        <v>3327</v>
      </c>
      <c r="AI33" s="3958">
        <v>12972</v>
      </c>
      <c r="AJ33" s="3958">
        <v>2595</v>
      </c>
      <c r="AK33" s="3958" t="s">
        <v>3454</v>
      </c>
      <c r="AL33" s="3958">
        <v>12972</v>
      </c>
      <c r="AM33" s="3958">
        <v>341.35</v>
      </c>
      <c r="AN33" s="3958">
        <v>341.35</v>
      </c>
      <c r="AO33" s="3958">
        <v>4785</v>
      </c>
      <c r="AP33" s="3958">
        <v>4785</v>
      </c>
      <c r="AQ33" s="3958" t="s">
        <v>3320</v>
      </c>
      <c r="AR33" s="3958" t="s">
        <v>3320</v>
      </c>
      <c r="AS33" s="3958">
        <v>0</v>
      </c>
      <c r="AT33" s="3958" t="s">
        <v>3329</v>
      </c>
      <c r="AU33" s="3958" t="s">
        <v>3318</v>
      </c>
      <c r="AV33" s="3958" t="s">
        <v>3320</v>
      </c>
      <c r="AW33" s="3958" t="s">
        <v>3318</v>
      </c>
      <c r="AX33" s="3958" t="s">
        <v>3320</v>
      </c>
      <c r="AY33" s="3958" t="s">
        <v>3320</v>
      </c>
      <c r="AZ33" s="3958" t="s">
        <v>3320</v>
      </c>
    </row>
    <row r="34" spans="1:52" hidden="1">
      <c r="A34" s="3958" t="s">
        <v>3548</v>
      </c>
      <c r="B34" s="3958" t="s">
        <v>3307</v>
      </c>
      <c r="C34" s="3958" t="s">
        <v>3549</v>
      </c>
      <c r="D34" s="3958" t="s">
        <v>3309</v>
      </c>
      <c r="E34" s="3958" t="s">
        <v>3310</v>
      </c>
      <c r="F34" s="3958" t="s">
        <v>3401</v>
      </c>
      <c r="G34" s="3958" t="s">
        <v>3550</v>
      </c>
      <c r="H34" s="3958" t="s">
        <v>3313</v>
      </c>
      <c r="I34" s="3958">
        <v>67121</v>
      </c>
      <c r="J34" s="3958">
        <v>100682</v>
      </c>
      <c r="K34" s="3958" t="s">
        <v>3465</v>
      </c>
      <c r="L34" s="3958" t="s">
        <v>3315</v>
      </c>
      <c r="M34" s="3958" t="s">
        <v>3316</v>
      </c>
      <c r="N34" s="3958" t="s">
        <v>3448</v>
      </c>
      <c r="O34" s="3958" t="s">
        <v>3318</v>
      </c>
      <c r="P34" s="3958" t="s">
        <v>3319</v>
      </c>
      <c r="Q34" s="3958" t="s">
        <v>3320</v>
      </c>
      <c r="R34" s="3958" t="s">
        <v>3320</v>
      </c>
      <c r="S34" s="3958" t="s">
        <v>3320</v>
      </c>
      <c r="T34" s="3958" t="s">
        <v>3320</v>
      </c>
      <c r="U34" s="3958" t="s">
        <v>3320</v>
      </c>
      <c r="V34" s="3958" t="s">
        <v>3320</v>
      </c>
      <c r="W34" s="3958">
        <v>0</v>
      </c>
      <c r="X34" s="3958">
        <v>0</v>
      </c>
      <c r="Y34" s="3958">
        <v>0</v>
      </c>
      <c r="Z34" s="3959">
        <v>44293.000497685185</v>
      </c>
      <c r="AA34" s="3959">
        <v>44315.000497685185</v>
      </c>
      <c r="AB34" s="3959">
        <v>44315.000497685185</v>
      </c>
      <c r="AC34" s="3959">
        <v>44315.000497685185</v>
      </c>
      <c r="AD34" s="3958" t="s">
        <v>3452</v>
      </c>
      <c r="AE34" s="3958" t="s">
        <v>3324</v>
      </c>
      <c r="AF34" s="3958" t="s">
        <v>3551</v>
      </c>
      <c r="AG34" s="3958" t="s">
        <v>3552</v>
      </c>
      <c r="AH34" s="3958" t="s">
        <v>3553</v>
      </c>
      <c r="AI34" s="3958">
        <v>40273</v>
      </c>
      <c r="AJ34" s="3958">
        <v>8055</v>
      </c>
      <c r="AK34" s="3958" t="s">
        <v>3454</v>
      </c>
      <c r="AL34" s="3958">
        <v>70000</v>
      </c>
      <c r="AM34" s="3958">
        <v>400</v>
      </c>
      <c r="AN34" s="3958">
        <v>695.26</v>
      </c>
      <c r="AO34" s="3958">
        <v>4000</v>
      </c>
      <c r="AP34" s="3958">
        <v>6953</v>
      </c>
      <c r="AQ34" s="3958" t="s">
        <v>3320</v>
      </c>
      <c r="AR34" s="3958" t="s">
        <v>3320</v>
      </c>
      <c r="AS34" s="3958">
        <v>73.81</v>
      </c>
      <c r="AT34" s="3958" t="s">
        <v>3329</v>
      </c>
      <c r="AU34" s="3958" t="s">
        <v>3318</v>
      </c>
      <c r="AV34" s="3958" t="s">
        <v>3320</v>
      </c>
      <c r="AW34" s="3958" t="s">
        <v>3318</v>
      </c>
      <c r="AX34" s="3958" t="s">
        <v>3320</v>
      </c>
      <c r="AY34" s="3958" t="s">
        <v>3320</v>
      </c>
      <c r="AZ34" s="3958" t="s">
        <v>3320</v>
      </c>
    </row>
    <row r="35" spans="1:52" s="3661" customFormat="1">
      <c r="A35" s="3965" t="s">
        <v>3554</v>
      </c>
      <c r="B35" s="3958" t="s">
        <v>3307</v>
      </c>
      <c r="C35" s="3965" t="s">
        <v>3555</v>
      </c>
      <c r="D35" s="3958" t="s">
        <v>3309</v>
      </c>
      <c r="E35" s="3958" t="s">
        <v>3310</v>
      </c>
      <c r="F35" s="3965" t="s">
        <v>3333</v>
      </c>
      <c r="G35" s="3958" t="s">
        <v>3556</v>
      </c>
      <c r="H35" s="3958" t="s">
        <v>3313</v>
      </c>
      <c r="I35" s="3965">
        <v>167313.54</v>
      </c>
      <c r="J35" s="3965">
        <v>227234.02</v>
      </c>
      <c r="K35" s="3965" t="s">
        <v>3557</v>
      </c>
      <c r="L35" s="3958" t="s">
        <v>3315</v>
      </c>
      <c r="M35" s="3965" t="s">
        <v>3490</v>
      </c>
      <c r="N35" s="3965" t="s">
        <v>3448</v>
      </c>
      <c r="O35" s="3965" t="s">
        <v>3318</v>
      </c>
      <c r="P35" s="3958" t="s">
        <v>3558</v>
      </c>
      <c r="Q35" s="3958" t="s">
        <v>3320</v>
      </c>
      <c r="R35" s="3958" t="s">
        <v>3320</v>
      </c>
      <c r="S35" s="3965" t="s">
        <v>3320</v>
      </c>
      <c r="T35" s="3965" t="s">
        <v>3320</v>
      </c>
      <c r="U35" s="3965" t="s">
        <v>3320</v>
      </c>
      <c r="V35" s="3958" t="s">
        <v>3320</v>
      </c>
      <c r="W35" s="3965">
        <v>0</v>
      </c>
      <c r="X35" s="3958">
        <v>0</v>
      </c>
      <c r="Y35" s="3958">
        <v>0</v>
      </c>
      <c r="Z35" s="3959">
        <v>44293.000497685185</v>
      </c>
      <c r="AA35" s="3959">
        <v>44314.000497685185</v>
      </c>
      <c r="AB35" s="3959">
        <v>44314.000497685185</v>
      </c>
      <c r="AC35" s="3966">
        <v>44314.000497685185</v>
      </c>
      <c r="AD35" s="3958" t="s">
        <v>3452</v>
      </c>
      <c r="AE35" s="3958" t="s">
        <v>3324</v>
      </c>
      <c r="AF35" s="3958" t="s">
        <v>3559</v>
      </c>
      <c r="AG35" s="3965" t="s">
        <v>3493</v>
      </c>
      <c r="AH35" s="3958" t="s">
        <v>3365</v>
      </c>
      <c r="AI35" s="3958">
        <v>153132</v>
      </c>
      <c r="AJ35" s="3958">
        <v>30627</v>
      </c>
      <c r="AK35" s="3958" t="s">
        <v>3454</v>
      </c>
      <c r="AL35" s="3965">
        <v>220000</v>
      </c>
      <c r="AM35" s="3958">
        <v>610.16</v>
      </c>
      <c r="AN35" s="3965">
        <v>876.6</v>
      </c>
      <c r="AO35" s="3958">
        <v>6739</v>
      </c>
      <c r="AP35" s="3965">
        <v>9682</v>
      </c>
      <c r="AQ35" s="3958" t="s">
        <v>3320</v>
      </c>
      <c r="AR35" s="3958" t="s">
        <v>3320</v>
      </c>
      <c r="AS35" s="3965">
        <v>43.67</v>
      </c>
      <c r="AT35" s="3965" t="s">
        <v>3329</v>
      </c>
      <c r="AU35" s="3958" t="s">
        <v>3318</v>
      </c>
      <c r="AV35" s="3958" t="s">
        <v>3320</v>
      </c>
      <c r="AW35" s="3958" t="s">
        <v>3318</v>
      </c>
      <c r="AX35" s="3958" t="s">
        <v>3320</v>
      </c>
      <c r="AY35" s="3958" t="s">
        <v>3320</v>
      </c>
      <c r="AZ35" s="3958" t="s">
        <v>3320</v>
      </c>
    </row>
    <row r="36" spans="1:52">
      <c r="A36" s="3958" t="s">
        <v>3560</v>
      </c>
      <c r="B36" s="3958" t="s">
        <v>3307</v>
      </c>
      <c r="C36" s="3958" t="s">
        <v>3561</v>
      </c>
      <c r="D36" s="3958" t="s">
        <v>3309</v>
      </c>
      <c r="E36" s="3958" t="s">
        <v>3310</v>
      </c>
      <c r="F36" s="3958" t="s">
        <v>3368</v>
      </c>
      <c r="G36" s="3958" t="s">
        <v>3562</v>
      </c>
      <c r="H36" s="3958" t="s">
        <v>3313</v>
      </c>
      <c r="I36" s="3958">
        <v>112000</v>
      </c>
      <c r="J36" s="3958">
        <v>159120.29999999999</v>
      </c>
      <c r="K36" s="3958" t="s">
        <v>3563</v>
      </c>
      <c r="L36" s="3958" t="s">
        <v>3315</v>
      </c>
      <c r="M36" s="3958" t="s">
        <v>3316</v>
      </c>
      <c r="N36" s="3958" t="s">
        <v>3448</v>
      </c>
      <c r="O36" s="3958" t="s">
        <v>3318</v>
      </c>
      <c r="P36" s="3958" t="s">
        <v>3491</v>
      </c>
      <c r="Q36" s="3958" t="s">
        <v>3320</v>
      </c>
      <c r="R36" s="3958" t="s">
        <v>3320</v>
      </c>
      <c r="S36" s="3958" t="s">
        <v>3320</v>
      </c>
      <c r="T36" s="3958" t="s">
        <v>3320</v>
      </c>
      <c r="U36" s="3958" t="s">
        <v>3320</v>
      </c>
      <c r="V36" s="3958" t="s">
        <v>3320</v>
      </c>
      <c r="W36" s="3958">
        <v>0</v>
      </c>
      <c r="X36" s="3958">
        <v>0</v>
      </c>
      <c r="Y36" s="3958">
        <v>0</v>
      </c>
      <c r="Z36" s="3959">
        <v>44293.000497685185</v>
      </c>
      <c r="AA36" s="3959">
        <v>44315.000497685185</v>
      </c>
      <c r="AB36" s="3959">
        <v>44315.000497685185</v>
      </c>
      <c r="AC36" s="3959">
        <v>44315.000497685185</v>
      </c>
      <c r="AD36" s="3958" t="s">
        <v>3452</v>
      </c>
      <c r="AE36" s="3958" t="s">
        <v>3324</v>
      </c>
      <c r="AF36" s="3958" t="s">
        <v>3564</v>
      </c>
      <c r="AG36" s="3958" t="s">
        <v>3565</v>
      </c>
      <c r="AH36" s="3958" t="s">
        <v>3566</v>
      </c>
      <c r="AI36" s="3958">
        <v>136446</v>
      </c>
      <c r="AJ36" s="3958">
        <v>136446</v>
      </c>
      <c r="AK36" s="3958" t="s">
        <v>3454</v>
      </c>
      <c r="AL36" s="3958">
        <v>250000</v>
      </c>
      <c r="AM36" s="3958">
        <v>812.18</v>
      </c>
      <c r="AN36" s="3958">
        <v>1488.1</v>
      </c>
      <c r="AO36" s="3958">
        <v>8575</v>
      </c>
      <c r="AP36" s="3958">
        <v>15711</v>
      </c>
      <c r="AQ36" s="3958" t="s">
        <v>3320</v>
      </c>
      <c r="AR36" s="3958" t="s">
        <v>3320</v>
      </c>
      <c r="AS36" s="3958">
        <v>83.22</v>
      </c>
      <c r="AT36" s="3958" t="s">
        <v>3329</v>
      </c>
      <c r="AU36" s="3958" t="s">
        <v>3318</v>
      </c>
      <c r="AV36" s="3958" t="s">
        <v>3320</v>
      </c>
      <c r="AW36" s="3958" t="s">
        <v>3318</v>
      </c>
      <c r="AX36" s="3958" t="s">
        <v>3320</v>
      </c>
      <c r="AY36" s="3958" t="s">
        <v>3320</v>
      </c>
      <c r="AZ36" s="3958" t="s">
        <v>3320</v>
      </c>
    </row>
    <row r="37" spans="1:52" hidden="1">
      <c r="A37" s="3958" t="s">
        <v>3567</v>
      </c>
      <c r="B37" s="3958" t="s">
        <v>3307</v>
      </c>
      <c r="C37" s="3958" t="s">
        <v>3568</v>
      </c>
      <c r="D37" s="3958" t="s">
        <v>3309</v>
      </c>
      <c r="E37" s="3958" t="s">
        <v>3310</v>
      </c>
      <c r="F37" s="3958" t="s">
        <v>3420</v>
      </c>
      <c r="G37" s="3958" t="s">
        <v>3569</v>
      </c>
      <c r="H37" s="3958" t="s">
        <v>3410</v>
      </c>
      <c r="I37" s="3958">
        <v>95595.14</v>
      </c>
      <c r="J37" s="3958">
        <v>116945.9</v>
      </c>
      <c r="K37" s="3958" t="s">
        <v>3570</v>
      </c>
      <c r="L37" s="3958" t="s">
        <v>3336</v>
      </c>
      <c r="M37" s="3958" t="s">
        <v>3571</v>
      </c>
      <c r="N37" s="3958" t="s">
        <v>3572</v>
      </c>
      <c r="O37" s="3958">
        <v>3.68</v>
      </c>
      <c r="P37" s="3958" t="s">
        <v>3319</v>
      </c>
      <c r="Q37" s="3958" t="s">
        <v>3320</v>
      </c>
      <c r="R37" s="3958" t="s">
        <v>3320</v>
      </c>
      <c r="S37" s="3958" t="s">
        <v>3320</v>
      </c>
      <c r="T37" s="3958" t="s">
        <v>3320</v>
      </c>
      <c r="U37" s="3958" t="s">
        <v>3320</v>
      </c>
      <c r="V37" s="3958">
        <v>0</v>
      </c>
      <c r="W37" s="3958">
        <v>0</v>
      </c>
      <c r="X37" s="3958">
        <v>0</v>
      </c>
      <c r="Y37" s="3958">
        <v>0</v>
      </c>
      <c r="Z37" s="3959">
        <v>44194.000497685185</v>
      </c>
      <c r="AA37" s="3959">
        <v>44214.000497685185</v>
      </c>
      <c r="AB37" s="3959">
        <v>44214.000497685185</v>
      </c>
      <c r="AC37" s="3959">
        <v>44214.000497685185</v>
      </c>
      <c r="AD37" s="3958" t="s">
        <v>3573</v>
      </c>
      <c r="AE37" s="3958" t="s">
        <v>3324</v>
      </c>
      <c r="AF37" s="3958" t="s">
        <v>3428</v>
      </c>
      <c r="AG37" s="3958" t="s">
        <v>3326</v>
      </c>
      <c r="AH37" s="3958" t="s">
        <v>3327</v>
      </c>
      <c r="AI37" s="3958">
        <v>62900</v>
      </c>
      <c r="AJ37" s="3958">
        <v>12580</v>
      </c>
      <c r="AK37" s="3958" t="s">
        <v>3574</v>
      </c>
      <c r="AL37" s="3958">
        <v>62900</v>
      </c>
      <c r="AM37" s="3958">
        <v>438.66</v>
      </c>
      <c r="AN37" s="3958">
        <v>438.66</v>
      </c>
      <c r="AO37" s="3958">
        <v>5379</v>
      </c>
      <c r="AP37" s="3958">
        <v>5379</v>
      </c>
      <c r="AQ37" s="3958" t="s">
        <v>3320</v>
      </c>
      <c r="AR37" s="3958" t="s">
        <v>3320</v>
      </c>
      <c r="AS37" s="3958">
        <v>0</v>
      </c>
      <c r="AT37" s="3958" t="s">
        <v>3455</v>
      </c>
      <c r="AU37" s="3958" t="s">
        <v>3318</v>
      </c>
      <c r="AV37" s="3958" t="s">
        <v>3320</v>
      </c>
      <c r="AW37" s="3958" t="s">
        <v>3318</v>
      </c>
      <c r="AX37" s="3958" t="s">
        <v>3320</v>
      </c>
      <c r="AY37" s="3958" t="s">
        <v>3320</v>
      </c>
      <c r="AZ37" s="3958" t="s">
        <v>3320</v>
      </c>
    </row>
    <row r="38" spans="1:52" hidden="1">
      <c r="A38" s="3958" t="s">
        <v>3575</v>
      </c>
      <c r="B38" s="3958" t="s">
        <v>3307</v>
      </c>
      <c r="C38" s="3958" t="s">
        <v>3576</v>
      </c>
      <c r="D38" s="3958" t="s">
        <v>3309</v>
      </c>
      <c r="E38" s="3958" t="s">
        <v>3310</v>
      </c>
      <c r="F38" s="3958" t="s">
        <v>3345</v>
      </c>
      <c r="G38" s="3958" t="s">
        <v>3577</v>
      </c>
      <c r="H38" s="3958" t="s">
        <v>3410</v>
      </c>
      <c r="I38" s="3958">
        <v>81827</v>
      </c>
      <c r="J38" s="3958">
        <v>102225</v>
      </c>
      <c r="K38" s="3958" t="s">
        <v>3578</v>
      </c>
      <c r="L38" s="3958" t="s">
        <v>3315</v>
      </c>
      <c r="M38" s="3958" t="s">
        <v>3423</v>
      </c>
      <c r="N38" s="3958" t="s">
        <v>3572</v>
      </c>
      <c r="O38" s="3958">
        <v>19.73</v>
      </c>
      <c r="P38" s="3958" t="s">
        <v>3579</v>
      </c>
      <c r="Q38" s="3958" t="s">
        <v>3320</v>
      </c>
      <c r="R38" s="3958" t="s">
        <v>3320</v>
      </c>
      <c r="S38" s="3958" t="s">
        <v>3320</v>
      </c>
      <c r="T38" s="3958" t="s">
        <v>3320</v>
      </c>
      <c r="U38" s="3958" t="s">
        <v>3320</v>
      </c>
      <c r="V38" s="3958">
        <v>0</v>
      </c>
      <c r="W38" s="3958">
        <v>0</v>
      </c>
      <c r="X38" s="3958">
        <v>0</v>
      </c>
      <c r="Y38" s="3958">
        <v>0</v>
      </c>
      <c r="Z38" s="3959">
        <v>44187.000497685185</v>
      </c>
      <c r="AA38" s="3959">
        <v>44207.000497685185</v>
      </c>
      <c r="AB38" s="3959">
        <v>44207.000497685185</v>
      </c>
      <c r="AC38" s="3959">
        <v>44207.000497685185</v>
      </c>
      <c r="AD38" s="3958" t="s">
        <v>3580</v>
      </c>
      <c r="AE38" s="3958" t="s">
        <v>3324</v>
      </c>
      <c r="AF38" s="3958" t="s">
        <v>3581</v>
      </c>
      <c r="AG38" s="3958" t="s">
        <v>3547</v>
      </c>
      <c r="AH38" s="3958" t="s">
        <v>3327</v>
      </c>
      <c r="AI38" s="3958">
        <v>54770</v>
      </c>
      <c r="AJ38" s="3958">
        <v>10954</v>
      </c>
      <c r="AK38" s="3958" t="s">
        <v>3582</v>
      </c>
      <c r="AL38" s="3958">
        <v>56000</v>
      </c>
      <c r="AM38" s="3958">
        <v>446.23</v>
      </c>
      <c r="AN38" s="3958">
        <v>456.25</v>
      </c>
      <c r="AO38" s="3958">
        <v>5358</v>
      </c>
      <c r="AP38" s="3958">
        <v>5478</v>
      </c>
      <c r="AQ38" s="3958" t="s">
        <v>3320</v>
      </c>
      <c r="AR38" s="3958" t="s">
        <v>3320</v>
      </c>
      <c r="AS38" s="3958">
        <v>2.25</v>
      </c>
      <c r="AT38" s="3958" t="s">
        <v>3455</v>
      </c>
      <c r="AU38" s="3958" t="s">
        <v>3318</v>
      </c>
      <c r="AV38" s="3958" t="s">
        <v>3320</v>
      </c>
      <c r="AW38" s="3958" t="s">
        <v>3318</v>
      </c>
      <c r="AX38" s="3958" t="s">
        <v>3320</v>
      </c>
      <c r="AY38" s="3958" t="s">
        <v>3320</v>
      </c>
      <c r="AZ38" s="3958" t="s">
        <v>3320</v>
      </c>
    </row>
    <row r="39" spans="1:52" hidden="1">
      <c r="A39" s="3958" t="s">
        <v>3583</v>
      </c>
      <c r="B39" s="3958" t="s">
        <v>3307</v>
      </c>
      <c r="C39" s="3958" t="s">
        <v>3584</v>
      </c>
      <c r="D39" s="3958" t="s">
        <v>3309</v>
      </c>
      <c r="E39" s="3958" t="s">
        <v>3310</v>
      </c>
      <c r="F39" s="3958" t="s">
        <v>3420</v>
      </c>
      <c r="G39" s="3958" t="s">
        <v>3585</v>
      </c>
      <c r="H39" s="3958" t="s">
        <v>3313</v>
      </c>
      <c r="I39" s="3958">
        <v>63365.47</v>
      </c>
      <c r="J39" s="3958">
        <v>95048.21</v>
      </c>
      <c r="K39" s="3958" t="s">
        <v>3465</v>
      </c>
      <c r="L39" s="3958" t="s">
        <v>3336</v>
      </c>
      <c r="M39" s="3958" t="s">
        <v>3316</v>
      </c>
      <c r="N39" s="3958" t="s">
        <v>3572</v>
      </c>
      <c r="O39" s="3958" t="s">
        <v>3318</v>
      </c>
      <c r="P39" s="3958" t="s">
        <v>3319</v>
      </c>
      <c r="Q39" s="3958" t="s">
        <v>3320</v>
      </c>
      <c r="R39" s="3958" t="s">
        <v>3320</v>
      </c>
      <c r="S39" s="3958" t="s">
        <v>3320</v>
      </c>
      <c r="T39" s="3958" t="s">
        <v>3320</v>
      </c>
      <c r="U39" s="3958" t="s">
        <v>3320</v>
      </c>
      <c r="V39" s="3958">
        <v>0</v>
      </c>
      <c r="W39" s="3958">
        <v>0</v>
      </c>
      <c r="X39" s="3958">
        <v>0</v>
      </c>
      <c r="Y39" s="3958">
        <v>0</v>
      </c>
      <c r="Z39" s="3959">
        <v>44170.000497685185</v>
      </c>
      <c r="AA39" s="3959">
        <v>44190.000497685185</v>
      </c>
      <c r="AB39" s="3959">
        <v>44190.000497685185</v>
      </c>
      <c r="AC39" s="3959">
        <v>44190.000497685185</v>
      </c>
      <c r="AD39" s="3958" t="s">
        <v>3586</v>
      </c>
      <c r="AE39" s="3958" t="s">
        <v>3324</v>
      </c>
      <c r="AF39" s="3958" t="s">
        <v>3587</v>
      </c>
      <c r="AG39" s="3958" t="s">
        <v>3326</v>
      </c>
      <c r="AH39" s="3958" t="s">
        <v>3327</v>
      </c>
      <c r="AI39" s="3958">
        <v>52277</v>
      </c>
      <c r="AJ39" s="3958">
        <v>10456</v>
      </c>
      <c r="AK39" s="3958" t="s">
        <v>3588</v>
      </c>
      <c r="AL39" s="3958">
        <v>52277</v>
      </c>
      <c r="AM39" s="3958">
        <v>550.01</v>
      </c>
      <c r="AN39" s="3958">
        <v>550.01</v>
      </c>
      <c r="AO39" s="3958">
        <v>5500</v>
      </c>
      <c r="AP39" s="3958">
        <v>5500</v>
      </c>
      <c r="AQ39" s="3958" t="s">
        <v>3320</v>
      </c>
      <c r="AR39" s="3958" t="s">
        <v>3320</v>
      </c>
      <c r="AS39" s="3958">
        <v>0</v>
      </c>
      <c r="AT39" s="3958" t="s">
        <v>3329</v>
      </c>
      <c r="AU39" s="3958" t="s">
        <v>3318</v>
      </c>
      <c r="AV39" s="3958" t="s">
        <v>3320</v>
      </c>
      <c r="AW39" s="3958" t="s">
        <v>3318</v>
      </c>
      <c r="AX39" s="3958" t="s">
        <v>3320</v>
      </c>
      <c r="AY39" s="3958" t="s">
        <v>3320</v>
      </c>
      <c r="AZ39" s="3958" t="s">
        <v>3320</v>
      </c>
    </row>
    <row r="40" spans="1:52" hidden="1">
      <c r="A40" s="3958" t="s">
        <v>3589</v>
      </c>
      <c r="B40" s="3958" t="s">
        <v>3307</v>
      </c>
      <c r="C40" s="3958" t="s">
        <v>3590</v>
      </c>
      <c r="D40" s="3958" t="s">
        <v>3309</v>
      </c>
      <c r="E40" s="3958" t="s">
        <v>3310</v>
      </c>
      <c r="F40" s="3958" t="s">
        <v>3420</v>
      </c>
      <c r="G40" s="3958" t="s">
        <v>3591</v>
      </c>
      <c r="H40" s="3958" t="s">
        <v>3410</v>
      </c>
      <c r="I40" s="3958">
        <v>157345.28</v>
      </c>
      <c r="J40" s="3958">
        <v>190469.43</v>
      </c>
      <c r="K40" s="3958" t="s">
        <v>3592</v>
      </c>
      <c r="L40" s="3958" t="s">
        <v>3336</v>
      </c>
      <c r="M40" s="3958" t="s">
        <v>3571</v>
      </c>
      <c r="N40" s="3958" t="s">
        <v>3572</v>
      </c>
      <c r="O40" s="3958">
        <v>2.2200000000000002</v>
      </c>
      <c r="P40" s="3958" t="s">
        <v>3319</v>
      </c>
      <c r="Q40" s="3958" t="s">
        <v>3320</v>
      </c>
      <c r="R40" s="3958" t="s">
        <v>3320</v>
      </c>
      <c r="S40" s="3958" t="s">
        <v>3320</v>
      </c>
      <c r="T40" s="3958" t="s">
        <v>3320</v>
      </c>
      <c r="U40" s="3958" t="s">
        <v>3320</v>
      </c>
      <c r="V40" s="3958">
        <v>0</v>
      </c>
      <c r="W40" s="3958">
        <v>0</v>
      </c>
      <c r="X40" s="3958">
        <v>0</v>
      </c>
      <c r="Y40" s="3958">
        <v>0</v>
      </c>
      <c r="Z40" s="3959">
        <v>44167.000497685185</v>
      </c>
      <c r="AA40" s="3959">
        <v>44187.000497685185</v>
      </c>
      <c r="AB40" s="3959">
        <v>44187.000497685185</v>
      </c>
      <c r="AC40" s="3959">
        <v>44187.000497685185</v>
      </c>
      <c r="AD40" s="3958" t="s">
        <v>3593</v>
      </c>
      <c r="AE40" s="3958" t="s">
        <v>3324</v>
      </c>
      <c r="AF40" s="3958" t="s">
        <v>3428</v>
      </c>
      <c r="AG40" s="3958" t="s">
        <v>3326</v>
      </c>
      <c r="AH40" s="3958" t="s">
        <v>3327</v>
      </c>
      <c r="AI40" s="3958">
        <v>103362</v>
      </c>
      <c r="AJ40" s="3958">
        <v>20673</v>
      </c>
      <c r="AK40" s="3958" t="s">
        <v>3594</v>
      </c>
      <c r="AL40" s="3958">
        <v>103362</v>
      </c>
      <c r="AM40" s="3958">
        <v>437.94</v>
      </c>
      <c r="AN40" s="3958">
        <v>437.94</v>
      </c>
      <c r="AO40" s="3958">
        <v>5427</v>
      </c>
      <c r="AP40" s="3958">
        <v>5427</v>
      </c>
      <c r="AQ40" s="3958" t="s">
        <v>3320</v>
      </c>
      <c r="AR40" s="3958" t="s">
        <v>3320</v>
      </c>
      <c r="AS40" s="3958">
        <v>0</v>
      </c>
      <c r="AT40" s="3958" t="s">
        <v>3595</v>
      </c>
      <c r="AU40" s="3958" t="s">
        <v>3318</v>
      </c>
      <c r="AV40" s="3958" t="s">
        <v>3320</v>
      </c>
      <c r="AW40" s="3958" t="s">
        <v>3318</v>
      </c>
      <c r="AX40" s="3958" t="s">
        <v>3320</v>
      </c>
      <c r="AY40" s="3958" t="s">
        <v>3320</v>
      </c>
      <c r="AZ40" s="3958" t="s">
        <v>3320</v>
      </c>
    </row>
    <row r="41" spans="1:52" hidden="1">
      <c r="A41" s="3958" t="s">
        <v>3596</v>
      </c>
      <c r="B41" s="3958" t="s">
        <v>3307</v>
      </c>
      <c r="C41" s="3958" t="s">
        <v>3597</v>
      </c>
      <c r="D41" s="3958" t="s">
        <v>3309</v>
      </c>
      <c r="E41" s="3958" t="s">
        <v>3310</v>
      </c>
      <c r="F41" s="3958" t="s">
        <v>3420</v>
      </c>
      <c r="G41" s="3958" t="s">
        <v>3598</v>
      </c>
      <c r="H41" s="3958" t="s">
        <v>3410</v>
      </c>
      <c r="I41" s="3958">
        <v>125830.6</v>
      </c>
      <c r="J41" s="3958">
        <v>133162.65</v>
      </c>
      <c r="K41" s="3958" t="s">
        <v>3599</v>
      </c>
      <c r="L41" s="3958" t="s">
        <v>3315</v>
      </c>
      <c r="M41" s="3958" t="s">
        <v>3600</v>
      </c>
      <c r="N41" s="3958" t="s">
        <v>3572</v>
      </c>
      <c r="O41" s="3958">
        <v>5.3</v>
      </c>
      <c r="P41" s="3958" t="s">
        <v>3601</v>
      </c>
      <c r="Q41" s="3958" t="s">
        <v>3320</v>
      </c>
      <c r="R41" s="3958" t="s">
        <v>3320</v>
      </c>
      <c r="S41" s="3958" t="s">
        <v>3320</v>
      </c>
      <c r="T41" s="3958" t="s">
        <v>3320</v>
      </c>
      <c r="U41" s="3958" t="s">
        <v>3320</v>
      </c>
      <c r="V41" s="3958">
        <v>0</v>
      </c>
      <c r="W41" s="3958">
        <v>0</v>
      </c>
      <c r="X41" s="3958">
        <v>0</v>
      </c>
      <c r="Y41" s="3958">
        <v>0</v>
      </c>
      <c r="Z41" s="3959">
        <v>44153.000497685185</v>
      </c>
      <c r="AA41" s="3959">
        <v>44173.000497685185</v>
      </c>
      <c r="AB41" s="3959">
        <v>44173.000497685185</v>
      </c>
      <c r="AC41" s="3959">
        <v>44173.000497685185</v>
      </c>
      <c r="AD41" s="3958" t="s">
        <v>3602</v>
      </c>
      <c r="AE41" s="3958" t="s">
        <v>3324</v>
      </c>
      <c r="AF41" s="3958" t="s">
        <v>3603</v>
      </c>
      <c r="AG41" s="3958" t="s">
        <v>3604</v>
      </c>
      <c r="AH41" s="3958" t="s">
        <v>3350</v>
      </c>
      <c r="AI41" s="3958">
        <v>64607</v>
      </c>
      <c r="AJ41" s="3958">
        <v>12922</v>
      </c>
      <c r="AK41" s="3958" t="s">
        <v>3605</v>
      </c>
      <c r="AL41" s="3958">
        <v>65000</v>
      </c>
      <c r="AM41" s="3958">
        <v>342.3</v>
      </c>
      <c r="AN41" s="3958">
        <v>344.38</v>
      </c>
      <c r="AO41" s="3958">
        <v>4852</v>
      </c>
      <c r="AP41" s="3958">
        <v>4881</v>
      </c>
      <c r="AQ41" s="3958" t="s">
        <v>3320</v>
      </c>
      <c r="AR41" s="3958" t="s">
        <v>3320</v>
      </c>
      <c r="AS41" s="3958">
        <v>0.61</v>
      </c>
      <c r="AT41" s="3958" t="s">
        <v>3606</v>
      </c>
      <c r="AU41" s="3958" t="s">
        <v>3318</v>
      </c>
      <c r="AV41" s="3958" t="s">
        <v>3320</v>
      </c>
      <c r="AW41" s="3958" t="s">
        <v>3318</v>
      </c>
      <c r="AX41" s="3958" t="s">
        <v>3320</v>
      </c>
      <c r="AY41" s="3958" t="s">
        <v>3320</v>
      </c>
      <c r="AZ41" s="3958" t="s">
        <v>3320</v>
      </c>
    </row>
    <row r="42" spans="1:52" s="3699" customFormat="1">
      <c r="A42" s="3957" t="s">
        <v>3607</v>
      </c>
      <c r="B42" s="3958" t="s">
        <v>3307</v>
      </c>
      <c r="C42" s="3957" t="s">
        <v>3608</v>
      </c>
      <c r="D42" s="3958" t="s">
        <v>3309</v>
      </c>
      <c r="E42" s="3958" t="s">
        <v>3310</v>
      </c>
      <c r="F42" s="3957" t="s">
        <v>3333</v>
      </c>
      <c r="G42" s="3958" t="s">
        <v>3609</v>
      </c>
      <c r="H42" s="3958" t="s">
        <v>3313</v>
      </c>
      <c r="I42" s="3957">
        <v>33986</v>
      </c>
      <c r="J42" s="3957">
        <v>50979</v>
      </c>
      <c r="K42" s="3957" t="s">
        <v>3610</v>
      </c>
      <c r="L42" s="3958" t="s">
        <v>3315</v>
      </c>
      <c r="M42" s="3957" t="s">
        <v>3316</v>
      </c>
      <c r="N42" s="3957" t="s">
        <v>3572</v>
      </c>
      <c r="O42" s="3957" t="s">
        <v>3318</v>
      </c>
      <c r="P42" s="3958" t="s">
        <v>3319</v>
      </c>
      <c r="Q42" s="3958" t="s">
        <v>3320</v>
      </c>
      <c r="R42" s="3958" t="s">
        <v>3320</v>
      </c>
      <c r="S42" s="3957" t="s">
        <v>3320</v>
      </c>
      <c r="T42" s="3957" t="s">
        <v>3320</v>
      </c>
      <c r="U42" s="3957" t="s">
        <v>3320</v>
      </c>
      <c r="V42" s="3958">
        <v>0</v>
      </c>
      <c r="W42" s="3957">
        <v>0</v>
      </c>
      <c r="X42" s="3958">
        <v>0</v>
      </c>
      <c r="Y42" s="3958">
        <v>0</v>
      </c>
      <c r="Z42" s="3959">
        <v>44142.000497685185</v>
      </c>
      <c r="AA42" s="3959">
        <v>44162.000497685185</v>
      </c>
      <c r="AB42" s="3959">
        <v>44162.000497685185</v>
      </c>
      <c r="AC42" s="3960">
        <v>44162.000497685185</v>
      </c>
      <c r="AD42" s="3958" t="s">
        <v>3611</v>
      </c>
      <c r="AE42" s="3958" t="s">
        <v>3324</v>
      </c>
      <c r="AF42" s="3958" t="s">
        <v>3612</v>
      </c>
      <c r="AG42" s="3957" t="s">
        <v>3340</v>
      </c>
      <c r="AH42" s="3958" t="s">
        <v>3341</v>
      </c>
      <c r="AI42" s="3958">
        <v>46187</v>
      </c>
      <c r="AJ42" s="3958">
        <v>9238</v>
      </c>
      <c r="AK42" s="3958" t="s">
        <v>3613</v>
      </c>
      <c r="AL42" s="3957">
        <v>49800</v>
      </c>
      <c r="AM42" s="3958">
        <v>906</v>
      </c>
      <c r="AN42" s="3957">
        <v>976.87</v>
      </c>
      <c r="AO42" s="3958">
        <v>9060</v>
      </c>
      <c r="AP42" s="3957">
        <v>9769</v>
      </c>
      <c r="AQ42" s="3958" t="s">
        <v>3320</v>
      </c>
      <c r="AR42" s="3958" t="s">
        <v>3320</v>
      </c>
      <c r="AS42" s="3957">
        <v>7.82</v>
      </c>
      <c r="AT42" s="3957" t="s">
        <v>3375</v>
      </c>
      <c r="AU42" s="3958" t="s">
        <v>3318</v>
      </c>
      <c r="AV42" s="3958" t="s">
        <v>3320</v>
      </c>
      <c r="AW42" s="3958" t="s">
        <v>3318</v>
      </c>
      <c r="AX42" s="3958" t="s">
        <v>3320</v>
      </c>
      <c r="AY42" s="3958" t="s">
        <v>3320</v>
      </c>
      <c r="AZ42" s="3958" t="s">
        <v>3320</v>
      </c>
    </row>
    <row r="43" spans="1:52">
      <c r="A43" s="3958" t="s">
        <v>3614</v>
      </c>
      <c r="B43" s="3958" t="s">
        <v>3307</v>
      </c>
      <c r="C43" s="3958" t="s">
        <v>3615</v>
      </c>
      <c r="D43" s="3958" t="s">
        <v>3309</v>
      </c>
      <c r="E43" s="3958" t="s">
        <v>3310</v>
      </c>
      <c r="F43" s="3958" t="s">
        <v>3408</v>
      </c>
      <c r="G43" s="3958" t="s">
        <v>3616</v>
      </c>
      <c r="H43" s="3958" t="s">
        <v>3410</v>
      </c>
      <c r="I43" s="3958">
        <v>150614.43</v>
      </c>
      <c r="J43" s="3958">
        <v>196606.88</v>
      </c>
      <c r="K43" s="3958" t="s">
        <v>3617</v>
      </c>
      <c r="L43" s="3958" t="s">
        <v>3336</v>
      </c>
      <c r="M43" s="3958" t="s">
        <v>3618</v>
      </c>
      <c r="N43" s="3958" t="s">
        <v>3572</v>
      </c>
      <c r="O43" s="3958">
        <v>30.44</v>
      </c>
      <c r="P43" s="3958" t="s">
        <v>3619</v>
      </c>
      <c r="Q43" s="3958" t="s">
        <v>3320</v>
      </c>
      <c r="R43" s="3958" t="s">
        <v>3320</v>
      </c>
      <c r="S43" s="3958" t="s">
        <v>3320</v>
      </c>
      <c r="T43" s="3958" t="s">
        <v>3320</v>
      </c>
      <c r="U43" s="3958" t="s">
        <v>3320</v>
      </c>
      <c r="V43" s="3958">
        <v>0</v>
      </c>
      <c r="W43" s="3958">
        <v>0</v>
      </c>
      <c r="X43" s="3958">
        <v>0</v>
      </c>
      <c r="Y43" s="3958">
        <v>0</v>
      </c>
      <c r="Z43" s="3959">
        <v>44140.000497685185</v>
      </c>
      <c r="AA43" s="3959">
        <v>44160.000497685185</v>
      </c>
      <c r="AB43" s="3959">
        <v>44160.000497685185</v>
      </c>
      <c r="AC43" s="3959">
        <v>44160.000497685185</v>
      </c>
      <c r="AD43" s="3958" t="s">
        <v>3620</v>
      </c>
      <c r="AE43" s="3958" t="s">
        <v>3324</v>
      </c>
      <c r="AF43" s="3958" t="s">
        <v>3621</v>
      </c>
      <c r="AG43" s="3958" t="s">
        <v>3622</v>
      </c>
      <c r="AH43" s="3958" t="s">
        <v>3327</v>
      </c>
      <c r="AI43" s="3958">
        <v>116008</v>
      </c>
      <c r="AJ43" s="3958">
        <v>23202</v>
      </c>
      <c r="AK43" s="3958" t="s">
        <v>3623</v>
      </c>
      <c r="AL43" s="3958">
        <v>116008</v>
      </c>
      <c r="AM43" s="3958">
        <v>513.49</v>
      </c>
      <c r="AN43" s="3958">
        <v>513.49</v>
      </c>
      <c r="AO43" s="3958">
        <v>5901</v>
      </c>
      <c r="AP43" s="3958">
        <v>5901</v>
      </c>
      <c r="AQ43" s="3958" t="s">
        <v>3320</v>
      </c>
      <c r="AR43" s="3958" t="s">
        <v>3320</v>
      </c>
      <c r="AS43" s="3958">
        <v>0</v>
      </c>
      <c r="AT43" s="3958" t="s">
        <v>3624</v>
      </c>
      <c r="AU43" s="3958" t="s">
        <v>3318</v>
      </c>
      <c r="AV43" s="3958" t="s">
        <v>3320</v>
      </c>
      <c r="AW43" s="3958" t="s">
        <v>3318</v>
      </c>
      <c r="AX43" s="3958" t="s">
        <v>3320</v>
      </c>
      <c r="AY43" s="3958" t="s">
        <v>3320</v>
      </c>
      <c r="AZ43" s="3958" t="s">
        <v>3320</v>
      </c>
    </row>
    <row r="44" spans="1:52" hidden="1">
      <c r="A44" s="3958" t="s">
        <v>3625</v>
      </c>
      <c r="B44" s="3958" t="s">
        <v>3307</v>
      </c>
      <c r="C44" s="3958" t="s">
        <v>3626</v>
      </c>
      <c r="D44" s="3958" t="s">
        <v>3309</v>
      </c>
      <c r="E44" s="3958" t="s">
        <v>3310</v>
      </c>
      <c r="F44" s="3958" t="s">
        <v>3433</v>
      </c>
      <c r="G44" s="3958" t="s">
        <v>3627</v>
      </c>
      <c r="H44" s="3958" t="s">
        <v>3410</v>
      </c>
      <c r="I44" s="3958">
        <v>149805</v>
      </c>
      <c r="J44" s="3958">
        <v>169639</v>
      </c>
      <c r="K44" s="3958" t="s">
        <v>3628</v>
      </c>
      <c r="L44" s="3958" t="s">
        <v>3336</v>
      </c>
      <c r="M44" s="3958" t="s">
        <v>3423</v>
      </c>
      <c r="N44" s="3958" t="s">
        <v>3572</v>
      </c>
      <c r="O44" s="3958">
        <v>18.59</v>
      </c>
      <c r="P44" s="3958" t="s">
        <v>3629</v>
      </c>
      <c r="Q44" s="3958" t="s">
        <v>3320</v>
      </c>
      <c r="R44" s="3958" t="s">
        <v>3320</v>
      </c>
      <c r="S44" s="3958" t="s">
        <v>3320</v>
      </c>
      <c r="T44" s="3958" t="s">
        <v>3320</v>
      </c>
      <c r="U44" s="3958" t="s">
        <v>3320</v>
      </c>
      <c r="V44" s="3958">
        <v>0</v>
      </c>
      <c r="W44" s="3958">
        <v>0</v>
      </c>
      <c r="X44" s="3958">
        <v>0</v>
      </c>
      <c r="Y44" s="3958">
        <v>0</v>
      </c>
      <c r="Z44" s="3959">
        <v>44140.000497685185</v>
      </c>
      <c r="AA44" s="3959">
        <v>44160.000497685185</v>
      </c>
      <c r="AB44" s="3959">
        <v>44160.000497685185</v>
      </c>
      <c r="AC44" s="3959">
        <v>44160.000497685185</v>
      </c>
      <c r="AD44" s="3958" t="s">
        <v>3630</v>
      </c>
      <c r="AE44" s="3958" t="s">
        <v>3324</v>
      </c>
      <c r="AF44" s="3958" t="s">
        <v>3631</v>
      </c>
      <c r="AG44" s="3958" t="s">
        <v>3499</v>
      </c>
      <c r="AH44" s="3958" t="s">
        <v>3350</v>
      </c>
      <c r="AI44" s="3958">
        <v>72425</v>
      </c>
      <c r="AJ44" s="3958">
        <v>14485</v>
      </c>
      <c r="AK44" s="3958" t="s">
        <v>3623</v>
      </c>
      <c r="AL44" s="3958">
        <v>72425</v>
      </c>
      <c r="AM44" s="3958">
        <v>322.31</v>
      </c>
      <c r="AN44" s="3958">
        <v>322.31</v>
      </c>
      <c r="AO44" s="3958">
        <v>4269</v>
      </c>
      <c r="AP44" s="3958">
        <v>4269</v>
      </c>
      <c r="AQ44" s="3958" t="s">
        <v>3320</v>
      </c>
      <c r="AR44" s="3958" t="s">
        <v>3320</v>
      </c>
      <c r="AS44" s="3958">
        <v>0</v>
      </c>
      <c r="AT44" s="3958" t="s">
        <v>3632</v>
      </c>
      <c r="AU44" s="3958" t="s">
        <v>3318</v>
      </c>
      <c r="AV44" s="3958" t="s">
        <v>3320</v>
      </c>
      <c r="AW44" s="3958" t="s">
        <v>3318</v>
      </c>
      <c r="AX44" s="3958" t="s">
        <v>3320</v>
      </c>
      <c r="AY44" s="3958" t="s">
        <v>3320</v>
      </c>
      <c r="AZ44" s="3958" t="s">
        <v>3320</v>
      </c>
    </row>
    <row r="45" spans="1:52">
      <c r="A45" s="3958" t="s">
        <v>3633</v>
      </c>
      <c r="B45" s="3958" t="s">
        <v>3307</v>
      </c>
      <c r="C45" s="3958" t="s">
        <v>3634</v>
      </c>
      <c r="D45" s="3958" t="s">
        <v>3309</v>
      </c>
      <c r="E45" s="3958" t="s">
        <v>3310</v>
      </c>
      <c r="F45" s="3958" t="s">
        <v>3408</v>
      </c>
      <c r="G45" s="3958" t="s">
        <v>3635</v>
      </c>
      <c r="H45" s="3958" t="s">
        <v>3313</v>
      </c>
      <c r="I45" s="3958">
        <v>108974.8</v>
      </c>
      <c r="J45" s="3958">
        <v>217532.2</v>
      </c>
      <c r="K45" s="3958" t="s">
        <v>3636</v>
      </c>
      <c r="L45" s="3958" t="s">
        <v>3315</v>
      </c>
      <c r="M45" s="3958" t="s">
        <v>3316</v>
      </c>
      <c r="N45" s="3958" t="s">
        <v>3572</v>
      </c>
      <c r="O45" s="3958" t="s">
        <v>3318</v>
      </c>
      <c r="P45" s="3958" t="s">
        <v>3319</v>
      </c>
      <c r="Q45" s="3958" t="s">
        <v>3320</v>
      </c>
      <c r="R45" s="3958" t="s">
        <v>3320</v>
      </c>
      <c r="S45" s="3958" t="s">
        <v>3320</v>
      </c>
      <c r="T45" s="3958" t="s">
        <v>3320</v>
      </c>
      <c r="U45" s="3958" t="s">
        <v>3320</v>
      </c>
      <c r="V45" s="3958">
        <v>0</v>
      </c>
      <c r="W45" s="3958">
        <v>0</v>
      </c>
      <c r="X45" s="3958">
        <v>0</v>
      </c>
      <c r="Y45" s="3958">
        <v>0</v>
      </c>
      <c r="Z45" s="3959">
        <v>44139.000497685185</v>
      </c>
      <c r="AA45" s="3959">
        <v>44159.000497685185</v>
      </c>
      <c r="AB45" s="3959">
        <v>44159.000497685185</v>
      </c>
      <c r="AC45" s="3959">
        <v>44159.000497685185</v>
      </c>
      <c r="AD45" s="3958" t="s">
        <v>3637</v>
      </c>
      <c r="AE45" s="3958" t="s">
        <v>3324</v>
      </c>
      <c r="AF45" s="3958" t="s">
        <v>3564</v>
      </c>
      <c r="AG45" s="3958" t="s">
        <v>3638</v>
      </c>
      <c r="AH45" s="3958" t="s">
        <v>3365</v>
      </c>
      <c r="AI45" s="3958">
        <v>183937</v>
      </c>
      <c r="AJ45" s="3958">
        <v>36788</v>
      </c>
      <c r="AK45" s="3958" t="s">
        <v>3639</v>
      </c>
      <c r="AL45" s="3958">
        <v>205000</v>
      </c>
      <c r="AM45" s="3958">
        <v>1125.26</v>
      </c>
      <c r="AN45" s="3958">
        <v>1254.1099999999999</v>
      </c>
      <c r="AO45" s="3958">
        <v>8456</v>
      </c>
      <c r="AP45" s="3958">
        <v>9424</v>
      </c>
      <c r="AQ45" s="3958" t="s">
        <v>3320</v>
      </c>
      <c r="AR45" s="3958" t="s">
        <v>3320</v>
      </c>
      <c r="AS45" s="3958">
        <v>11.45</v>
      </c>
      <c r="AT45" s="3958" t="s">
        <v>3375</v>
      </c>
      <c r="AU45" s="3958" t="s">
        <v>3318</v>
      </c>
      <c r="AV45" s="3958" t="s">
        <v>3320</v>
      </c>
      <c r="AW45" s="3958" t="s">
        <v>3318</v>
      </c>
      <c r="AX45" s="3958" t="s">
        <v>3320</v>
      </c>
      <c r="AY45" s="3958" t="s">
        <v>3320</v>
      </c>
      <c r="AZ45" s="3958" t="s">
        <v>3320</v>
      </c>
    </row>
    <row r="46" spans="1:52" hidden="1">
      <c r="A46" s="3958" t="s">
        <v>3640</v>
      </c>
      <c r="B46" s="3958" t="s">
        <v>3307</v>
      </c>
      <c r="C46" s="3958" t="s">
        <v>3641</v>
      </c>
      <c r="D46" s="3958" t="s">
        <v>3309</v>
      </c>
      <c r="E46" s="3958" t="s">
        <v>3310</v>
      </c>
      <c r="F46" s="3958" t="s">
        <v>3420</v>
      </c>
      <c r="G46" s="3958" t="s">
        <v>3642</v>
      </c>
      <c r="H46" s="3958" t="s">
        <v>3410</v>
      </c>
      <c r="I46" s="3958">
        <v>118077.9</v>
      </c>
      <c r="J46" s="3958">
        <v>192064.88</v>
      </c>
      <c r="K46" s="3958" t="s">
        <v>3643</v>
      </c>
      <c r="L46" s="3958" t="s">
        <v>3336</v>
      </c>
      <c r="M46" s="3958" t="s">
        <v>3644</v>
      </c>
      <c r="N46" s="3958" t="s">
        <v>3572</v>
      </c>
      <c r="O46" s="3958">
        <v>16.82</v>
      </c>
      <c r="P46" s="3958" t="s">
        <v>3491</v>
      </c>
      <c r="Q46" s="3958" t="s">
        <v>3320</v>
      </c>
      <c r="R46" s="3958" t="s">
        <v>3320</v>
      </c>
      <c r="S46" s="3958" t="s">
        <v>3320</v>
      </c>
      <c r="T46" s="3958" t="s">
        <v>3320</v>
      </c>
      <c r="U46" s="3958" t="s">
        <v>3320</v>
      </c>
      <c r="V46" s="3958">
        <v>0</v>
      </c>
      <c r="W46" s="3958">
        <v>0</v>
      </c>
      <c r="X46" s="3958">
        <v>0</v>
      </c>
      <c r="Y46" s="3958">
        <v>0</v>
      </c>
      <c r="Z46" s="3959">
        <v>44138.000497685185</v>
      </c>
      <c r="AA46" s="3959">
        <v>44158.000497685185</v>
      </c>
      <c r="AB46" s="3959">
        <v>44158.000497685185</v>
      </c>
      <c r="AC46" s="3959">
        <v>44158.000497685185</v>
      </c>
      <c r="AD46" s="3958" t="s">
        <v>3645</v>
      </c>
      <c r="AE46" s="3958" t="s">
        <v>3324</v>
      </c>
      <c r="AF46" s="3958" t="s">
        <v>3646</v>
      </c>
      <c r="AG46" s="3958" t="s">
        <v>3326</v>
      </c>
      <c r="AH46" s="3958" t="s">
        <v>3327</v>
      </c>
      <c r="AI46" s="3958">
        <v>87575</v>
      </c>
      <c r="AJ46" s="3958">
        <v>17515</v>
      </c>
      <c r="AK46" s="3958" t="s">
        <v>3647</v>
      </c>
      <c r="AL46" s="3958">
        <v>87575</v>
      </c>
      <c r="AM46" s="3958">
        <v>494.45</v>
      </c>
      <c r="AN46" s="3958">
        <v>494.45</v>
      </c>
      <c r="AO46" s="3958">
        <v>4560</v>
      </c>
      <c r="AP46" s="3958">
        <v>4560</v>
      </c>
      <c r="AQ46" s="3958" t="s">
        <v>3320</v>
      </c>
      <c r="AR46" s="3958" t="s">
        <v>3320</v>
      </c>
      <c r="AS46" s="3958">
        <v>0</v>
      </c>
      <c r="AT46" s="3958" t="s">
        <v>3455</v>
      </c>
      <c r="AU46" s="3958" t="s">
        <v>3318</v>
      </c>
      <c r="AV46" s="3958" t="s">
        <v>3320</v>
      </c>
      <c r="AW46" s="3958" t="s">
        <v>3318</v>
      </c>
      <c r="AX46" s="3958" t="s">
        <v>3320</v>
      </c>
      <c r="AY46" s="3958" t="s">
        <v>3320</v>
      </c>
      <c r="AZ46" s="3958" t="s">
        <v>3320</v>
      </c>
    </row>
    <row r="47" spans="1:52">
      <c r="A47" s="3958" t="s">
        <v>3648</v>
      </c>
      <c r="B47" s="3958" t="s">
        <v>3307</v>
      </c>
      <c r="C47" s="3958" t="s">
        <v>3649</v>
      </c>
      <c r="D47" s="3958" t="s">
        <v>3309</v>
      </c>
      <c r="E47" s="3958" t="s">
        <v>3310</v>
      </c>
      <c r="F47" s="3958" t="s">
        <v>3354</v>
      </c>
      <c r="G47" s="3958" t="s">
        <v>3650</v>
      </c>
      <c r="H47" s="3958" t="s">
        <v>3313</v>
      </c>
      <c r="I47" s="3958">
        <v>57830</v>
      </c>
      <c r="J47" s="3958">
        <v>86745</v>
      </c>
      <c r="K47" s="3958" t="s">
        <v>3610</v>
      </c>
      <c r="L47" s="3958" t="s">
        <v>3315</v>
      </c>
      <c r="M47" s="3958" t="s">
        <v>3316</v>
      </c>
      <c r="N47" s="3958" t="s">
        <v>3572</v>
      </c>
      <c r="O47" s="3958" t="s">
        <v>3318</v>
      </c>
      <c r="P47" s="3958" t="s">
        <v>3319</v>
      </c>
      <c r="Q47" s="3958" t="s">
        <v>3320</v>
      </c>
      <c r="R47" s="3958" t="s">
        <v>3320</v>
      </c>
      <c r="S47" s="3958" t="s">
        <v>3320</v>
      </c>
      <c r="T47" s="3958" t="s">
        <v>3320</v>
      </c>
      <c r="U47" s="3958" t="s">
        <v>3320</v>
      </c>
      <c r="V47" s="3958">
        <v>0</v>
      </c>
      <c r="W47" s="3958">
        <v>0</v>
      </c>
      <c r="X47" s="3958">
        <v>0</v>
      </c>
      <c r="Y47" s="3958">
        <v>0</v>
      </c>
      <c r="Z47" s="3959">
        <v>44104.000497685185</v>
      </c>
      <c r="AA47" s="3959">
        <v>44124.000497685185</v>
      </c>
      <c r="AB47" s="3959">
        <v>44124.000497685185</v>
      </c>
      <c r="AC47" s="3959">
        <v>44124.000497685185</v>
      </c>
      <c r="AD47" s="3958" t="s">
        <v>3651</v>
      </c>
      <c r="AE47" s="3958" t="s">
        <v>3324</v>
      </c>
      <c r="AF47" s="3958" t="s">
        <v>3373</v>
      </c>
      <c r="AG47" s="3958" t="s">
        <v>3374</v>
      </c>
      <c r="AH47" s="3958" t="s">
        <v>3365</v>
      </c>
      <c r="AI47" s="3958">
        <v>70784</v>
      </c>
      <c r="AJ47" s="3958">
        <v>14157</v>
      </c>
      <c r="AK47" s="3958" t="s">
        <v>3652</v>
      </c>
      <c r="AL47" s="3958">
        <v>90500</v>
      </c>
      <c r="AM47" s="3958">
        <v>816</v>
      </c>
      <c r="AN47" s="3958">
        <v>1043.29</v>
      </c>
      <c r="AO47" s="3958">
        <v>8160</v>
      </c>
      <c r="AP47" s="3958">
        <v>10433</v>
      </c>
      <c r="AQ47" s="3958" t="s">
        <v>3320</v>
      </c>
      <c r="AR47" s="3958" t="s">
        <v>3320</v>
      </c>
      <c r="AS47" s="3958">
        <v>27.85</v>
      </c>
      <c r="AT47" s="3958" t="s">
        <v>3375</v>
      </c>
      <c r="AU47" s="3958" t="s">
        <v>3318</v>
      </c>
      <c r="AV47" s="3958" t="s">
        <v>3320</v>
      </c>
      <c r="AW47" s="3958" t="s">
        <v>3318</v>
      </c>
      <c r="AX47" s="3958" t="s">
        <v>3320</v>
      </c>
      <c r="AY47" s="3958" t="s">
        <v>3320</v>
      </c>
      <c r="AZ47" s="3958" t="s">
        <v>3320</v>
      </c>
    </row>
    <row r="48" spans="1:52">
      <c r="A48" s="3958" t="s">
        <v>3653</v>
      </c>
      <c r="B48" s="3958" t="s">
        <v>3307</v>
      </c>
      <c r="C48" s="3958" t="s">
        <v>3654</v>
      </c>
      <c r="D48" s="3958" t="s">
        <v>3309</v>
      </c>
      <c r="E48" s="3958" t="s">
        <v>3310</v>
      </c>
      <c r="F48" s="3958" t="s">
        <v>4093</v>
      </c>
      <c r="G48" s="3958" t="s">
        <v>3655</v>
      </c>
      <c r="H48" s="3958" t="s">
        <v>3313</v>
      </c>
      <c r="I48" s="3958">
        <v>55246</v>
      </c>
      <c r="J48" s="3958">
        <v>82869</v>
      </c>
      <c r="K48" s="3958" t="s">
        <v>3610</v>
      </c>
      <c r="L48" s="3958" t="s">
        <v>3315</v>
      </c>
      <c r="M48" s="3958" t="s">
        <v>3316</v>
      </c>
      <c r="N48" s="3958" t="s">
        <v>3572</v>
      </c>
      <c r="O48" s="3958" t="s">
        <v>3318</v>
      </c>
      <c r="P48" s="3958" t="s">
        <v>3319</v>
      </c>
      <c r="Q48" s="3958" t="s">
        <v>3320</v>
      </c>
      <c r="R48" s="3958" t="s">
        <v>3320</v>
      </c>
      <c r="S48" s="3958" t="s">
        <v>3320</v>
      </c>
      <c r="T48" s="3958" t="s">
        <v>3320</v>
      </c>
      <c r="U48" s="3958" t="s">
        <v>3320</v>
      </c>
      <c r="V48" s="3958">
        <v>0</v>
      </c>
      <c r="W48" s="3958">
        <v>0</v>
      </c>
      <c r="X48" s="3958">
        <v>0</v>
      </c>
      <c r="Y48" s="3958">
        <v>0</v>
      </c>
      <c r="Z48" s="3959">
        <v>44104.000497685185</v>
      </c>
      <c r="AA48" s="3959">
        <v>44124.000497685185</v>
      </c>
      <c r="AB48" s="3959">
        <v>44124.000497685185</v>
      </c>
      <c r="AC48" s="3959">
        <v>44124.000497685185</v>
      </c>
      <c r="AD48" s="3958" t="s">
        <v>3656</v>
      </c>
      <c r="AE48" s="3958" t="s">
        <v>3324</v>
      </c>
      <c r="AF48" s="3958" t="s">
        <v>3373</v>
      </c>
      <c r="AG48" s="3958" t="s">
        <v>3374</v>
      </c>
      <c r="AH48" s="3958" t="s">
        <v>3365</v>
      </c>
      <c r="AI48" s="3958">
        <v>69113</v>
      </c>
      <c r="AJ48" s="3958">
        <v>13823</v>
      </c>
      <c r="AK48" s="3958" t="s">
        <v>3652</v>
      </c>
      <c r="AL48" s="3958">
        <v>92500</v>
      </c>
      <c r="AM48" s="3958">
        <v>834</v>
      </c>
      <c r="AN48" s="3958">
        <v>1116.22</v>
      </c>
      <c r="AO48" s="3958">
        <v>8340</v>
      </c>
      <c r="AP48" s="3958">
        <v>11162</v>
      </c>
      <c r="AQ48" s="3958" t="s">
        <v>3320</v>
      </c>
      <c r="AR48" s="3958" t="s">
        <v>3320</v>
      </c>
      <c r="AS48" s="3958">
        <v>33.840000000000003</v>
      </c>
      <c r="AT48" s="3958" t="s">
        <v>3375</v>
      </c>
      <c r="AU48" s="3958" t="s">
        <v>3318</v>
      </c>
      <c r="AV48" s="3958" t="s">
        <v>3320</v>
      </c>
      <c r="AW48" s="3958" t="s">
        <v>3318</v>
      </c>
      <c r="AX48" s="3958" t="s">
        <v>3320</v>
      </c>
      <c r="AY48" s="3958" t="s">
        <v>3320</v>
      </c>
      <c r="AZ48" s="3958" t="s">
        <v>3320</v>
      </c>
    </row>
    <row r="49" spans="1:52" hidden="1">
      <c r="A49" s="3958" t="s">
        <v>3657</v>
      </c>
      <c r="B49" s="3958" t="s">
        <v>3307</v>
      </c>
      <c r="C49" s="3958" t="s">
        <v>3658</v>
      </c>
      <c r="D49" s="3958" t="s">
        <v>3309</v>
      </c>
      <c r="E49" s="3958" t="s">
        <v>3310</v>
      </c>
      <c r="F49" s="3958" t="s">
        <v>3520</v>
      </c>
      <c r="G49" s="3958" t="s">
        <v>3659</v>
      </c>
      <c r="H49" s="3958" t="s">
        <v>3410</v>
      </c>
      <c r="I49" s="3958">
        <v>43250</v>
      </c>
      <c r="J49" s="3958">
        <v>151375</v>
      </c>
      <c r="K49" s="3958" t="s">
        <v>3660</v>
      </c>
      <c r="L49" s="3958" t="s">
        <v>3315</v>
      </c>
      <c r="M49" s="3958" t="s">
        <v>3423</v>
      </c>
      <c r="N49" s="3958" t="s">
        <v>3572</v>
      </c>
      <c r="O49" s="3958" t="s">
        <v>3661</v>
      </c>
      <c r="P49" s="3958" t="s">
        <v>3491</v>
      </c>
      <c r="Q49" s="3958" t="s">
        <v>3320</v>
      </c>
      <c r="R49" s="3958" t="s">
        <v>3320</v>
      </c>
      <c r="S49" s="3958" t="s">
        <v>3320</v>
      </c>
      <c r="T49" s="3958" t="s">
        <v>3320</v>
      </c>
      <c r="U49" s="3958" t="s">
        <v>3320</v>
      </c>
      <c r="V49" s="3958">
        <v>0</v>
      </c>
      <c r="W49" s="3958">
        <v>0</v>
      </c>
      <c r="X49" s="3958">
        <v>0</v>
      </c>
      <c r="Y49" s="3958">
        <v>0</v>
      </c>
      <c r="Z49" s="3959">
        <v>44094.000497685185</v>
      </c>
      <c r="AA49" s="3959">
        <v>44114.000497685185</v>
      </c>
      <c r="AB49" s="3959">
        <v>44114.000497685185</v>
      </c>
      <c r="AC49" s="3959">
        <v>44114.000497685185</v>
      </c>
      <c r="AD49" s="3958" t="s">
        <v>3662</v>
      </c>
      <c r="AE49" s="3958" t="s">
        <v>3324</v>
      </c>
      <c r="AF49" s="3958" t="s">
        <v>3523</v>
      </c>
      <c r="AG49" s="3958" t="s">
        <v>3364</v>
      </c>
      <c r="AH49" s="3958" t="s">
        <v>3365</v>
      </c>
      <c r="AI49" s="3958">
        <v>135892</v>
      </c>
      <c r="AJ49" s="3958">
        <v>27179</v>
      </c>
      <c r="AK49" s="3958" t="s">
        <v>3663</v>
      </c>
      <c r="AL49" s="3958">
        <v>193000</v>
      </c>
      <c r="AM49" s="3958">
        <v>2094.67</v>
      </c>
      <c r="AN49" s="3958">
        <v>2974.95</v>
      </c>
      <c r="AO49" s="3958">
        <v>8977</v>
      </c>
      <c r="AP49" s="3958">
        <v>12750</v>
      </c>
      <c r="AQ49" s="3958" t="s">
        <v>3320</v>
      </c>
      <c r="AR49" s="3958" t="s">
        <v>3320</v>
      </c>
      <c r="AS49" s="3958">
        <v>42.02</v>
      </c>
      <c r="AT49" s="3958" t="s">
        <v>3455</v>
      </c>
      <c r="AU49" s="3958" t="s">
        <v>3318</v>
      </c>
      <c r="AV49" s="3958" t="s">
        <v>3320</v>
      </c>
      <c r="AW49" s="3958" t="s">
        <v>3318</v>
      </c>
      <c r="AX49" s="3958" t="s">
        <v>3320</v>
      </c>
      <c r="AY49" s="3958" t="s">
        <v>3320</v>
      </c>
      <c r="AZ49" s="3958" t="s">
        <v>3320</v>
      </c>
    </row>
    <row r="50" spans="1:52" s="3699" customFormat="1">
      <c r="A50" s="3957" t="s">
        <v>3664</v>
      </c>
      <c r="B50" s="3958" t="s">
        <v>3307</v>
      </c>
      <c r="C50" s="3957" t="s">
        <v>3665</v>
      </c>
      <c r="D50" s="3958" t="s">
        <v>3309</v>
      </c>
      <c r="E50" s="3958" t="s">
        <v>3310</v>
      </c>
      <c r="F50" s="3957" t="s">
        <v>3333</v>
      </c>
      <c r="G50" s="3958" t="s">
        <v>3666</v>
      </c>
      <c r="H50" s="3958" t="s">
        <v>3313</v>
      </c>
      <c r="I50" s="3957">
        <v>94511</v>
      </c>
      <c r="J50" s="3957">
        <v>141767</v>
      </c>
      <c r="K50" s="3957" t="s">
        <v>3610</v>
      </c>
      <c r="L50" s="3958" t="s">
        <v>3315</v>
      </c>
      <c r="M50" s="3957" t="s">
        <v>3316</v>
      </c>
      <c r="N50" s="3957" t="s">
        <v>3572</v>
      </c>
      <c r="O50" s="3957" t="s">
        <v>3318</v>
      </c>
      <c r="P50" s="3958" t="s">
        <v>3319</v>
      </c>
      <c r="Q50" s="3958" t="s">
        <v>3320</v>
      </c>
      <c r="R50" s="3958" t="s">
        <v>3320</v>
      </c>
      <c r="S50" s="3957" t="s">
        <v>3320</v>
      </c>
      <c r="T50" s="3957" t="s">
        <v>3320</v>
      </c>
      <c r="U50" s="3957" t="s">
        <v>3320</v>
      </c>
      <c r="V50" s="3958">
        <v>0</v>
      </c>
      <c r="W50" s="3957">
        <v>0</v>
      </c>
      <c r="X50" s="3958">
        <v>0</v>
      </c>
      <c r="Y50" s="3958">
        <v>0</v>
      </c>
      <c r="Z50" s="3959">
        <v>44078.000497685185</v>
      </c>
      <c r="AA50" s="3959">
        <v>44098.000497685185</v>
      </c>
      <c r="AB50" s="3959">
        <v>44098.000497685185</v>
      </c>
      <c r="AC50" s="3960">
        <v>44098.000497685185</v>
      </c>
      <c r="AD50" s="3958" t="s">
        <v>3667</v>
      </c>
      <c r="AE50" s="3958" t="s">
        <v>3324</v>
      </c>
      <c r="AF50" s="3958" t="s">
        <v>3668</v>
      </c>
      <c r="AG50" s="3957" t="s">
        <v>3547</v>
      </c>
      <c r="AH50" s="3958" t="s">
        <v>3327</v>
      </c>
      <c r="AI50" s="3958">
        <v>129670</v>
      </c>
      <c r="AJ50" s="3958">
        <v>25934</v>
      </c>
      <c r="AK50" s="3958" t="s">
        <v>3669</v>
      </c>
      <c r="AL50" s="3957">
        <v>143500</v>
      </c>
      <c r="AM50" s="3958">
        <v>914.67</v>
      </c>
      <c r="AN50" s="3957">
        <v>1012.23</v>
      </c>
      <c r="AO50" s="3958">
        <v>9147</v>
      </c>
      <c r="AP50" s="3957">
        <v>10122</v>
      </c>
      <c r="AQ50" s="3958" t="s">
        <v>3320</v>
      </c>
      <c r="AR50" s="3958" t="s">
        <v>3320</v>
      </c>
      <c r="AS50" s="3957">
        <v>10.67</v>
      </c>
      <c r="AT50" s="3957" t="s">
        <v>3375</v>
      </c>
      <c r="AU50" s="3958" t="s">
        <v>3318</v>
      </c>
      <c r="AV50" s="3958" t="s">
        <v>3320</v>
      </c>
      <c r="AW50" s="3958" t="s">
        <v>3318</v>
      </c>
      <c r="AX50" s="3958" t="s">
        <v>3320</v>
      </c>
      <c r="AY50" s="3958" t="s">
        <v>3320</v>
      </c>
      <c r="AZ50" s="3958" t="s">
        <v>3320</v>
      </c>
    </row>
    <row r="51" spans="1:52">
      <c r="A51" s="3958" t="s">
        <v>3670</v>
      </c>
      <c r="B51" s="3958" t="s">
        <v>3307</v>
      </c>
      <c r="C51" s="3958" t="s">
        <v>3671</v>
      </c>
      <c r="D51" s="3958" t="s">
        <v>3309</v>
      </c>
      <c r="E51" s="3958" t="s">
        <v>3310</v>
      </c>
      <c r="F51" s="3958" t="s">
        <v>3354</v>
      </c>
      <c r="G51" s="3958" t="s">
        <v>3672</v>
      </c>
      <c r="H51" s="3958" t="s">
        <v>3313</v>
      </c>
      <c r="I51" s="3958">
        <v>45343</v>
      </c>
      <c r="J51" s="3958">
        <v>90686</v>
      </c>
      <c r="K51" s="3958" t="s">
        <v>3673</v>
      </c>
      <c r="L51" s="3958" t="s">
        <v>3315</v>
      </c>
      <c r="M51" s="3958" t="s">
        <v>3316</v>
      </c>
      <c r="N51" s="3958" t="s">
        <v>3572</v>
      </c>
      <c r="O51" s="3958" t="s">
        <v>3318</v>
      </c>
      <c r="P51" s="3958" t="s">
        <v>3319</v>
      </c>
      <c r="Q51" s="3958" t="s">
        <v>3320</v>
      </c>
      <c r="R51" s="3958" t="s">
        <v>3320</v>
      </c>
      <c r="S51" s="3958" t="s">
        <v>3320</v>
      </c>
      <c r="T51" s="3958" t="s">
        <v>3320</v>
      </c>
      <c r="U51" s="3958" t="s">
        <v>3320</v>
      </c>
      <c r="V51" s="3958">
        <v>0</v>
      </c>
      <c r="W51" s="3958">
        <v>0</v>
      </c>
      <c r="X51" s="3958">
        <v>0</v>
      </c>
      <c r="Y51" s="3958">
        <v>0</v>
      </c>
      <c r="Z51" s="3959">
        <v>43988.000497685185</v>
      </c>
      <c r="AA51" s="3959">
        <v>44010.000497685185</v>
      </c>
      <c r="AB51" s="3959">
        <v>44010.000497685185</v>
      </c>
      <c r="AC51" s="3959">
        <v>44010.000497685185</v>
      </c>
      <c r="AD51" s="3958" t="s">
        <v>3674</v>
      </c>
      <c r="AE51" s="3958" t="s">
        <v>3324</v>
      </c>
      <c r="AF51" s="3958" t="s">
        <v>3675</v>
      </c>
      <c r="AG51" s="3958" t="s">
        <v>3461</v>
      </c>
      <c r="AH51" s="3958" t="s">
        <v>3350</v>
      </c>
      <c r="AI51" s="3958">
        <v>72096</v>
      </c>
      <c r="AJ51" s="3958">
        <v>14420</v>
      </c>
      <c r="AK51" s="3958" t="s">
        <v>3676</v>
      </c>
      <c r="AL51" s="3958">
        <v>95000</v>
      </c>
      <c r="AM51" s="3958">
        <v>1060.01</v>
      </c>
      <c r="AN51" s="3958">
        <v>1396.76</v>
      </c>
      <c r="AO51" s="3958">
        <v>7950</v>
      </c>
      <c r="AP51" s="3958">
        <v>10476</v>
      </c>
      <c r="AQ51" s="3958" t="s">
        <v>3320</v>
      </c>
      <c r="AR51" s="3958" t="s">
        <v>3320</v>
      </c>
      <c r="AS51" s="3958">
        <v>31.77</v>
      </c>
      <c r="AT51" s="3958" t="s">
        <v>3375</v>
      </c>
      <c r="AU51" s="3958" t="s">
        <v>3318</v>
      </c>
      <c r="AV51" s="3958" t="s">
        <v>3320</v>
      </c>
      <c r="AW51" s="3958" t="s">
        <v>3318</v>
      </c>
      <c r="AX51" s="3958" t="s">
        <v>3320</v>
      </c>
      <c r="AY51" s="3958" t="s">
        <v>3320</v>
      </c>
      <c r="AZ51" s="3958" t="s">
        <v>3320</v>
      </c>
    </row>
    <row r="52" spans="1:52" s="3699" customFormat="1">
      <c r="A52" s="3957" t="s">
        <v>3765</v>
      </c>
      <c r="B52" s="3958" t="s">
        <v>3307</v>
      </c>
      <c r="C52" s="3957" t="s">
        <v>3677</v>
      </c>
      <c r="D52" s="3958" t="s">
        <v>3309</v>
      </c>
      <c r="E52" s="3958" t="s">
        <v>3310</v>
      </c>
      <c r="F52" s="3957" t="s">
        <v>3333</v>
      </c>
      <c r="G52" s="3958" t="s">
        <v>3678</v>
      </c>
      <c r="H52" s="3958" t="s">
        <v>3313</v>
      </c>
      <c r="I52" s="3957">
        <v>47742</v>
      </c>
      <c r="J52" s="3957">
        <v>71614</v>
      </c>
      <c r="K52" s="3957" t="s">
        <v>3610</v>
      </c>
      <c r="L52" s="3958" t="s">
        <v>3315</v>
      </c>
      <c r="M52" s="3957" t="s">
        <v>3316</v>
      </c>
      <c r="N52" s="3957" t="s">
        <v>3572</v>
      </c>
      <c r="O52" s="3957" t="s">
        <v>3318</v>
      </c>
      <c r="P52" s="3958" t="s">
        <v>3319</v>
      </c>
      <c r="Q52" s="3958" t="s">
        <v>3320</v>
      </c>
      <c r="R52" s="3958" t="s">
        <v>3320</v>
      </c>
      <c r="S52" s="3957" t="s">
        <v>3320</v>
      </c>
      <c r="T52" s="3957" t="s">
        <v>3320</v>
      </c>
      <c r="U52" s="3957" t="s">
        <v>3320</v>
      </c>
      <c r="V52" s="3958">
        <v>0</v>
      </c>
      <c r="W52" s="3957">
        <v>0</v>
      </c>
      <c r="X52" s="3958">
        <v>0</v>
      </c>
      <c r="Y52" s="3958">
        <v>0</v>
      </c>
      <c r="Z52" s="3959">
        <v>43983.000497685185</v>
      </c>
      <c r="AA52" s="3959">
        <v>44004.000497685185</v>
      </c>
      <c r="AB52" s="3959">
        <v>44004.000497685185</v>
      </c>
      <c r="AC52" s="3960">
        <v>44004.000497685185</v>
      </c>
      <c r="AD52" s="3958" t="s">
        <v>3679</v>
      </c>
      <c r="AE52" s="3958" t="s">
        <v>3324</v>
      </c>
      <c r="AF52" s="3958" t="s">
        <v>3680</v>
      </c>
      <c r="AG52" s="3957" t="s">
        <v>3340</v>
      </c>
      <c r="AH52" s="3958" t="s">
        <v>3341</v>
      </c>
      <c r="AI52" s="3958">
        <v>65625</v>
      </c>
      <c r="AJ52" s="3958">
        <v>13125</v>
      </c>
      <c r="AK52" s="3958" t="s">
        <v>3681</v>
      </c>
      <c r="AL52" s="3957">
        <v>66000</v>
      </c>
      <c r="AM52" s="3958">
        <v>916.38</v>
      </c>
      <c r="AN52" s="3957">
        <v>921.62</v>
      </c>
      <c r="AO52" s="3958">
        <v>9164</v>
      </c>
      <c r="AP52" s="3957">
        <v>9216</v>
      </c>
      <c r="AQ52" s="3958" t="s">
        <v>3320</v>
      </c>
      <c r="AR52" s="3958" t="s">
        <v>3320</v>
      </c>
      <c r="AS52" s="3957">
        <v>0.56999999999999995</v>
      </c>
      <c r="AT52" s="3957" t="s">
        <v>3375</v>
      </c>
      <c r="AU52" s="3958" t="s">
        <v>3318</v>
      </c>
      <c r="AV52" s="3958" t="s">
        <v>3320</v>
      </c>
      <c r="AW52" s="3958" t="s">
        <v>3318</v>
      </c>
      <c r="AX52" s="3958" t="s">
        <v>3320</v>
      </c>
      <c r="AY52" s="3958" t="s">
        <v>3320</v>
      </c>
      <c r="AZ52" s="3958" t="s">
        <v>3320</v>
      </c>
    </row>
    <row r="53" spans="1:52" s="3699" customFormat="1">
      <c r="A53" s="3957" t="s">
        <v>3682</v>
      </c>
      <c r="B53" s="3958" t="s">
        <v>3307</v>
      </c>
      <c r="C53" s="3957" t="s">
        <v>3683</v>
      </c>
      <c r="D53" s="3958" t="s">
        <v>3309</v>
      </c>
      <c r="E53" s="3958" t="s">
        <v>3310</v>
      </c>
      <c r="F53" s="3957" t="s">
        <v>3333</v>
      </c>
      <c r="G53" s="3958" t="s">
        <v>3684</v>
      </c>
      <c r="H53" s="3958" t="s">
        <v>3313</v>
      </c>
      <c r="I53" s="3957">
        <v>96490</v>
      </c>
      <c r="J53" s="3957">
        <v>144735</v>
      </c>
      <c r="K53" s="3957" t="s">
        <v>3610</v>
      </c>
      <c r="L53" s="3958" t="s">
        <v>3315</v>
      </c>
      <c r="M53" s="3957" t="s">
        <v>3316</v>
      </c>
      <c r="N53" s="3957" t="s">
        <v>3572</v>
      </c>
      <c r="O53" s="3957" t="s">
        <v>3318</v>
      </c>
      <c r="P53" s="3958" t="s">
        <v>3319</v>
      </c>
      <c r="Q53" s="3958" t="s">
        <v>3320</v>
      </c>
      <c r="R53" s="3958" t="s">
        <v>3320</v>
      </c>
      <c r="S53" s="3957" t="s">
        <v>3320</v>
      </c>
      <c r="T53" s="3957" t="s">
        <v>3320</v>
      </c>
      <c r="U53" s="3957" t="s">
        <v>3320</v>
      </c>
      <c r="V53" s="3958">
        <v>0</v>
      </c>
      <c r="W53" s="3957">
        <v>0</v>
      </c>
      <c r="X53" s="3958">
        <v>0</v>
      </c>
      <c r="Y53" s="3958">
        <v>0</v>
      </c>
      <c r="Z53" s="3959">
        <v>43983.000497685185</v>
      </c>
      <c r="AA53" s="3959">
        <v>44004.000497685185</v>
      </c>
      <c r="AB53" s="3959">
        <v>44004.000497685185</v>
      </c>
      <c r="AC53" s="3960">
        <v>44004.000497685185</v>
      </c>
      <c r="AD53" s="3958" t="s">
        <v>3685</v>
      </c>
      <c r="AE53" s="3958" t="s">
        <v>3324</v>
      </c>
      <c r="AF53" s="3958" t="s">
        <v>3686</v>
      </c>
      <c r="AG53" s="3957" t="s">
        <v>3467</v>
      </c>
      <c r="AH53" s="3958" t="s">
        <v>3350</v>
      </c>
      <c r="AI53" s="3958">
        <v>133437</v>
      </c>
      <c r="AJ53" s="3958">
        <v>26688</v>
      </c>
      <c r="AK53" s="3958" t="s">
        <v>3681</v>
      </c>
      <c r="AL53" s="3957">
        <v>149500</v>
      </c>
      <c r="AM53" s="3958">
        <v>921.94</v>
      </c>
      <c r="AN53" s="3957">
        <v>1032.92</v>
      </c>
      <c r="AO53" s="3958">
        <v>9219</v>
      </c>
      <c r="AP53" s="3957">
        <v>10329</v>
      </c>
      <c r="AQ53" s="3958" t="s">
        <v>3320</v>
      </c>
      <c r="AR53" s="3958" t="s">
        <v>3320</v>
      </c>
      <c r="AS53" s="3957">
        <v>12.04</v>
      </c>
      <c r="AT53" s="3957" t="s">
        <v>3375</v>
      </c>
      <c r="AU53" s="3958" t="s">
        <v>3318</v>
      </c>
      <c r="AV53" s="3958" t="s">
        <v>3320</v>
      </c>
      <c r="AW53" s="3958" t="s">
        <v>3318</v>
      </c>
      <c r="AX53" s="3958" t="s">
        <v>3320</v>
      </c>
      <c r="AY53" s="3958" t="s">
        <v>3320</v>
      </c>
      <c r="AZ53" s="3958" t="s">
        <v>3320</v>
      </c>
    </row>
    <row r="54" spans="1:52" hidden="1">
      <c r="A54" s="3958" t="s">
        <v>3687</v>
      </c>
      <c r="B54" s="3958" t="s">
        <v>3307</v>
      </c>
      <c r="C54" s="3958" t="s">
        <v>3688</v>
      </c>
      <c r="D54" s="3958" t="s">
        <v>3309</v>
      </c>
      <c r="E54" s="3958" t="s">
        <v>3310</v>
      </c>
      <c r="F54" s="3958" t="s">
        <v>3345</v>
      </c>
      <c r="G54" s="3958" t="s">
        <v>3689</v>
      </c>
      <c r="H54" s="3958" t="s">
        <v>3410</v>
      </c>
      <c r="I54" s="3958">
        <v>33492</v>
      </c>
      <c r="J54" s="3958">
        <v>53308</v>
      </c>
      <c r="K54" s="3958" t="s">
        <v>3690</v>
      </c>
      <c r="L54" s="3958" t="s">
        <v>3315</v>
      </c>
      <c r="M54" s="3958" t="s">
        <v>3691</v>
      </c>
      <c r="N54" s="3958" t="s">
        <v>3572</v>
      </c>
      <c r="O54" s="3958">
        <v>11.5</v>
      </c>
      <c r="P54" s="3958" t="s">
        <v>3692</v>
      </c>
      <c r="Q54" s="3958" t="s">
        <v>3320</v>
      </c>
      <c r="R54" s="3958" t="s">
        <v>3320</v>
      </c>
      <c r="S54" s="3958" t="s">
        <v>3320</v>
      </c>
      <c r="T54" s="3958" t="s">
        <v>3320</v>
      </c>
      <c r="U54" s="3958" t="s">
        <v>3320</v>
      </c>
      <c r="V54" s="3958">
        <v>0</v>
      </c>
      <c r="W54" s="3958">
        <v>0</v>
      </c>
      <c r="X54" s="3958">
        <v>0</v>
      </c>
      <c r="Y54" s="3958">
        <v>0</v>
      </c>
      <c r="Z54" s="3959">
        <v>43960.000497685185</v>
      </c>
      <c r="AA54" s="3959">
        <v>43980.000497685185</v>
      </c>
      <c r="AB54" s="3959">
        <v>43980.000497685185</v>
      </c>
      <c r="AC54" s="3959">
        <v>43980.000497685185</v>
      </c>
      <c r="AD54" s="3958" t="s">
        <v>3693</v>
      </c>
      <c r="AE54" s="3958" t="s">
        <v>3324</v>
      </c>
      <c r="AF54" s="3958" t="s">
        <v>3694</v>
      </c>
      <c r="AG54" s="3958" t="s">
        <v>3695</v>
      </c>
      <c r="AH54" s="3958" t="s">
        <v>3350</v>
      </c>
      <c r="AI54" s="3958">
        <v>25977</v>
      </c>
      <c r="AJ54" s="3958">
        <v>5196</v>
      </c>
      <c r="AK54" s="3958" t="s">
        <v>3696</v>
      </c>
      <c r="AL54" s="3958">
        <v>37600</v>
      </c>
      <c r="AM54" s="3958">
        <v>517.08000000000004</v>
      </c>
      <c r="AN54" s="3958">
        <v>748.44</v>
      </c>
      <c r="AO54" s="3958">
        <v>4873</v>
      </c>
      <c r="AP54" s="3958">
        <v>7053</v>
      </c>
      <c r="AQ54" s="3958" t="s">
        <v>3320</v>
      </c>
      <c r="AR54" s="3958" t="s">
        <v>3320</v>
      </c>
      <c r="AS54" s="3958">
        <v>44.74</v>
      </c>
      <c r="AT54" s="3958" t="s">
        <v>3697</v>
      </c>
      <c r="AU54" s="3958" t="s">
        <v>3318</v>
      </c>
      <c r="AV54" s="3958" t="s">
        <v>3320</v>
      </c>
      <c r="AW54" s="3958" t="s">
        <v>3318</v>
      </c>
      <c r="AX54" s="3958" t="s">
        <v>3320</v>
      </c>
      <c r="AY54" s="3958" t="s">
        <v>3320</v>
      </c>
      <c r="AZ54" s="3958" t="s">
        <v>3320</v>
      </c>
    </row>
    <row r="55" spans="1:52" hidden="1">
      <c r="A55" s="3958" t="s">
        <v>3698</v>
      </c>
      <c r="B55" s="3958" t="s">
        <v>3307</v>
      </c>
      <c r="C55" s="3958" t="s">
        <v>3699</v>
      </c>
      <c r="D55" s="3958" t="s">
        <v>3309</v>
      </c>
      <c r="E55" s="3958" t="s">
        <v>3310</v>
      </c>
      <c r="F55" s="3958" t="s">
        <v>3420</v>
      </c>
      <c r="G55" s="3958" t="s">
        <v>3700</v>
      </c>
      <c r="H55" s="3958" t="s">
        <v>3410</v>
      </c>
      <c r="I55" s="3958">
        <v>177626.5</v>
      </c>
      <c r="J55" s="3958">
        <v>188180.85</v>
      </c>
      <c r="K55" s="3958" t="s">
        <v>3701</v>
      </c>
      <c r="L55" s="3958" t="s">
        <v>3336</v>
      </c>
      <c r="M55" s="3958" t="s">
        <v>3702</v>
      </c>
      <c r="N55" s="3958" t="s">
        <v>3572</v>
      </c>
      <c r="O55" s="3958" t="s">
        <v>3661</v>
      </c>
      <c r="P55" s="3958" t="s">
        <v>3703</v>
      </c>
      <c r="Q55" s="3958" t="s">
        <v>3704</v>
      </c>
      <c r="R55" s="3958" t="s">
        <v>3320</v>
      </c>
      <c r="S55" s="3958" t="s">
        <v>3320</v>
      </c>
      <c r="T55" s="3958" t="s">
        <v>3320</v>
      </c>
      <c r="U55" s="3958" t="s">
        <v>3320</v>
      </c>
      <c r="V55" s="3958">
        <v>0</v>
      </c>
      <c r="W55" s="3958">
        <v>0</v>
      </c>
      <c r="X55" s="3958">
        <v>0</v>
      </c>
      <c r="Y55" s="3958">
        <v>0</v>
      </c>
      <c r="Z55" s="3959">
        <v>43959.000497685185</v>
      </c>
      <c r="AA55" s="3959">
        <v>43979.000497685185</v>
      </c>
      <c r="AB55" s="3959">
        <v>43979.000497685185</v>
      </c>
      <c r="AC55" s="3959">
        <v>43979.000497685185</v>
      </c>
      <c r="AD55" s="3958" t="s">
        <v>3705</v>
      </c>
      <c r="AE55" s="3958" t="s">
        <v>3324</v>
      </c>
      <c r="AF55" s="3958" t="s">
        <v>3706</v>
      </c>
      <c r="AG55" s="3958" t="s">
        <v>3707</v>
      </c>
      <c r="AH55" s="3958" t="s">
        <v>3350</v>
      </c>
      <c r="AI55" s="3958">
        <v>90327</v>
      </c>
      <c r="AJ55" s="3958">
        <v>18066</v>
      </c>
      <c r="AK55" s="3958" t="s">
        <v>3708</v>
      </c>
      <c r="AL55" s="3958">
        <v>90327</v>
      </c>
      <c r="AM55" s="3958">
        <v>339.01</v>
      </c>
      <c r="AN55" s="3958">
        <v>339.01</v>
      </c>
      <c r="AO55" s="3958">
        <v>4800</v>
      </c>
      <c r="AP55" s="3958">
        <v>4800</v>
      </c>
      <c r="AQ55" s="3958" t="s">
        <v>3320</v>
      </c>
      <c r="AR55" s="3958" t="s">
        <v>3320</v>
      </c>
      <c r="AS55" s="3958">
        <v>0</v>
      </c>
      <c r="AT55" s="3958" t="s">
        <v>3595</v>
      </c>
      <c r="AU55" s="3958" t="s">
        <v>3318</v>
      </c>
      <c r="AV55" s="3958" t="s">
        <v>3320</v>
      </c>
      <c r="AW55" s="3958" t="s">
        <v>3318</v>
      </c>
      <c r="AX55" s="3958" t="s">
        <v>3320</v>
      </c>
      <c r="AY55" s="3958" t="s">
        <v>3320</v>
      </c>
      <c r="AZ55" s="3958" t="s">
        <v>3320</v>
      </c>
    </row>
    <row r="56" spans="1:52" hidden="1">
      <c r="A56" s="3958" t="s">
        <v>3709</v>
      </c>
      <c r="B56" s="3958" t="s">
        <v>3307</v>
      </c>
      <c r="C56" s="3958" t="s">
        <v>3710</v>
      </c>
      <c r="D56" s="3958" t="s">
        <v>3309</v>
      </c>
      <c r="E56" s="3958" t="s">
        <v>3310</v>
      </c>
      <c r="F56" s="3958" t="s">
        <v>3420</v>
      </c>
      <c r="G56" s="3958" t="s">
        <v>3711</v>
      </c>
      <c r="H56" s="3958" t="s">
        <v>3410</v>
      </c>
      <c r="I56" s="3958">
        <v>205389.6</v>
      </c>
      <c r="J56" s="3958">
        <v>225174.08</v>
      </c>
      <c r="K56" s="3958" t="s">
        <v>3712</v>
      </c>
      <c r="L56" s="3958" t="s">
        <v>3315</v>
      </c>
      <c r="M56" s="3958" t="s">
        <v>3571</v>
      </c>
      <c r="N56" s="3958" t="s">
        <v>3572</v>
      </c>
      <c r="O56" s="3958" t="s">
        <v>3661</v>
      </c>
      <c r="P56" s="3958" t="s">
        <v>3713</v>
      </c>
      <c r="Q56" s="3958" t="s">
        <v>3320</v>
      </c>
      <c r="R56" s="3958" t="s">
        <v>3320</v>
      </c>
      <c r="S56" s="3958" t="s">
        <v>3320</v>
      </c>
      <c r="T56" s="3958" t="s">
        <v>3320</v>
      </c>
      <c r="U56" s="3958" t="s">
        <v>3320</v>
      </c>
      <c r="V56" s="3958">
        <v>0</v>
      </c>
      <c r="W56" s="3958">
        <v>0</v>
      </c>
      <c r="X56" s="3958">
        <v>0</v>
      </c>
      <c r="Y56" s="3958">
        <v>0</v>
      </c>
      <c r="Z56" s="3959">
        <v>43959.000497685185</v>
      </c>
      <c r="AA56" s="3959">
        <v>43979.000497685185</v>
      </c>
      <c r="AB56" s="3959">
        <v>43979.000497685185</v>
      </c>
      <c r="AC56" s="3959">
        <v>43979.000497685185</v>
      </c>
      <c r="AD56" s="3958" t="s">
        <v>3714</v>
      </c>
      <c r="AE56" s="3958" t="s">
        <v>3324</v>
      </c>
      <c r="AF56" s="3958" t="s">
        <v>3715</v>
      </c>
      <c r="AG56" s="3958" t="s">
        <v>3467</v>
      </c>
      <c r="AH56" s="3958" t="s">
        <v>3350</v>
      </c>
      <c r="AI56" s="3958">
        <v>108084</v>
      </c>
      <c r="AJ56" s="3958">
        <v>21617</v>
      </c>
      <c r="AK56" s="3958" t="s">
        <v>3708</v>
      </c>
      <c r="AL56" s="3958">
        <v>109000</v>
      </c>
      <c r="AM56" s="3958">
        <v>350.83</v>
      </c>
      <c r="AN56" s="3958">
        <v>353.8</v>
      </c>
      <c r="AO56" s="3958">
        <v>4800</v>
      </c>
      <c r="AP56" s="3958">
        <v>4841</v>
      </c>
      <c r="AQ56" s="3958" t="s">
        <v>3320</v>
      </c>
      <c r="AR56" s="3958" t="s">
        <v>3320</v>
      </c>
      <c r="AS56" s="3958">
        <v>0.85</v>
      </c>
      <c r="AT56" s="3958" t="s">
        <v>3595</v>
      </c>
      <c r="AU56" s="3958" t="s">
        <v>3318</v>
      </c>
      <c r="AV56" s="3958" t="s">
        <v>3320</v>
      </c>
      <c r="AW56" s="3958" t="s">
        <v>3318</v>
      </c>
      <c r="AX56" s="3958" t="s">
        <v>3320</v>
      </c>
      <c r="AY56" s="3958" t="s">
        <v>3320</v>
      </c>
      <c r="AZ56" s="3958" t="s">
        <v>3320</v>
      </c>
    </row>
    <row r="57" spans="1:52" hidden="1">
      <c r="A57" s="3958" t="s">
        <v>3716</v>
      </c>
      <c r="B57" s="3958" t="s">
        <v>3307</v>
      </c>
      <c r="C57" s="3958" t="s">
        <v>3717</v>
      </c>
      <c r="D57" s="3958" t="s">
        <v>3309</v>
      </c>
      <c r="E57" s="3958" t="s">
        <v>3310</v>
      </c>
      <c r="F57" s="3958" t="s">
        <v>3433</v>
      </c>
      <c r="G57" s="3958" t="s">
        <v>3718</v>
      </c>
      <c r="H57" s="3958" t="s">
        <v>3313</v>
      </c>
      <c r="I57" s="3958">
        <v>39360</v>
      </c>
      <c r="J57" s="3958">
        <v>59040</v>
      </c>
      <c r="K57" s="3958" t="s">
        <v>3610</v>
      </c>
      <c r="L57" s="3958" t="s">
        <v>3315</v>
      </c>
      <c r="M57" s="3958" t="s">
        <v>3316</v>
      </c>
      <c r="N57" s="3958" t="s">
        <v>3572</v>
      </c>
      <c r="O57" s="3958" t="s">
        <v>3318</v>
      </c>
      <c r="P57" s="3958" t="s">
        <v>3319</v>
      </c>
      <c r="Q57" s="3958" t="s">
        <v>3320</v>
      </c>
      <c r="R57" s="3958" t="s">
        <v>3320</v>
      </c>
      <c r="S57" s="3958" t="s">
        <v>3320</v>
      </c>
      <c r="T57" s="3958" t="s">
        <v>3320</v>
      </c>
      <c r="U57" s="3958" t="s">
        <v>3320</v>
      </c>
      <c r="V57" s="3958">
        <v>0</v>
      </c>
      <c r="W57" s="3958">
        <v>0</v>
      </c>
      <c r="X57" s="3958">
        <v>0</v>
      </c>
      <c r="Y57" s="3958">
        <v>0</v>
      </c>
      <c r="Z57" s="3959">
        <v>43946.000497685185</v>
      </c>
      <c r="AA57" s="3959">
        <v>43966.000497685185</v>
      </c>
      <c r="AB57" s="3959">
        <v>43966.000497685185</v>
      </c>
      <c r="AC57" s="3959">
        <v>43966.000497685185</v>
      </c>
      <c r="AD57" s="3958" t="s">
        <v>3719</v>
      </c>
      <c r="AE57" s="3958" t="s">
        <v>3324</v>
      </c>
      <c r="AF57" s="3958" t="s">
        <v>3720</v>
      </c>
      <c r="AG57" s="3958" t="s">
        <v>3721</v>
      </c>
      <c r="AH57" s="3958" t="s">
        <v>3350</v>
      </c>
      <c r="AI57" s="3958">
        <v>29166</v>
      </c>
      <c r="AJ57" s="3958">
        <v>5834</v>
      </c>
      <c r="AK57" s="3958" t="s">
        <v>3722</v>
      </c>
      <c r="AL57" s="3958">
        <v>34800</v>
      </c>
      <c r="AM57" s="3958">
        <v>494</v>
      </c>
      <c r="AN57" s="3958">
        <v>589.42999999999995</v>
      </c>
      <c r="AO57" s="3958">
        <v>4940</v>
      </c>
      <c r="AP57" s="3958">
        <v>5894</v>
      </c>
      <c r="AQ57" s="3958" t="s">
        <v>3320</v>
      </c>
      <c r="AR57" s="3958" t="s">
        <v>3320</v>
      </c>
      <c r="AS57" s="3958">
        <v>19.32</v>
      </c>
      <c r="AT57" s="3958" t="s">
        <v>3375</v>
      </c>
      <c r="AU57" s="3958" t="s">
        <v>3318</v>
      </c>
      <c r="AV57" s="3958" t="s">
        <v>3320</v>
      </c>
      <c r="AW57" s="3958" t="s">
        <v>3318</v>
      </c>
      <c r="AX57" s="3958" t="s">
        <v>3320</v>
      </c>
      <c r="AY57" s="3958" t="s">
        <v>3320</v>
      </c>
      <c r="AZ57" s="3958" t="s">
        <v>3320</v>
      </c>
    </row>
    <row r="58" spans="1:52" hidden="1">
      <c r="A58" s="3958" t="s">
        <v>3723</v>
      </c>
      <c r="B58" s="3958" t="s">
        <v>3307</v>
      </c>
      <c r="C58" s="3958" t="s">
        <v>3724</v>
      </c>
      <c r="D58" s="3958" t="s">
        <v>3309</v>
      </c>
      <c r="E58" s="3958" t="s">
        <v>3310</v>
      </c>
      <c r="F58" s="3958" t="s">
        <v>3433</v>
      </c>
      <c r="G58" s="3958" t="s">
        <v>3725</v>
      </c>
      <c r="H58" s="3958" t="s">
        <v>3313</v>
      </c>
      <c r="I58" s="3958">
        <v>93451.8</v>
      </c>
      <c r="J58" s="3958">
        <v>115962.74</v>
      </c>
      <c r="K58" s="3958" t="s">
        <v>3726</v>
      </c>
      <c r="L58" s="3958" t="s">
        <v>3315</v>
      </c>
      <c r="M58" s="3958" t="s">
        <v>3316</v>
      </c>
      <c r="N58" s="3958" t="s">
        <v>3572</v>
      </c>
      <c r="O58" s="3958" t="s">
        <v>3318</v>
      </c>
      <c r="P58" s="3958" t="s">
        <v>3491</v>
      </c>
      <c r="Q58" s="3958" t="s">
        <v>3320</v>
      </c>
      <c r="R58" s="3958" t="s">
        <v>3320</v>
      </c>
      <c r="S58" s="3958" t="s">
        <v>3320</v>
      </c>
      <c r="T58" s="3958" t="s">
        <v>3320</v>
      </c>
      <c r="U58" s="3958" t="s">
        <v>3320</v>
      </c>
      <c r="V58" s="3958">
        <v>0</v>
      </c>
      <c r="W58" s="3958">
        <v>0</v>
      </c>
      <c r="X58" s="3958">
        <v>0</v>
      </c>
      <c r="Y58" s="3958">
        <v>0</v>
      </c>
      <c r="Z58" s="3959">
        <v>43918.000497685185</v>
      </c>
      <c r="AA58" s="3959">
        <v>43938.000497685185</v>
      </c>
      <c r="AB58" s="3959">
        <v>43938.000497685185</v>
      </c>
      <c r="AC58" s="3959">
        <v>43938.000497685185</v>
      </c>
      <c r="AD58" s="3958" t="s">
        <v>3727</v>
      </c>
      <c r="AE58" s="3958" t="s">
        <v>3324</v>
      </c>
      <c r="AF58" s="3958" t="s">
        <v>3728</v>
      </c>
      <c r="AG58" s="3958" t="s">
        <v>3729</v>
      </c>
      <c r="AH58" s="3958" t="s">
        <v>3350</v>
      </c>
      <c r="AI58" s="3958">
        <v>60301</v>
      </c>
      <c r="AJ58" s="3958">
        <v>12061</v>
      </c>
      <c r="AK58" s="3958" t="s">
        <v>3730</v>
      </c>
      <c r="AL58" s="3958">
        <v>65900</v>
      </c>
      <c r="AM58" s="3958">
        <v>430.18</v>
      </c>
      <c r="AN58" s="3958">
        <v>470.12</v>
      </c>
      <c r="AO58" s="3958">
        <v>5200</v>
      </c>
      <c r="AP58" s="3958">
        <v>5683</v>
      </c>
      <c r="AQ58" s="3958" t="s">
        <v>3320</v>
      </c>
      <c r="AR58" s="3958" t="s">
        <v>3320</v>
      </c>
      <c r="AS58" s="3958">
        <v>9.2899999999999991</v>
      </c>
      <c r="AT58" s="3958" t="s">
        <v>3329</v>
      </c>
      <c r="AU58" s="3958" t="s">
        <v>3318</v>
      </c>
      <c r="AV58" s="3958" t="s">
        <v>3320</v>
      </c>
      <c r="AW58" s="3958" t="s">
        <v>3318</v>
      </c>
      <c r="AX58" s="3958" t="s">
        <v>3320</v>
      </c>
      <c r="AY58" s="3958" t="s">
        <v>3320</v>
      </c>
      <c r="AZ58" s="3958" t="s">
        <v>3320</v>
      </c>
    </row>
    <row r="59" spans="1:52" hidden="1">
      <c r="A59" s="3958" t="s">
        <v>3731</v>
      </c>
      <c r="B59" s="3958" t="s">
        <v>3307</v>
      </c>
      <c r="C59" s="3958" t="s">
        <v>3732</v>
      </c>
      <c r="D59" s="3958" t="s">
        <v>3309</v>
      </c>
      <c r="E59" s="3958" t="s">
        <v>3310</v>
      </c>
      <c r="F59" s="3958" t="s">
        <v>3433</v>
      </c>
      <c r="G59" s="3958" t="s">
        <v>3733</v>
      </c>
      <c r="H59" s="3958" t="s">
        <v>3313</v>
      </c>
      <c r="I59" s="3958">
        <v>99093.1</v>
      </c>
      <c r="J59" s="3958">
        <v>138135.29999999999</v>
      </c>
      <c r="K59" s="3958" t="s">
        <v>3734</v>
      </c>
      <c r="L59" s="3958" t="s">
        <v>3315</v>
      </c>
      <c r="M59" s="3958" t="s">
        <v>3316</v>
      </c>
      <c r="N59" s="3958" t="s">
        <v>3572</v>
      </c>
      <c r="O59" s="3958" t="s">
        <v>3318</v>
      </c>
      <c r="P59" s="3958" t="s">
        <v>3491</v>
      </c>
      <c r="Q59" s="3958" t="s">
        <v>3320</v>
      </c>
      <c r="R59" s="3958" t="s">
        <v>3320</v>
      </c>
      <c r="S59" s="3958" t="s">
        <v>3320</v>
      </c>
      <c r="T59" s="3958" t="s">
        <v>3320</v>
      </c>
      <c r="U59" s="3958" t="s">
        <v>3320</v>
      </c>
      <c r="V59" s="3958">
        <v>0</v>
      </c>
      <c r="W59" s="3958">
        <v>0</v>
      </c>
      <c r="X59" s="3958">
        <v>0</v>
      </c>
      <c r="Y59" s="3958">
        <v>0</v>
      </c>
      <c r="Z59" s="3959">
        <v>43918.000497685185</v>
      </c>
      <c r="AA59" s="3959">
        <v>43938.000497685185</v>
      </c>
      <c r="AB59" s="3959">
        <v>43938.000497685185</v>
      </c>
      <c r="AC59" s="3959">
        <v>43938.000497685185</v>
      </c>
      <c r="AD59" s="3958" t="s">
        <v>3735</v>
      </c>
      <c r="AE59" s="3958" t="s">
        <v>3324</v>
      </c>
      <c r="AF59" s="3958" t="s">
        <v>3728</v>
      </c>
      <c r="AG59" s="3958" t="s">
        <v>3729</v>
      </c>
      <c r="AH59" s="3958" t="s">
        <v>3350</v>
      </c>
      <c r="AI59" s="3958">
        <v>71831</v>
      </c>
      <c r="AJ59" s="3958">
        <v>14367</v>
      </c>
      <c r="AK59" s="3958" t="s">
        <v>3730</v>
      </c>
      <c r="AL59" s="3958">
        <v>80500</v>
      </c>
      <c r="AM59" s="3958">
        <v>483.26</v>
      </c>
      <c r="AN59" s="3958">
        <v>541.58000000000004</v>
      </c>
      <c r="AO59" s="3958">
        <v>5200</v>
      </c>
      <c r="AP59" s="3958">
        <v>5828</v>
      </c>
      <c r="AQ59" s="3958" t="s">
        <v>3320</v>
      </c>
      <c r="AR59" s="3958" t="s">
        <v>3320</v>
      </c>
      <c r="AS59" s="3958">
        <v>12.07</v>
      </c>
      <c r="AT59" s="3958" t="s">
        <v>3329</v>
      </c>
      <c r="AU59" s="3958" t="s">
        <v>3318</v>
      </c>
      <c r="AV59" s="3958" t="s">
        <v>3320</v>
      </c>
      <c r="AW59" s="3958" t="s">
        <v>3318</v>
      </c>
      <c r="AX59" s="3958" t="s">
        <v>3320</v>
      </c>
      <c r="AY59" s="3958" t="s">
        <v>3320</v>
      </c>
      <c r="AZ59" s="3958" t="s">
        <v>3320</v>
      </c>
    </row>
    <row r="60" spans="1:52" hidden="1">
      <c r="A60" s="3958" t="s">
        <v>3736</v>
      </c>
      <c r="B60" s="3958" t="s">
        <v>3307</v>
      </c>
      <c r="C60" s="3958" t="s">
        <v>3737</v>
      </c>
      <c r="D60" s="3958" t="s">
        <v>3309</v>
      </c>
      <c r="E60" s="3958" t="s">
        <v>3310</v>
      </c>
      <c r="F60" s="3958" t="s">
        <v>3420</v>
      </c>
      <c r="G60" s="3958" t="s">
        <v>3738</v>
      </c>
      <c r="H60" s="3958" t="s">
        <v>3410</v>
      </c>
      <c r="I60" s="3958">
        <v>252301.7</v>
      </c>
      <c r="J60" s="3958">
        <v>378452.55</v>
      </c>
      <c r="K60" s="3958" t="s">
        <v>3739</v>
      </c>
      <c r="L60" s="3958" t="s">
        <v>3315</v>
      </c>
      <c r="M60" s="3958" t="s">
        <v>3423</v>
      </c>
      <c r="N60" s="3958" t="s">
        <v>3572</v>
      </c>
      <c r="O60" s="3958">
        <v>12.5</v>
      </c>
      <c r="P60" s="3958" t="s">
        <v>3740</v>
      </c>
      <c r="Q60" s="3958" t="s">
        <v>3320</v>
      </c>
      <c r="R60" s="3958" t="s">
        <v>3320</v>
      </c>
      <c r="S60" s="3958" t="s">
        <v>3320</v>
      </c>
      <c r="T60" s="3958" t="s">
        <v>3320</v>
      </c>
      <c r="U60" s="3958" t="s">
        <v>3320</v>
      </c>
      <c r="V60" s="3958">
        <v>0</v>
      </c>
      <c r="W60" s="3958">
        <v>0</v>
      </c>
      <c r="X60" s="3958">
        <v>0</v>
      </c>
      <c r="Y60" s="3958">
        <v>0</v>
      </c>
      <c r="Z60" s="3959">
        <v>43911.000497685185</v>
      </c>
      <c r="AA60" s="3959">
        <v>43931.000497685185</v>
      </c>
      <c r="AB60" s="3959">
        <v>43931.000497685185</v>
      </c>
      <c r="AC60" s="3959">
        <v>43931.000497685185</v>
      </c>
      <c r="AD60" s="3958" t="s">
        <v>3741</v>
      </c>
      <c r="AE60" s="3958" t="s">
        <v>3324</v>
      </c>
      <c r="AF60" s="3958" t="s">
        <v>3742</v>
      </c>
      <c r="AG60" s="3958" t="s">
        <v>3326</v>
      </c>
      <c r="AH60" s="3958" t="s">
        <v>3327</v>
      </c>
      <c r="AI60" s="3958">
        <v>127540</v>
      </c>
      <c r="AJ60" s="3958">
        <v>25508</v>
      </c>
      <c r="AK60" s="3958" t="s">
        <v>3743</v>
      </c>
      <c r="AL60" s="3958">
        <v>167500</v>
      </c>
      <c r="AM60" s="3958">
        <v>337</v>
      </c>
      <c r="AN60" s="3958">
        <v>442.59</v>
      </c>
      <c r="AO60" s="3958">
        <v>3370</v>
      </c>
      <c r="AP60" s="3958">
        <v>4426</v>
      </c>
      <c r="AQ60" s="3958" t="s">
        <v>3320</v>
      </c>
      <c r="AR60" s="3958" t="s">
        <v>3320</v>
      </c>
      <c r="AS60" s="3958">
        <v>31.33</v>
      </c>
      <c r="AT60" s="3958" t="s">
        <v>3595</v>
      </c>
      <c r="AU60" s="3958" t="s">
        <v>3318</v>
      </c>
      <c r="AV60" s="3958" t="s">
        <v>3320</v>
      </c>
      <c r="AW60" s="3958" t="s">
        <v>3318</v>
      </c>
      <c r="AX60" s="3958" t="s">
        <v>3320</v>
      </c>
      <c r="AY60" s="3958" t="s">
        <v>3320</v>
      </c>
      <c r="AZ60" s="3958" t="s">
        <v>3320</v>
      </c>
    </row>
    <row r="61" spans="1:52" s="3701" customFormat="1">
      <c r="A61" s="3961" t="s">
        <v>3744</v>
      </c>
      <c r="B61" s="3961" t="s">
        <v>3307</v>
      </c>
      <c r="C61" s="3961" t="s">
        <v>3745</v>
      </c>
      <c r="D61" s="3961" t="s">
        <v>3309</v>
      </c>
      <c r="E61" s="3961" t="s">
        <v>3310</v>
      </c>
      <c r="F61" s="3961" t="s">
        <v>3354</v>
      </c>
      <c r="G61" s="3961" t="s">
        <v>3746</v>
      </c>
      <c r="H61" s="3961" t="s">
        <v>3313</v>
      </c>
      <c r="I61" s="3961">
        <v>39636</v>
      </c>
      <c r="J61" s="3961">
        <v>59454</v>
      </c>
      <c r="K61" s="3961" t="s">
        <v>3739</v>
      </c>
      <c r="L61" s="3961" t="s">
        <v>3315</v>
      </c>
      <c r="M61" s="3961" t="s">
        <v>3316</v>
      </c>
      <c r="N61" s="3961" t="s">
        <v>3572</v>
      </c>
      <c r="O61" s="3961" t="s">
        <v>3318</v>
      </c>
      <c r="P61" s="3961" t="s">
        <v>3319</v>
      </c>
      <c r="Q61" s="3961" t="s">
        <v>3320</v>
      </c>
      <c r="R61" s="3961" t="s">
        <v>3320</v>
      </c>
      <c r="S61" s="3961" t="s">
        <v>3320</v>
      </c>
      <c r="T61" s="3961" t="s">
        <v>3320</v>
      </c>
      <c r="U61" s="3961" t="s">
        <v>3320</v>
      </c>
      <c r="V61" s="3961">
        <v>0</v>
      </c>
      <c r="W61" s="3961">
        <v>0</v>
      </c>
      <c r="X61" s="3961">
        <v>0</v>
      </c>
      <c r="Y61" s="3961">
        <v>0</v>
      </c>
      <c r="Z61" s="3962">
        <v>43895.000497685185</v>
      </c>
      <c r="AA61" s="3962">
        <v>43915.000497685185</v>
      </c>
      <c r="AB61" s="3962">
        <v>43915.000497685185</v>
      </c>
      <c r="AC61" s="3962">
        <v>43915.000497685185</v>
      </c>
      <c r="AD61" s="3961" t="s">
        <v>3747</v>
      </c>
      <c r="AE61" s="3961" t="s">
        <v>3324</v>
      </c>
      <c r="AF61" s="3961" t="s">
        <v>3748</v>
      </c>
      <c r="AG61" s="3961" t="s">
        <v>3749</v>
      </c>
      <c r="AH61" s="3961" t="s">
        <v>3350</v>
      </c>
      <c r="AI61" s="3961">
        <v>44551</v>
      </c>
      <c r="AJ61" s="3961">
        <v>8911</v>
      </c>
      <c r="AK61" s="3961" t="s">
        <v>3750</v>
      </c>
      <c r="AL61" s="3961">
        <v>59200</v>
      </c>
      <c r="AM61" s="3961">
        <v>749.34</v>
      </c>
      <c r="AN61" s="3961">
        <v>995.73</v>
      </c>
      <c r="AO61" s="3961">
        <v>7493</v>
      </c>
      <c r="AP61" s="3961">
        <v>9957</v>
      </c>
      <c r="AQ61" s="3961" t="s">
        <v>3320</v>
      </c>
      <c r="AR61" s="3961" t="s">
        <v>3320</v>
      </c>
      <c r="AS61" s="3961">
        <v>32.880000000000003</v>
      </c>
      <c r="AT61" s="3961" t="s">
        <v>3329</v>
      </c>
      <c r="AU61" s="3961" t="s">
        <v>3318</v>
      </c>
      <c r="AV61" s="3961" t="s">
        <v>3320</v>
      </c>
      <c r="AW61" s="3961" t="s">
        <v>3318</v>
      </c>
      <c r="AX61" s="3961" t="s">
        <v>3320</v>
      </c>
      <c r="AY61" s="3961" t="s">
        <v>3320</v>
      </c>
      <c r="AZ61" s="3961" t="s">
        <v>3320</v>
      </c>
    </row>
    <row r="62" spans="1:52" s="3701" customFormat="1">
      <c r="A62" s="3961" t="s">
        <v>3751</v>
      </c>
      <c r="B62" s="3961" t="s">
        <v>3307</v>
      </c>
      <c r="C62" s="3961" t="s">
        <v>3752</v>
      </c>
      <c r="D62" s="3961" t="s">
        <v>3309</v>
      </c>
      <c r="E62" s="3961" t="s">
        <v>3310</v>
      </c>
      <c r="F62" s="3961" t="s">
        <v>3354</v>
      </c>
      <c r="G62" s="3961" t="s">
        <v>3753</v>
      </c>
      <c r="H62" s="3961" t="s">
        <v>3313</v>
      </c>
      <c r="I62" s="3961">
        <v>81114</v>
      </c>
      <c r="J62" s="3961">
        <v>162228</v>
      </c>
      <c r="K62" s="3961" t="s">
        <v>3754</v>
      </c>
      <c r="L62" s="3961" t="s">
        <v>3315</v>
      </c>
      <c r="M62" s="3961" t="s">
        <v>3316</v>
      </c>
      <c r="N62" s="3961" t="s">
        <v>3572</v>
      </c>
      <c r="O62" s="3961" t="s">
        <v>3318</v>
      </c>
      <c r="P62" s="3961" t="s">
        <v>3491</v>
      </c>
      <c r="Q62" s="3961" t="s">
        <v>3320</v>
      </c>
      <c r="R62" s="3961" t="s">
        <v>3320</v>
      </c>
      <c r="S62" s="3961" t="s">
        <v>3320</v>
      </c>
      <c r="T62" s="3961" t="s">
        <v>3320</v>
      </c>
      <c r="U62" s="3961" t="s">
        <v>3320</v>
      </c>
      <c r="V62" s="3961">
        <v>0</v>
      </c>
      <c r="W62" s="3961">
        <v>0</v>
      </c>
      <c r="X62" s="3961">
        <v>0</v>
      </c>
      <c r="Y62" s="3961">
        <v>0</v>
      </c>
      <c r="Z62" s="3962">
        <v>43895.000497685185</v>
      </c>
      <c r="AA62" s="3962">
        <v>43915.000497685185</v>
      </c>
      <c r="AB62" s="3962">
        <v>43915.000497685185</v>
      </c>
      <c r="AC62" s="3962">
        <v>43915.000497685185</v>
      </c>
      <c r="AD62" s="3961" t="s">
        <v>3755</v>
      </c>
      <c r="AE62" s="3961" t="s">
        <v>3324</v>
      </c>
      <c r="AF62" s="3961" t="s">
        <v>3756</v>
      </c>
      <c r="AG62" s="3961" t="s">
        <v>3757</v>
      </c>
      <c r="AH62" s="3961" t="s">
        <v>3350</v>
      </c>
      <c r="AI62" s="3961">
        <v>120049</v>
      </c>
      <c r="AJ62" s="3961">
        <v>24010</v>
      </c>
      <c r="AK62" s="3961" t="s">
        <v>3750</v>
      </c>
      <c r="AL62" s="3961">
        <v>150000</v>
      </c>
      <c r="AM62" s="3961">
        <v>986.67</v>
      </c>
      <c r="AN62" s="3961">
        <v>1232.83</v>
      </c>
      <c r="AO62" s="3961">
        <v>7400</v>
      </c>
      <c r="AP62" s="3961">
        <v>9246</v>
      </c>
      <c r="AQ62" s="3961" t="s">
        <v>3320</v>
      </c>
      <c r="AR62" s="3961" t="s">
        <v>3320</v>
      </c>
      <c r="AS62" s="3961">
        <v>24.95</v>
      </c>
      <c r="AT62" s="3961" t="s">
        <v>3329</v>
      </c>
      <c r="AU62" s="3961" t="s">
        <v>3318</v>
      </c>
      <c r="AV62" s="3961" t="s">
        <v>3320</v>
      </c>
      <c r="AW62" s="3961" t="s">
        <v>3318</v>
      </c>
      <c r="AX62" s="3961" t="s">
        <v>3320</v>
      </c>
      <c r="AY62" s="3961" t="s">
        <v>3320</v>
      </c>
      <c r="AZ62" s="3961" t="s">
        <v>3320</v>
      </c>
    </row>
    <row r="63" spans="1:52" hidden="1">
      <c r="A63" s="3958" t="s">
        <v>3758</v>
      </c>
      <c r="B63" s="3958" t="s">
        <v>3307</v>
      </c>
      <c r="C63" s="3958" t="s">
        <v>3759</v>
      </c>
      <c r="D63" s="3958" t="s">
        <v>3309</v>
      </c>
      <c r="E63" s="3958" t="s">
        <v>3310</v>
      </c>
      <c r="F63" s="3958" t="s">
        <v>3420</v>
      </c>
      <c r="G63" s="3958" t="s">
        <v>3760</v>
      </c>
      <c r="H63" s="3958" t="s">
        <v>3313</v>
      </c>
      <c r="I63" s="3958">
        <v>104284.4</v>
      </c>
      <c r="J63" s="3958">
        <v>132922.57</v>
      </c>
      <c r="K63" s="3958" t="s">
        <v>3761</v>
      </c>
      <c r="L63" s="3958" t="s">
        <v>3315</v>
      </c>
      <c r="M63" s="3958" t="s">
        <v>3316</v>
      </c>
      <c r="N63" s="3958" t="s">
        <v>3572</v>
      </c>
      <c r="O63" s="3958" t="s">
        <v>3318</v>
      </c>
      <c r="P63" s="3958" t="s">
        <v>3319</v>
      </c>
      <c r="Q63" s="3958" t="s">
        <v>3320</v>
      </c>
      <c r="R63" s="3958" t="s">
        <v>3320</v>
      </c>
      <c r="S63" s="3958" t="s">
        <v>3320</v>
      </c>
      <c r="T63" s="3958" t="s">
        <v>3320</v>
      </c>
      <c r="U63" s="3958" t="s">
        <v>3320</v>
      </c>
      <c r="V63" s="3958">
        <v>0</v>
      </c>
      <c r="W63" s="3958">
        <v>0</v>
      </c>
      <c r="X63" s="3958">
        <v>0</v>
      </c>
      <c r="Y63" s="3958">
        <v>0</v>
      </c>
      <c r="Z63" s="3959">
        <v>43890.000497685185</v>
      </c>
      <c r="AA63" s="3959">
        <v>43910.000497685185</v>
      </c>
      <c r="AB63" s="3959">
        <v>43910.000497685185</v>
      </c>
      <c r="AC63" s="3959">
        <v>43910.000497685185</v>
      </c>
      <c r="AD63" s="3958" t="s">
        <v>3762</v>
      </c>
      <c r="AE63" s="3958" t="s">
        <v>3324</v>
      </c>
      <c r="AF63" s="3958" t="s">
        <v>3763</v>
      </c>
      <c r="AG63" s="3958" t="s">
        <v>3326</v>
      </c>
      <c r="AH63" s="3958" t="s">
        <v>3327</v>
      </c>
      <c r="AI63" s="3958">
        <v>50016</v>
      </c>
      <c r="AJ63" s="3958">
        <v>10004</v>
      </c>
      <c r="AK63" s="3958" t="s">
        <v>3764</v>
      </c>
      <c r="AL63" s="3958">
        <v>60500</v>
      </c>
      <c r="AM63" s="3958">
        <v>319.74</v>
      </c>
      <c r="AN63" s="3958">
        <v>386.76</v>
      </c>
      <c r="AO63" s="3958">
        <v>3763</v>
      </c>
      <c r="AP63" s="3958">
        <v>4552</v>
      </c>
      <c r="AQ63" s="3958" t="s">
        <v>3320</v>
      </c>
      <c r="AR63" s="3958" t="s">
        <v>3320</v>
      </c>
      <c r="AS63" s="3958">
        <v>20.96</v>
      </c>
      <c r="AT63" s="3958" t="s">
        <v>3329</v>
      </c>
      <c r="AU63" s="3958" t="s">
        <v>3318</v>
      </c>
      <c r="AV63" s="3958" t="s">
        <v>3320</v>
      </c>
      <c r="AW63" s="3958" t="s">
        <v>3318</v>
      </c>
      <c r="AX63" s="3958" t="s">
        <v>3320</v>
      </c>
      <c r="AY63" s="3958" t="s">
        <v>3320</v>
      </c>
      <c r="AZ63" s="3958" t="s">
        <v>3320</v>
      </c>
    </row>
  </sheetData>
  <autoFilter ref="A1:AZ63">
    <filterColumn colId="5">
      <filters>
        <filter val="两路"/>
        <filter val="悦来"/>
        <filter val="中央公园北"/>
        <filter val="中央公园南"/>
      </filters>
    </filterColumn>
  </autoFilter>
  <mergeCells count="3276">
    <mergeCell ref="AT51"/>
    <mergeCell ref="AU51"/>
    <mergeCell ref="AV51"/>
    <mergeCell ref="AW51"/>
    <mergeCell ref="AX51"/>
    <mergeCell ref="AY51"/>
    <mergeCell ref="AZ51"/>
    <mergeCell ref="AC51"/>
    <mergeCell ref="AD51"/>
    <mergeCell ref="AE51"/>
    <mergeCell ref="AF51"/>
    <mergeCell ref="AG51"/>
    <mergeCell ref="AH51"/>
    <mergeCell ref="AI51"/>
    <mergeCell ref="AJ51"/>
    <mergeCell ref="AK51"/>
    <mergeCell ref="AL51"/>
    <mergeCell ref="AM51"/>
    <mergeCell ref="AN51"/>
    <mergeCell ref="AO51"/>
    <mergeCell ref="AP51"/>
    <mergeCell ref="AQ51"/>
    <mergeCell ref="AR51"/>
    <mergeCell ref="AS51"/>
    <mergeCell ref="AW50"/>
    <mergeCell ref="AX50"/>
    <mergeCell ref="AY50"/>
    <mergeCell ref="AZ50"/>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 ref="R51"/>
    <mergeCell ref="S51"/>
    <mergeCell ref="T51"/>
    <mergeCell ref="U51"/>
    <mergeCell ref="V51"/>
    <mergeCell ref="W51"/>
    <mergeCell ref="X51"/>
    <mergeCell ref="Y51"/>
    <mergeCell ref="Z51"/>
    <mergeCell ref="AA51"/>
    <mergeCell ref="AB51"/>
    <mergeCell ref="AF50"/>
    <mergeCell ref="AG50"/>
    <mergeCell ref="AH50"/>
    <mergeCell ref="AI50"/>
    <mergeCell ref="AJ50"/>
    <mergeCell ref="AK50"/>
    <mergeCell ref="AL50"/>
    <mergeCell ref="AM50"/>
    <mergeCell ref="AN50"/>
    <mergeCell ref="AO50"/>
    <mergeCell ref="AP50"/>
    <mergeCell ref="AQ50"/>
    <mergeCell ref="AR50"/>
    <mergeCell ref="AS50"/>
    <mergeCell ref="AT50"/>
    <mergeCell ref="AU50"/>
    <mergeCell ref="AV50"/>
    <mergeCell ref="AZ49"/>
    <mergeCell ref="A50"/>
    <mergeCell ref="B50"/>
    <mergeCell ref="C50"/>
    <mergeCell ref="D50"/>
    <mergeCell ref="E50"/>
    <mergeCell ref="F50"/>
    <mergeCell ref="G50"/>
    <mergeCell ref="H50"/>
    <mergeCell ref="I50"/>
    <mergeCell ref="J50"/>
    <mergeCell ref="K50"/>
    <mergeCell ref="L50"/>
    <mergeCell ref="M50"/>
    <mergeCell ref="N50"/>
    <mergeCell ref="O50"/>
    <mergeCell ref="P50"/>
    <mergeCell ref="Q50"/>
    <mergeCell ref="R50"/>
    <mergeCell ref="S50"/>
    <mergeCell ref="T50"/>
    <mergeCell ref="U50"/>
    <mergeCell ref="V50"/>
    <mergeCell ref="W50"/>
    <mergeCell ref="X50"/>
    <mergeCell ref="Y50"/>
    <mergeCell ref="Z50"/>
    <mergeCell ref="AA50"/>
    <mergeCell ref="AB50"/>
    <mergeCell ref="AC50"/>
    <mergeCell ref="AD50"/>
    <mergeCell ref="AE50"/>
    <mergeCell ref="AI49"/>
    <mergeCell ref="AJ49"/>
    <mergeCell ref="AK49"/>
    <mergeCell ref="AL49"/>
    <mergeCell ref="AM49"/>
    <mergeCell ref="AN49"/>
    <mergeCell ref="AO49"/>
    <mergeCell ref="AP49"/>
    <mergeCell ref="AQ49"/>
    <mergeCell ref="AR49"/>
    <mergeCell ref="AS49"/>
    <mergeCell ref="AT49"/>
    <mergeCell ref="AU49"/>
    <mergeCell ref="AV49"/>
    <mergeCell ref="AW49"/>
    <mergeCell ref="AX49"/>
    <mergeCell ref="AY49"/>
    <mergeCell ref="R49"/>
    <mergeCell ref="S49"/>
    <mergeCell ref="T49"/>
    <mergeCell ref="U49"/>
    <mergeCell ref="V49"/>
    <mergeCell ref="W49"/>
    <mergeCell ref="X49"/>
    <mergeCell ref="Y49"/>
    <mergeCell ref="Z49"/>
    <mergeCell ref="AA49"/>
    <mergeCell ref="AB49"/>
    <mergeCell ref="AC49"/>
    <mergeCell ref="AD49"/>
    <mergeCell ref="AE49"/>
    <mergeCell ref="AF49"/>
    <mergeCell ref="AG49"/>
    <mergeCell ref="AH49"/>
    <mergeCell ref="A49"/>
    <mergeCell ref="B49"/>
    <mergeCell ref="C49"/>
    <mergeCell ref="D49"/>
    <mergeCell ref="E49"/>
    <mergeCell ref="F49"/>
    <mergeCell ref="G49"/>
    <mergeCell ref="H49"/>
    <mergeCell ref="I49"/>
    <mergeCell ref="J49"/>
    <mergeCell ref="K49"/>
    <mergeCell ref="L49"/>
    <mergeCell ref="M49"/>
    <mergeCell ref="N49"/>
    <mergeCell ref="O49"/>
    <mergeCell ref="P49"/>
    <mergeCell ref="Q49"/>
    <mergeCell ref="AJ48"/>
    <mergeCell ref="AK48"/>
    <mergeCell ref="AL48"/>
    <mergeCell ref="AM48"/>
    <mergeCell ref="AN48"/>
    <mergeCell ref="AO48"/>
    <mergeCell ref="AP48"/>
    <mergeCell ref="AQ48"/>
    <mergeCell ref="AR48"/>
    <mergeCell ref="AS48"/>
    <mergeCell ref="AT48"/>
    <mergeCell ref="AU48"/>
    <mergeCell ref="AV48"/>
    <mergeCell ref="AW48"/>
    <mergeCell ref="AX48"/>
    <mergeCell ref="AY48"/>
    <mergeCell ref="AZ48"/>
    <mergeCell ref="S48"/>
    <mergeCell ref="T48"/>
    <mergeCell ref="U48"/>
    <mergeCell ref="V48"/>
    <mergeCell ref="W48"/>
    <mergeCell ref="X48"/>
    <mergeCell ref="Y48"/>
    <mergeCell ref="Z48"/>
    <mergeCell ref="AA48"/>
    <mergeCell ref="AB48"/>
    <mergeCell ref="AC48"/>
    <mergeCell ref="AD48"/>
    <mergeCell ref="AE48"/>
    <mergeCell ref="AF48"/>
    <mergeCell ref="AG48"/>
    <mergeCell ref="AH48"/>
    <mergeCell ref="AI48"/>
    <mergeCell ref="AM47"/>
    <mergeCell ref="AN47"/>
    <mergeCell ref="AO47"/>
    <mergeCell ref="AP47"/>
    <mergeCell ref="AQ47"/>
    <mergeCell ref="AR47"/>
    <mergeCell ref="AS47"/>
    <mergeCell ref="AT47"/>
    <mergeCell ref="AU47"/>
    <mergeCell ref="AV47"/>
    <mergeCell ref="AW47"/>
    <mergeCell ref="AX47"/>
    <mergeCell ref="AY47"/>
    <mergeCell ref="AZ47"/>
    <mergeCell ref="A48"/>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8"/>
    <mergeCell ref="V47"/>
    <mergeCell ref="W47"/>
    <mergeCell ref="X47"/>
    <mergeCell ref="Y47"/>
    <mergeCell ref="Z47"/>
    <mergeCell ref="AA47"/>
    <mergeCell ref="AB47"/>
    <mergeCell ref="AC47"/>
    <mergeCell ref="AD47"/>
    <mergeCell ref="AE47"/>
    <mergeCell ref="AF47"/>
    <mergeCell ref="AG47"/>
    <mergeCell ref="AH47"/>
    <mergeCell ref="AI47"/>
    <mergeCell ref="AJ47"/>
    <mergeCell ref="AK47"/>
    <mergeCell ref="AL47"/>
    <mergeCell ref="AP46"/>
    <mergeCell ref="AQ46"/>
    <mergeCell ref="AR46"/>
    <mergeCell ref="AS46"/>
    <mergeCell ref="AT46"/>
    <mergeCell ref="AU46"/>
    <mergeCell ref="AV46"/>
    <mergeCell ref="AW46"/>
    <mergeCell ref="AX46"/>
    <mergeCell ref="AY46"/>
    <mergeCell ref="AZ46"/>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R47"/>
    <mergeCell ref="S47"/>
    <mergeCell ref="T47"/>
    <mergeCell ref="U47"/>
    <mergeCell ref="Y46"/>
    <mergeCell ref="Z46"/>
    <mergeCell ref="AA46"/>
    <mergeCell ref="AB46"/>
    <mergeCell ref="AC46"/>
    <mergeCell ref="AD46"/>
    <mergeCell ref="AE46"/>
    <mergeCell ref="AF46"/>
    <mergeCell ref="AG46"/>
    <mergeCell ref="AH46"/>
    <mergeCell ref="AI46"/>
    <mergeCell ref="AJ46"/>
    <mergeCell ref="AK46"/>
    <mergeCell ref="AL46"/>
    <mergeCell ref="AM46"/>
    <mergeCell ref="AN46"/>
    <mergeCell ref="AO46"/>
    <mergeCell ref="AS45"/>
    <mergeCell ref="AT45"/>
    <mergeCell ref="AU45"/>
    <mergeCell ref="AV45"/>
    <mergeCell ref="AW45"/>
    <mergeCell ref="AX45"/>
    <mergeCell ref="AY45"/>
    <mergeCell ref="AZ45"/>
    <mergeCell ref="A46"/>
    <mergeCell ref="B46"/>
    <mergeCell ref="C46"/>
    <mergeCell ref="D46"/>
    <mergeCell ref="E46"/>
    <mergeCell ref="F46"/>
    <mergeCell ref="G46"/>
    <mergeCell ref="H46"/>
    <mergeCell ref="I46"/>
    <mergeCell ref="J46"/>
    <mergeCell ref="K46"/>
    <mergeCell ref="L46"/>
    <mergeCell ref="M46"/>
    <mergeCell ref="N46"/>
    <mergeCell ref="O46"/>
    <mergeCell ref="P46"/>
    <mergeCell ref="Q46"/>
    <mergeCell ref="R46"/>
    <mergeCell ref="S46"/>
    <mergeCell ref="T46"/>
    <mergeCell ref="U46"/>
    <mergeCell ref="V46"/>
    <mergeCell ref="W46"/>
    <mergeCell ref="X46"/>
    <mergeCell ref="AB45"/>
    <mergeCell ref="AC45"/>
    <mergeCell ref="AD45"/>
    <mergeCell ref="AE45"/>
    <mergeCell ref="AF45"/>
    <mergeCell ref="AG45"/>
    <mergeCell ref="AH45"/>
    <mergeCell ref="AI45"/>
    <mergeCell ref="AJ45"/>
    <mergeCell ref="AK45"/>
    <mergeCell ref="AL45"/>
    <mergeCell ref="AM45"/>
    <mergeCell ref="AN45"/>
    <mergeCell ref="AO45"/>
    <mergeCell ref="AP45"/>
    <mergeCell ref="AQ45"/>
    <mergeCell ref="AR45"/>
    <mergeCell ref="AV44"/>
    <mergeCell ref="AW44"/>
    <mergeCell ref="AX44"/>
    <mergeCell ref="AY44"/>
    <mergeCell ref="AZ44"/>
    <mergeCell ref="A45"/>
    <mergeCell ref="B45"/>
    <mergeCell ref="C45"/>
    <mergeCell ref="D45"/>
    <mergeCell ref="E45"/>
    <mergeCell ref="F45"/>
    <mergeCell ref="G45"/>
    <mergeCell ref="H45"/>
    <mergeCell ref="I45"/>
    <mergeCell ref="J45"/>
    <mergeCell ref="K45"/>
    <mergeCell ref="L45"/>
    <mergeCell ref="M45"/>
    <mergeCell ref="N45"/>
    <mergeCell ref="O45"/>
    <mergeCell ref="P45"/>
    <mergeCell ref="Q45"/>
    <mergeCell ref="R45"/>
    <mergeCell ref="S45"/>
    <mergeCell ref="T45"/>
    <mergeCell ref="U45"/>
    <mergeCell ref="V45"/>
    <mergeCell ref="W45"/>
    <mergeCell ref="X45"/>
    <mergeCell ref="Y45"/>
    <mergeCell ref="Z45"/>
    <mergeCell ref="AA45"/>
    <mergeCell ref="AE44"/>
    <mergeCell ref="AF44"/>
    <mergeCell ref="AG44"/>
    <mergeCell ref="AH44"/>
    <mergeCell ref="AI44"/>
    <mergeCell ref="AJ44"/>
    <mergeCell ref="AK44"/>
    <mergeCell ref="AL44"/>
    <mergeCell ref="AM44"/>
    <mergeCell ref="AN44"/>
    <mergeCell ref="AO44"/>
    <mergeCell ref="AP44"/>
    <mergeCell ref="AQ44"/>
    <mergeCell ref="AR44"/>
    <mergeCell ref="AS44"/>
    <mergeCell ref="AT44"/>
    <mergeCell ref="AU44"/>
    <mergeCell ref="AY43"/>
    <mergeCell ref="AZ43"/>
    <mergeCell ref="A44"/>
    <mergeCell ref="B44"/>
    <mergeCell ref="C44"/>
    <mergeCell ref="D44"/>
    <mergeCell ref="E44"/>
    <mergeCell ref="F44"/>
    <mergeCell ref="G44"/>
    <mergeCell ref="H44"/>
    <mergeCell ref="I44"/>
    <mergeCell ref="J44"/>
    <mergeCell ref="K44"/>
    <mergeCell ref="L44"/>
    <mergeCell ref="M44"/>
    <mergeCell ref="N44"/>
    <mergeCell ref="O44"/>
    <mergeCell ref="P44"/>
    <mergeCell ref="Q44"/>
    <mergeCell ref="R44"/>
    <mergeCell ref="S44"/>
    <mergeCell ref="T44"/>
    <mergeCell ref="U44"/>
    <mergeCell ref="V44"/>
    <mergeCell ref="W44"/>
    <mergeCell ref="X44"/>
    <mergeCell ref="Y44"/>
    <mergeCell ref="Z44"/>
    <mergeCell ref="AA44"/>
    <mergeCell ref="AB44"/>
    <mergeCell ref="AC44"/>
    <mergeCell ref="AD44"/>
    <mergeCell ref="AH43"/>
    <mergeCell ref="AI43"/>
    <mergeCell ref="AJ43"/>
    <mergeCell ref="AK43"/>
    <mergeCell ref="AL43"/>
    <mergeCell ref="AM43"/>
    <mergeCell ref="AN43"/>
    <mergeCell ref="AO43"/>
    <mergeCell ref="AP43"/>
    <mergeCell ref="AQ43"/>
    <mergeCell ref="AR43"/>
    <mergeCell ref="AS43"/>
    <mergeCell ref="AT43"/>
    <mergeCell ref="AU43"/>
    <mergeCell ref="AV43"/>
    <mergeCell ref="AW43"/>
    <mergeCell ref="AX43"/>
    <mergeCell ref="Q43"/>
    <mergeCell ref="R43"/>
    <mergeCell ref="S43"/>
    <mergeCell ref="T43"/>
    <mergeCell ref="U43"/>
    <mergeCell ref="V43"/>
    <mergeCell ref="W43"/>
    <mergeCell ref="X43"/>
    <mergeCell ref="Y43"/>
    <mergeCell ref="Z43"/>
    <mergeCell ref="AA43"/>
    <mergeCell ref="AB43"/>
    <mergeCell ref="AC43"/>
    <mergeCell ref="AD43"/>
    <mergeCell ref="AE43"/>
    <mergeCell ref="AF43"/>
    <mergeCell ref="AG43"/>
    <mergeCell ref="AK42"/>
    <mergeCell ref="AL42"/>
    <mergeCell ref="AM42"/>
    <mergeCell ref="AN42"/>
    <mergeCell ref="AO42"/>
    <mergeCell ref="AP42"/>
    <mergeCell ref="AQ42"/>
    <mergeCell ref="AR42"/>
    <mergeCell ref="AS42"/>
    <mergeCell ref="AT42"/>
    <mergeCell ref="AU42"/>
    <mergeCell ref="AV42"/>
    <mergeCell ref="AW42"/>
    <mergeCell ref="AX42"/>
    <mergeCell ref="AY42"/>
    <mergeCell ref="AZ42"/>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T42"/>
    <mergeCell ref="U42"/>
    <mergeCell ref="V42"/>
    <mergeCell ref="W42"/>
    <mergeCell ref="X42"/>
    <mergeCell ref="Y42"/>
    <mergeCell ref="Z42"/>
    <mergeCell ref="AA42"/>
    <mergeCell ref="AB42"/>
    <mergeCell ref="AC42"/>
    <mergeCell ref="AD42"/>
    <mergeCell ref="AE42"/>
    <mergeCell ref="AF42"/>
    <mergeCell ref="AG42"/>
    <mergeCell ref="AH42"/>
    <mergeCell ref="AI42"/>
    <mergeCell ref="AJ42"/>
    <mergeCell ref="AN41"/>
    <mergeCell ref="AO41"/>
    <mergeCell ref="AP41"/>
    <mergeCell ref="AQ41"/>
    <mergeCell ref="AR41"/>
    <mergeCell ref="AS41"/>
    <mergeCell ref="AT41"/>
    <mergeCell ref="AU41"/>
    <mergeCell ref="AV41"/>
    <mergeCell ref="AW41"/>
    <mergeCell ref="AX41"/>
    <mergeCell ref="AY41"/>
    <mergeCell ref="AZ41"/>
    <mergeCell ref="A42"/>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2"/>
    <mergeCell ref="S42"/>
    <mergeCell ref="W41"/>
    <mergeCell ref="X41"/>
    <mergeCell ref="Y41"/>
    <mergeCell ref="Z41"/>
    <mergeCell ref="AA41"/>
    <mergeCell ref="AB41"/>
    <mergeCell ref="AC41"/>
    <mergeCell ref="AD41"/>
    <mergeCell ref="AE41"/>
    <mergeCell ref="AF41"/>
    <mergeCell ref="AG41"/>
    <mergeCell ref="AH41"/>
    <mergeCell ref="AI41"/>
    <mergeCell ref="AJ41"/>
    <mergeCell ref="AK41"/>
    <mergeCell ref="AL41"/>
    <mergeCell ref="AM41"/>
    <mergeCell ref="AQ40"/>
    <mergeCell ref="AR40"/>
    <mergeCell ref="AS40"/>
    <mergeCell ref="AT40"/>
    <mergeCell ref="AU40"/>
    <mergeCell ref="AV40"/>
    <mergeCell ref="AW40"/>
    <mergeCell ref="AX40"/>
    <mergeCell ref="AY40"/>
    <mergeCell ref="AZ40"/>
    <mergeCell ref="A41"/>
    <mergeCell ref="B41"/>
    <mergeCell ref="C41"/>
    <mergeCell ref="D41"/>
    <mergeCell ref="E41"/>
    <mergeCell ref="F41"/>
    <mergeCell ref="G41"/>
    <mergeCell ref="H41"/>
    <mergeCell ref="I41"/>
    <mergeCell ref="J41"/>
    <mergeCell ref="K41"/>
    <mergeCell ref="L41"/>
    <mergeCell ref="M41"/>
    <mergeCell ref="N41"/>
    <mergeCell ref="O41"/>
    <mergeCell ref="P41"/>
    <mergeCell ref="Q41"/>
    <mergeCell ref="R41"/>
    <mergeCell ref="S41"/>
    <mergeCell ref="T41"/>
    <mergeCell ref="U41"/>
    <mergeCell ref="V41"/>
    <mergeCell ref="Z40"/>
    <mergeCell ref="AA40"/>
    <mergeCell ref="AB40"/>
    <mergeCell ref="AC40"/>
    <mergeCell ref="AD40"/>
    <mergeCell ref="AE40"/>
    <mergeCell ref="AF40"/>
    <mergeCell ref="AG40"/>
    <mergeCell ref="AH40"/>
    <mergeCell ref="AI40"/>
    <mergeCell ref="AJ40"/>
    <mergeCell ref="AK40"/>
    <mergeCell ref="AL40"/>
    <mergeCell ref="AM40"/>
    <mergeCell ref="AN40"/>
    <mergeCell ref="AO40"/>
    <mergeCell ref="AP40"/>
    <mergeCell ref="AT39"/>
    <mergeCell ref="AU39"/>
    <mergeCell ref="AV39"/>
    <mergeCell ref="AW39"/>
    <mergeCell ref="AX39"/>
    <mergeCell ref="AY39"/>
    <mergeCell ref="AZ39"/>
    <mergeCell ref="A40"/>
    <mergeCell ref="B40"/>
    <mergeCell ref="C40"/>
    <mergeCell ref="D40"/>
    <mergeCell ref="E40"/>
    <mergeCell ref="F40"/>
    <mergeCell ref="G40"/>
    <mergeCell ref="H40"/>
    <mergeCell ref="I40"/>
    <mergeCell ref="J40"/>
    <mergeCell ref="K40"/>
    <mergeCell ref="L40"/>
    <mergeCell ref="M40"/>
    <mergeCell ref="N40"/>
    <mergeCell ref="O40"/>
    <mergeCell ref="P40"/>
    <mergeCell ref="Q40"/>
    <mergeCell ref="R40"/>
    <mergeCell ref="S40"/>
    <mergeCell ref="T40"/>
    <mergeCell ref="U40"/>
    <mergeCell ref="V40"/>
    <mergeCell ref="W40"/>
    <mergeCell ref="X40"/>
    <mergeCell ref="Y40"/>
    <mergeCell ref="AC39"/>
    <mergeCell ref="AD39"/>
    <mergeCell ref="AE39"/>
    <mergeCell ref="AF39"/>
    <mergeCell ref="AG39"/>
    <mergeCell ref="AH39"/>
    <mergeCell ref="AI39"/>
    <mergeCell ref="AJ39"/>
    <mergeCell ref="AK39"/>
    <mergeCell ref="AL39"/>
    <mergeCell ref="AM39"/>
    <mergeCell ref="AN39"/>
    <mergeCell ref="AO39"/>
    <mergeCell ref="AP39"/>
    <mergeCell ref="AQ39"/>
    <mergeCell ref="AR39"/>
    <mergeCell ref="AS39"/>
    <mergeCell ref="AW38"/>
    <mergeCell ref="AX38"/>
    <mergeCell ref="AY38"/>
    <mergeCell ref="AZ38"/>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R39"/>
    <mergeCell ref="S39"/>
    <mergeCell ref="T39"/>
    <mergeCell ref="U39"/>
    <mergeCell ref="V39"/>
    <mergeCell ref="W39"/>
    <mergeCell ref="X39"/>
    <mergeCell ref="Y39"/>
    <mergeCell ref="Z39"/>
    <mergeCell ref="AA39"/>
    <mergeCell ref="AB39"/>
    <mergeCell ref="AF38"/>
    <mergeCell ref="AG38"/>
    <mergeCell ref="AH38"/>
    <mergeCell ref="AI38"/>
    <mergeCell ref="AJ38"/>
    <mergeCell ref="AK38"/>
    <mergeCell ref="AL38"/>
    <mergeCell ref="AM38"/>
    <mergeCell ref="AN38"/>
    <mergeCell ref="AO38"/>
    <mergeCell ref="AP38"/>
    <mergeCell ref="AQ38"/>
    <mergeCell ref="AR38"/>
    <mergeCell ref="AS38"/>
    <mergeCell ref="AT38"/>
    <mergeCell ref="AU38"/>
    <mergeCell ref="AV38"/>
    <mergeCell ref="AZ37"/>
    <mergeCell ref="A38"/>
    <mergeCell ref="B38"/>
    <mergeCell ref="C38"/>
    <mergeCell ref="D38"/>
    <mergeCell ref="E38"/>
    <mergeCell ref="F38"/>
    <mergeCell ref="G38"/>
    <mergeCell ref="H38"/>
    <mergeCell ref="I38"/>
    <mergeCell ref="J38"/>
    <mergeCell ref="K38"/>
    <mergeCell ref="L38"/>
    <mergeCell ref="M38"/>
    <mergeCell ref="N38"/>
    <mergeCell ref="O38"/>
    <mergeCell ref="P38"/>
    <mergeCell ref="Q38"/>
    <mergeCell ref="R38"/>
    <mergeCell ref="S38"/>
    <mergeCell ref="T38"/>
    <mergeCell ref="U38"/>
    <mergeCell ref="V38"/>
    <mergeCell ref="W38"/>
    <mergeCell ref="X38"/>
    <mergeCell ref="Y38"/>
    <mergeCell ref="Z38"/>
    <mergeCell ref="AA38"/>
    <mergeCell ref="AB38"/>
    <mergeCell ref="AC38"/>
    <mergeCell ref="AD38"/>
    <mergeCell ref="AE38"/>
    <mergeCell ref="AI37"/>
    <mergeCell ref="AJ37"/>
    <mergeCell ref="AK37"/>
    <mergeCell ref="AL37"/>
    <mergeCell ref="AM37"/>
    <mergeCell ref="AN37"/>
    <mergeCell ref="AO37"/>
    <mergeCell ref="AP37"/>
    <mergeCell ref="AQ37"/>
    <mergeCell ref="AR37"/>
    <mergeCell ref="AS37"/>
    <mergeCell ref="AT37"/>
    <mergeCell ref="AU37"/>
    <mergeCell ref="AV37"/>
    <mergeCell ref="AW37"/>
    <mergeCell ref="AX37"/>
    <mergeCell ref="AY37"/>
    <mergeCell ref="R37"/>
    <mergeCell ref="S37"/>
    <mergeCell ref="T37"/>
    <mergeCell ref="U37"/>
    <mergeCell ref="V37"/>
    <mergeCell ref="W37"/>
    <mergeCell ref="X37"/>
    <mergeCell ref="Y37"/>
    <mergeCell ref="Z37"/>
    <mergeCell ref="AA37"/>
    <mergeCell ref="AB37"/>
    <mergeCell ref="AC37"/>
    <mergeCell ref="AD37"/>
    <mergeCell ref="AE37"/>
    <mergeCell ref="AF37"/>
    <mergeCell ref="AG37"/>
    <mergeCell ref="AH37"/>
    <mergeCell ref="A37"/>
    <mergeCell ref="B37"/>
    <mergeCell ref="C37"/>
    <mergeCell ref="D37"/>
    <mergeCell ref="E37"/>
    <mergeCell ref="F37"/>
    <mergeCell ref="G37"/>
    <mergeCell ref="H37"/>
    <mergeCell ref="I37"/>
    <mergeCell ref="J37"/>
    <mergeCell ref="K37"/>
    <mergeCell ref="L37"/>
    <mergeCell ref="M37"/>
    <mergeCell ref="N37"/>
    <mergeCell ref="O37"/>
    <mergeCell ref="P37"/>
    <mergeCell ref="Q37"/>
    <mergeCell ref="AJ36"/>
    <mergeCell ref="AK36"/>
    <mergeCell ref="AL36"/>
    <mergeCell ref="AM36"/>
    <mergeCell ref="AN36"/>
    <mergeCell ref="AO36"/>
    <mergeCell ref="AP36"/>
    <mergeCell ref="AQ36"/>
    <mergeCell ref="AR36"/>
    <mergeCell ref="AS36"/>
    <mergeCell ref="AT36"/>
    <mergeCell ref="AU36"/>
    <mergeCell ref="AV36"/>
    <mergeCell ref="AW36"/>
    <mergeCell ref="AX36"/>
    <mergeCell ref="AY36"/>
    <mergeCell ref="AZ36"/>
    <mergeCell ref="S36"/>
    <mergeCell ref="T36"/>
    <mergeCell ref="U36"/>
    <mergeCell ref="V36"/>
    <mergeCell ref="W36"/>
    <mergeCell ref="X36"/>
    <mergeCell ref="Y36"/>
    <mergeCell ref="Z36"/>
    <mergeCell ref="AA36"/>
    <mergeCell ref="AB36"/>
    <mergeCell ref="AC36"/>
    <mergeCell ref="AD36"/>
    <mergeCell ref="AE36"/>
    <mergeCell ref="AF36"/>
    <mergeCell ref="AG36"/>
    <mergeCell ref="AH36"/>
    <mergeCell ref="AI36"/>
    <mergeCell ref="AM35"/>
    <mergeCell ref="AN35"/>
    <mergeCell ref="AO35"/>
    <mergeCell ref="AP35"/>
    <mergeCell ref="AQ35"/>
    <mergeCell ref="AR35"/>
    <mergeCell ref="AS35"/>
    <mergeCell ref="AT35"/>
    <mergeCell ref="AU35"/>
    <mergeCell ref="AV35"/>
    <mergeCell ref="AW35"/>
    <mergeCell ref="AX35"/>
    <mergeCell ref="AY35"/>
    <mergeCell ref="AZ35"/>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6"/>
    <mergeCell ref="V35"/>
    <mergeCell ref="W35"/>
    <mergeCell ref="X35"/>
    <mergeCell ref="Y35"/>
    <mergeCell ref="Z35"/>
    <mergeCell ref="AA35"/>
    <mergeCell ref="AB35"/>
    <mergeCell ref="AC35"/>
    <mergeCell ref="AD35"/>
    <mergeCell ref="AE35"/>
    <mergeCell ref="AF35"/>
    <mergeCell ref="AG35"/>
    <mergeCell ref="AH35"/>
    <mergeCell ref="AI35"/>
    <mergeCell ref="AJ35"/>
    <mergeCell ref="AK35"/>
    <mergeCell ref="AL35"/>
    <mergeCell ref="AP34"/>
    <mergeCell ref="AQ34"/>
    <mergeCell ref="AR34"/>
    <mergeCell ref="AS34"/>
    <mergeCell ref="AT34"/>
    <mergeCell ref="AU34"/>
    <mergeCell ref="AV34"/>
    <mergeCell ref="AW34"/>
    <mergeCell ref="AX34"/>
    <mergeCell ref="AY34"/>
    <mergeCell ref="AZ34"/>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R35"/>
    <mergeCell ref="S35"/>
    <mergeCell ref="T35"/>
    <mergeCell ref="U35"/>
    <mergeCell ref="Y34"/>
    <mergeCell ref="Z34"/>
    <mergeCell ref="AA34"/>
    <mergeCell ref="AB34"/>
    <mergeCell ref="AC34"/>
    <mergeCell ref="AD34"/>
    <mergeCell ref="AE34"/>
    <mergeCell ref="AF34"/>
    <mergeCell ref="AG34"/>
    <mergeCell ref="AH34"/>
    <mergeCell ref="AI34"/>
    <mergeCell ref="AJ34"/>
    <mergeCell ref="AK34"/>
    <mergeCell ref="AL34"/>
    <mergeCell ref="AM34"/>
    <mergeCell ref="AN34"/>
    <mergeCell ref="AO34"/>
    <mergeCell ref="AS33"/>
    <mergeCell ref="AT33"/>
    <mergeCell ref="AU33"/>
    <mergeCell ref="AV33"/>
    <mergeCell ref="AW33"/>
    <mergeCell ref="AX33"/>
    <mergeCell ref="AY33"/>
    <mergeCell ref="AZ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U34"/>
    <mergeCell ref="V34"/>
    <mergeCell ref="W34"/>
    <mergeCell ref="X34"/>
    <mergeCell ref="AB33"/>
    <mergeCell ref="AC33"/>
    <mergeCell ref="AD33"/>
    <mergeCell ref="AE33"/>
    <mergeCell ref="AF33"/>
    <mergeCell ref="AG33"/>
    <mergeCell ref="AH33"/>
    <mergeCell ref="AI33"/>
    <mergeCell ref="AJ33"/>
    <mergeCell ref="AK33"/>
    <mergeCell ref="AL33"/>
    <mergeCell ref="AM33"/>
    <mergeCell ref="AN33"/>
    <mergeCell ref="AO33"/>
    <mergeCell ref="AP33"/>
    <mergeCell ref="AQ33"/>
    <mergeCell ref="AR33"/>
    <mergeCell ref="AV32"/>
    <mergeCell ref="AW32"/>
    <mergeCell ref="AX32"/>
    <mergeCell ref="AY32"/>
    <mergeCell ref="AZ32"/>
    <mergeCell ref="A33"/>
    <mergeCell ref="B33"/>
    <mergeCell ref="C33"/>
    <mergeCell ref="D33"/>
    <mergeCell ref="E33"/>
    <mergeCell ref="F33"/>
    <mergeCell ref="G33"/>
    <mergeCell ref="H33"/>
    <mergeCell ref="I33"/>
    <mergeCell ref="J33"/>
    <mergeCell ref="K33"/>
    <mergeCell ref="L33"/>
    <mergeCell ref="M33"/>
    <mergeCell ref="N33"/>
    <mergeCell ref="O33"/>
    <mergeCell ref="P33"/>
    <mergeCell ref="Q33"/>
    <mergeCell ref="R33"/>
    <mergeCell ref="S33"/>
    <mergeCell ref="T33"/>
    <mergeCell ref="U33"/>
    <mergeCell ref="V33"/>
    <mergeCell ref="W33"/>
    <mergeCell ref="X33"/>
    <mergeCell ref="Y33"/>
    <mergeCell ref="Z33"/>
    <mergeCell ref="AA33"/>
    <mergeCell ref="AE32"/>
    <mergeCell ref="AF32"/>
    <mergeCell ref="AG32"/>
    <mergeCell ref="AH32"/>
    <mergeCell ref="AI32"/>
    <mergeCell ref="AJ32"/>
    <mergeCell ref="AK32"/>
    <mergeCell ref="AL32"/>
    <mergeCell ref="AM32"/>
    <mergeCell ref="AN32"/>
    <mergeCell ref="AO32"/>
    <mergeCell ref="AP32"/>
    <mergeCell ref="AQ32"/>
    <mergeCell ref="AR32"/>
    <mergeCell ref="AS32"/>
    <mergeCell ref="AT32"/>
    <mergeCell ref="AU32"/>
    <mergeCell ref="AY31"/>
    <mergeCell ref="AZ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U32"/>
    <mergeCell ref="V32"/>
    <mergeCell ref="W32"/>
    <mergeCell ref="X32"/>
    <mergeCell ref="Y32"/>
    <mergeCell ref="Z32"/>
    <mergeCell ref="AA32"/>
    <mergeCell ref="AB32"/>
    <mergeCell ref="AC32"/>
    <mergeCell ref="AD32"/>
    <mergeCell ref="AH31"/>
    <mergeCell ref="AI31"/>
    <mergeCell ref="AJ31"/>
    <mergeCell ref="AK31"/>
    <mergeCell ref="AL31"/>
    <mergeCell ref="AM31"/>
    <mergeCell ref="AN31"/>
    <mergeCell ref="AO31"/>
    <mergeCell ref="AP31"/>
    <mergeCell ref="AQ31"/>
    <mergeCell ref="AR31"/>
    <mergeCell ref="AS31"/>
    <mergeCell ref="AT31"/>
    <mergeCell ref="AU31"/>
    <mergeCell ref="AV31"/>
    <mergeCell ref="AW31"/>
    <mergeCell ref="AX31"/>
    <mergeCell ref="Q31"/>
    <mergeCell ref="R31"/>
    <mergeCell ref="S31"/>
    <mergeCell ref="T31"/>
    <mergeCell ref="U31"/>
    <mergeCell ref="V31"/>
    <mergeCell ref="W31"/>
    <mergeCell ref="X31"/>
    <mergeCell ref="Y31"/>
    <mergeCell ref="Z31"/>
    <mergeCell ref="AA31"/>
    <mergeCell ref="AB31"/>
    <mergeCell ref="AC31"/>
    <mergeCell ref="AD31"/>
    <mergeCell ref="AE31"/>
    <mergeCell ref="AF31"/>
    <mergeCell ref="AG31"/>
    <mergeCell ref="AK30"/>
    <mergeCell ref="AL30"/>
    <mergeCell ref="AM30"/>
    <mergeCell ref="AN30"/>
    <mergeCell ref="AO30"/>
    <mergeCell ref="AP30"/>
    <mergeCell ref="AQ30"/>
    <mergeCell ref="AR30"/>
    <mergeCell ref="AS30"/>
    <mergeCell ref="AT30"/>
    <mergeCell ref="AU30"/>
    <mergeCell ref="AV30"/>
    <mergeCell ref="AW30"/>
    <mergeCell ref="AX30"/>
    <mergeCell ref="AY30"/>
    <mergeCell ref="AZ30"/>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T30"/>
    <mergeCell ref="U30"/>
    <mergeCell ref="V30"/>
    <mergeCell ref="W30"/>
    <mergeCell ref="X30"/>
    <mergeCell ref="Y30"/>
    <mergeCell ref="Z30"/>
    <mergeCell ref="AA30"/>
    <mergeCell ref="AB30"/>
    <mergeCell ref="AC30"/>
    <mergeCell ref="AD30"/>
    <mergeCell ref="AE30"/>
    <mergeCell ref="AF30"/>
    <mergeCell ref="AG30"/>
    <mergeCell ref="AH30"/>
    <mergeCell ref="AI30"/>
    <mergeCell ref="AJ30"/>
    <mergeCell ref="AN29"/>
    <mergeCell ref="AO29"/>
    <mergeCell ref="AP29"/>
    <mergeCell ref="AQ29"/>
    <mergeCell ref="AR29"/>
    <mergeCell ref="AS29"/>
    <mergeCell ref="AT29"/>
    <mergeCell ref="AU29"/>
    <mergeCell ref="AV29"/>
    <mergeCell ref="AW29"/>
    <mergeCell ref="AX29"/>
    <mergeCell ref="AY29"/>
    <mergeCell ref="AZ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W29"/>
    <mergeCell ref="X29"/>
    <mergeCell ref="Y29"/>
    <mergeCell ref="Z29"/>
    <mergeCell ref="AA29"/>
    <mergeCell ref="AB29"/>
    <mergeCell ref="AC29"/>
    <mergeCell ref="AD29"/>
    <mergeCell ref="AE29"/>
    <mergeCell ref="AF29"/>
    <mergeCell ref="AG29"/>
    <mergeCell ref="AH29"/>
    <mergeCell ref="AI29"/>
    <mergeCell ref="AJ29"/>
    <mergeCell ref="AK29"/>
    <mergeCell ref="AL29"/>
    <mergeCell ref="AM29"/>
    <mergeCell ref="AQ28"/>
    <mergeCell ref="AR28"/>
    <mergeCell ref="AS28"/>
    <mergeCell ref="AT28"/>
    <mergeCell ref="AU28"/>
    <mergeCell ref="AV28"/>
    <mergeCell ref="AW28"/>
    <mergeCell ref="AX28"/>
    <mergeCell ref="AY28"/>
    <mergeCell ref="AZ28"/>
    <mergeCell ref="A29"/>
    <mergeCell ref="B29"/>
    <mergeCell ref="C29"/>
    <mergeCell ref="D29"/>
    <mergeCell ref="E29"/>
    <mergeCell ref="F29"/>
    <mergeCell ref="G29"/>
    <mergeCell ref="H29"/>
    <mergeCell ref="I29"/>
    <mergeCell ref="J29"/>
    <mergeCell ref="K29"/>
    <mergeCell ref="L29"/>
    <mergeCell ref="M29"/>
    <mergeCell ref="N29"/>
    <mergeCell ref="O29"/>
    <mergeCell ref="P29"/>
    <mergeCell ref="Q29"/>
    <mergeCell ref="R29"/>
    <mergeCell ref="S29"/>
    <mergeCell ref="T29"/>
    <mergeCell ref="U29"/>
    <mergeCell ref="V29"/>
    <mergeCell ref="Z28"/>
    <mergeCell ref="AA28"/>
    <mergeCell ref="AB28"/>
    <mergeCell ref="AC28"/>
    <mergeCell ref="AD28"/>
    <mergeCell ref="AE28"/>
    <mergeCell ref="AF28"/>
    <mergeCell ref="AG28"/>
    <mergeCell ref="AH28"/>
    <mergeCell ref="AI28"/>
    <mergeCell ref="AJ28"/>
    <mergeCell ref="AK28"/>
    <mergeCell ref="AL28"/>
    <mergeCell ref="AM28"/>
    <mergeCell ref="AN28"/>
    <mergeCell ref="AO28"/>
    <mergeCell ref="AP28"/>
    <mergeCell ref="AT27"/>
    <mergeCell ref="AU27"/>
    <mergeCell ref="AV27"/>
    <mergeCell ref="AW27"/>
    <mergeCell ref="AX27"/>
    <mergeCell ref="AY27"/>
    <mergeCell ref="AZ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U28"/>
    <mergeCell ref="V28"/>
    <mergeCell ref="W28"/>
    <mergeCell ref="X28"/>
    <mergeCell ref="Y28"/>
    <mergeCell ref="AC27"/>
    <mergeCell ref="AD27"/>
    <mergeCell ref="AE27"/>
    <mergeCell ref="AF27"/>
    <mergeCell ref="AG27"/>
    <mergeCell ref="AH27"/>
    <mergeCell ref="AI27"/>
    <mergeCell ref="AJ27"/>
    <mergeCell ref="AK27"/>
    <mergeCell ref="AL27"/>
    <mergeCell ref="AM27"/>
    <mergeCell ref="AN27"/>
    <mergeCell ref="AO27"/>
    <mergeCell ref="AP27"/>
    <mergeCell ref="AQ27"/>
    <mergeCell ref="AR27"/>
    <mergeCell ref="AS27"/>
    <mergeCell ref="AW26"/>
    <mergeCell ref="AX26"/>
    <mergeCell ref="AY26"/>
    <mergeCell ref="AZ26"/>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R27"/>
    <mergeCell ref="S27"/>
    <mergeCell ref="T27"/>
    <mergeCell ref="U27"/>
    <mergeCell ref="V27"/>
    <mergeCell ref="W27"/>
    <mergeCell ref="X27"/>
    <mergeCell ref="Y27"/>
    <mergeCell ref="Z27"/>
    <mergeCell ref="AA27"/>
    <mergeCell ref="AB27"/>
    <mergeCell ref="AF26"/>
    <mergeCell ref="AG26"/>
    <mergeCell ref="AH26"/>
    <mergeCell ref="AI26"/>
    <mergeCell ref="AJ26"/>
    <mergeCell ref="AK26"/>
    <mergeCell ref="AL26"/>
    <mergeCell ref="AM26"/>
    <mergeCell ref="AN26"/>
    <mergeCell ref="AO26"/>
    <mergeCell ref="AP26"/>
    <mergeCell ref="AQ26"/>
    <mergeCell ref="AR26"/>
    <mergeCell ref="AS26"/>
    <mergeCell ref="AT26"/>
    <mergeCell ref="AU26"/>
    <mergeCell ref="AV26"/>
    <mergeCell ref="AZ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U26"/>
    <mergeCell ref="V26"/>
    <mergeCell ref="W26"/>
    <mergeCell ref="X26"/>
    <mergeCell ref="Y26"/>
    <mergeCell ref="Z26"/>
    <mergeCell ref="AA26"/>
    <mergeCell ref="AB26"/>
    <mergeCell ref="AC26"/>
    <mergeCell ref="AD26"/>
    <mergeCell ref="AE26"/>
    <mergeCell ref="AI25"/>
    <mergeCell ref="AJ25"/>
    <mergeCell ref="AK25"/>
    <mergeCell ref="AL25"/>
    <mergeCell ref="AM25"/>
    <mergeCell ref="AN25"/>
    <mergeCell ref="AO25"/>
    <mergeCell ref="AP25"/>
    <mergeCell ref="AQ25"/>
    <mergeCell ref="AR25"/>
    <mergeCell ref="AS25"/>
    <mergeCell ref="AT25"/>
    <mergeCell ref="AU25"/>
    <mergeCell ref="AV25"/>
    <mergeCell ref="AW25"/>
    <mergeCell ref="AX25"/>
    <mergeCell ref="AY25"/>
    <mergeCell ref="R25"/>
    <mergeCell ref="S25"/>
    <mergeCell ref="T25"/>
    <mergeCell ref="U25"/>
    <mergeCell ref="V25"/>
    <mergeCell ref="W25"/>
    <mergeCell ref="X25"/>
    <mergeCell ref="Y25"/>
    <mergeCell ref="Z25"/>
    <mergeCell ref="AA25"/>
    <mergeCell ref="AB25"/>
    <mergeCell ref="AC25"/>
    <mergeCell ref="AD25"/>
    <mergeCell ref="AE25"/>
    <mergeCell ref="AF25"/>
    <mergeCell ref="AG25"/>
    <mergeCell ref="AH25"/>
    <mergeCell ref="A25"/>
    <mergeCell ref="B25"/>
    <mergeCell ref="C25"/>
    <mergeCell ref="D25"/>
    <mergeCell ref="E25"/>
    <mergeCell ref="F25"/>
    <mergeCell ref="G25"/>
    <mergeCell ref="H25"/>
    <mergeCell ref="I25"/>
    <mergeCell ref="J25"/>
    <mergeCell ref="K25"/>
    <mergeCell ref="L25"/>
    <mergeCell ref="M25"/>
    <mergeCell ref="N25"/>
    <mergeCell ref="O25"/>
    <mergeCell ref="P25"/>
    <mergeCell ref="Q25"/>
    <mergeCell ref="AJ24"/>
    <mergeCell ref="AK24"/>
    <mergeCell ref="AL24"/>
    <mergeCell ref="AM24"/>
    <mergeCell ref="AN24"/>
    <mergeCell ref="AO24"/>
    <mergeCell ref="AP24"/>
    <mergeCell ref="AQ24"/>
    <mergeCell ref="AR24"/>
    <mergeCell ref="AS24"/>
    <mergeCell ref="AT24"/>
    <mergeCell ref="AU24"/>
    <mergeCell ref="AV24"/>
    <mergeCell ref="AW24"/>
    <mergeCell ref="AX24"/>
    <mergeCell ref="AY24"/>
    <mergeCell ref="AZ24"/>
    <mergeCell ref="S24"/>
    <mergeCell ref="T24"/>
    <mergeCell ref="U24"/>
    <mergeCell ref="V24"/>
    <mergeCell ref="W24"/>
    <mergeCell ref="X24"/>
    <mergeCell ref="Y24"/>
    <mergeCell ref="Z24"/>
    <mergeCell ref="AA24"/>
    <mergeCell ref="AB24"/>
    <mergeCell ref="AC24"/>
    <mergeCell ref="AD24"/>
    <mergeCell ref="AE24"/>
    <mergeCell ref="AF24"/>
    <mergeCell ref="AG24"/>
    <mergeCell ref="AH24"/>
    <mergeCell ref="AI24"/>
    <mergeCell ref="AM23"/>
    <mergeCell ref="AN23"/>
    <mergeCell ref="AO23"/>
    <mergeCell ref="AP23"/>
    <mergeCell ref="AQ23"/>
    <mergeCell ref="AR23"/>
    <mergeCell ref="AS23"/>
    <mergeCell ref="AT23"/>
    <mergeCell ref="AU23"/>
    <mergeCell ref="AV23"/>
    <mergeCell ref="AW23"/>
    <mergeCell ref="AX23"/>
    <mergeCell ref="AY23"/>
    <mergeCell ref="AZ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V23"/>
    <mergeCell ref="W23"/>
    <mergeCell ref="X23"/>
    <mergeCell ref="Y23"/>
    <mergeCell ref="Z23"/>
    <mergeCell ref="AA23"/>
    <mergeCell ref="AB23"/>
    <mergeCell ref="AC23"/>
    <mergeCell ref="AD23"/>
    <mergeCell ref="AE23"/>
    <mergeCell ref="AF23"/>
    <mergeCell ref="AG23"/>
    <mergeCell ref="AH23"/>
    <mergeCell ref="AI23"/>
    <mergeCell ref="AJ23"/>
    <mergeCell ref="AK23"/>
    <mergeCell ref="AL23"/>
    <mergeCell ref="AP22"/>
    <mergeCell ref="AQ22"/>
    <mergeCell ref="AR22"/>
    <mergeCell ref="AS22"/>
    <mergeCell ref="AT22"/>
    <mergeCell ref="AU22"/>
    <mergeCell ref="AV22"/>
    <mergeCell ref="AW22"/>
    <mergeCell ref="AX22"/>
    <mergeCell ref="AY22"/>
    <mergeCell ref="AZ22"/>
    <mergeCell ref="A23"/>
    <mergeCell ref="B23"/>
    <mergeCell ref="C23"/>
    <mergeCell ref="D23"/>
    <mergeCell ref="E23"/>
    <mergeCell ref="F23"/>
    <mergeCell ref="G23"/>
    <mergeCell ref="H23"/>
    <mergeCell ref="I23"/>
    <mergeCell ref="J23"/>
    <mergeCell ref="K23"/>
    <mergeCell ref="L23"/>
    <mergeCell ref="M23"/>
    <mergeCell ref="N23"/>
    <mergeCell ref="O23"/>
    <mergeCell ref="P23"/>
    <mergeCell ref="Q23"/>
    <mergeCell ref="R23"/>
    <mergeCell ref="S23"/>
    <mergeCell ref="T23"/>
    <mergeCell ref="U23"/>
    <mergeCell ref="Y22"/>
    <mergeCell ref="Z22"/>
    <mergeCell ref="AA22"/>
    <mergeCell ref="AB22"/>
    <mergeCell ref="AC22"/>
    <mergeCell ref="AD22"/>
    <mergeCell ref="AE22"/>
    <mergeCell ref="AF22"/>
    <mergeCell ref="AG22"/>
    <mergeCell ref="AH22"/>
    <mergeCell ref="AI22"/>
    <mergeCell ref="AJ22"/>
    <mergeCell ref="AK22"/>
    <mergeCell ref="AL22"/>
    <mergeCell ref="AM22"/>
    <mergeCell ref="AN22"/>
    <mergeCell ref="AO22"/>
    <mergeCell ref="AS21"/>
    <mergeCell ref="AT21"/>
    <mergeCell ref="AU21"/>
    <mergeCell ref="AV21"/>
    <mergeCell ref="AW21"/>
    <mergeCell ref="AX21"/>
    <mergeCell ref="AY21"/>
    <mergeCell ref="AZ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U22"/>
    <mergeCell ref="V22"/>
    <mergeCell ref="W22"/>
    <mergeCell ref="X22"/>
    <mergeCell ref="AB21"/>
    <mergeCell ref="AC21"/>
    <mergeCell ref="AD21"/>
    <mergeCell ref="AE21"/>
    <mergeCell ref="AF21"/>
    <mergeCell ref="AG21"/>
    <mergeCell ref="AH21"/>
    <mergeCell ref="AI21"/>
    <mergeCell ref="AJ21"/>
    <mergeCell ref="AK21"/>
    <mergeCell ref="AL21"/>
    <mergeCell ref="AM21"/>
    <mergeCell ref="AN21"/>
    <mergeCell ref="AO21"/>
    <mergeCell ref="AP21"/>
    <mergeCell ref="AQ21"/>
    <mergeCell ref="AR21"/>
    <mergeCell ref="AV20"/>
    <mergeCell ref="AW20"/>
    <mergeCell ref="AX20"/>
    <mergeCell ref="AY20"/>
    <mergeCell ref="AZ20"/>
    <mergeCell ref="A21"/>
    <mergeCell ref="B21"/>
    <mergeCell ref="C21"/>
    <mergeCell ref="D21"/>
    <mergeCell ref="E21"/>
    <mergeCell ref="F21"/>
    <mergeCell ref="G21"/>
    <mergeCell ref="H21"/>
    <mergeCell ref="I21"/>
    <mergeCell ref="J21"/>
    <mergeCell ref="K21"/>
    <mergeCell ref="L21"/>
    <mergeCell ref="M21"/>
    <mergeCell ref="N21"/>
    <mergeCell ref="O21"/>
    <mergeCell ref="P21"/>
    <mergeCell ref="Q21"/>
    <mergeCell ref="R21"/>
    <mergeCell ref="S21"/>
    <mergeCell ref="T21"/>
    <mergeCell ref="U21"/>
    <mergeCell ref="V21"/>
    <mergeCell ref="W21"/>
    <mergeCell ref="X21"/>
    <mergeCell ref="Y21"/>
    <mergeCell ref="Z21"/>
    <mergeCell ref="AA21"/>
    <mergeCell ref="AE20"/>
    <mergeCell ref="AF20"/>
    <mergeCell ref="AG20"/>
    <mergeCell ref="AH20"/>
    <mergeCell ref="AI20"/>
    <mergeCell ref="AJ20"/>
    <mergeCell ref="AK20"/>
    <mergeCell ref="AL20"/>
    <mergeCell ref="AM20"/>
    <mergeCell ref="AN20"/>
    <mergeCell ref="AO20"/>
    <mergeCell ref="AP20"/>
    <mergeCell ref="AQ20"/>
    <mergeCell ref="AR20"/>
    <mergeCell ref="AS20"/>
    <mergeCell ref="AT20"/>
    <mergeCell ref="AU20"/>
    <mergeCell ref="AY19"/>
    <mergeCell ref="AZ19"/>
    <mergeCell ref="A20"/>
    <mergeCell ref="B20"/>
    <mergeCell ref="C20"/>
    <mergeCell ref="D20"/>
    <mergeCell ref="E20"/>
    <mergeCell ref="F20"/>
    <mergeCell ref="G20"/>
    <mergeCell ref="H20"/>
    <mergeCell ref="I20"/>
    <mergeCell ref="J20"/>
    <mergeCell ref="K20"/>
    <mergeCell ref="L20"/>
    <mergeCell ref="M20"/>
    <mergeCell ref="N20"/>
    <mergeCell ref="O20"/>
    <mergeCell ref="P20"/>
    <mergeCell ref="Q20"/>
    <mergeCell ref="R20"/>
    <mergeCell ref="S20"/>
    <mergeCell ref="T20"/>
    <mergeCell ref="U20"/>
    <mergeCell ref="V20"/>
    <mergeCell ref="W20"/>
    <mergeCell ref="X20"/>
    <mergeCell ref="Y20"/>
    <mergeCell ref="Z20"/>
    <mergeCell ref="AA20"/>
    <mergeCell ref="AB20"/>
    <mergeCell ref="AC20"/>
    <mergeCell ref="AD20"/>
    <mergeCell ref="AH19"/>
    <mergeCell ref="AI19"/>
    <mergeCell ref="AJ19"/>
    <mergeCell ref="AK19"/>
    <mergeCell ref="AL19"/>
    <mergeCell ref="AM19"/>
    <mergeCell ref="AN19"/>
    <mergeCell ref="AO19"/>
    <mergeCell ref="AP19"/>
    <mergeCell ref="AQ19"/>
    <mergeCell ref="AR19"/>
    <mergeCell ref="AS19"/>
    <mergeCell ref="AT19"/>
    <mergeCell ref="AU19"/>
    <mergeCell ref="AV19"/>
    <mergeCell ref="AW19"/>
    <mergeCell ref="AX19"/>
    <mergeCell ref="Q19"/>
    <mergeCell ref="R19"/>
    <mergeCell ref="S19"/>
    <mergeCell ref="T19"/>
    <mergeCell ref="U19"/>
    <mergeCell ref="V19"/>
    <mergeCell ref="W19"/>
    <mergeCell ref="X19"/>
    <mergeCell ref="Y19"/>
    <mergeCell ref="Z19"/>
    <mergeCell ref="AA19"/>
    <mergeCell ref="AB19"/>
    <mergeCell ref="AC19"/>
    <mergeCell ref="AD19"/>
    <mergeCell ref="AE19"/>
    <mergeCell ref="AF19"/>
    <mergeCell ref="AG19"/>
    <mergeCell ref="AK18"/>
    <mergeCell ref="AL18"/>
    <mergeCell ref="AM18"/>
    <mergeCell ref="AN18"/>
    <mergeCell ref="AO18"/>
    <mergeCell ref="AP18"/>
    <mergeCell ref="AQ18"/>
    <mergeCell ref="AR18"/>
    <mergeCell ref="AS18"/>
    <mergeCell ref="AT18"/>
    <mergeCell ref="AU18"/>
    <mergeCell ref="AV18"/>
    <mergeCell ref="AW18"/>
    <mergeCell ref="AX18"/>
    <mergeCell ref="AY18"/>
    <mergeCell ref="AZ18"/>
    <mergeCell ref="A19"/>
    <mergeCell ref="B19"/>
    <mergeCell ref="C19"/>
    <mergeCell ref="D19"/>
    <mergeCell ref="E19"/>
    <mergeCell ref="F19"/>
    <mergeCell ref="G19"/>
    <mergeCell ref="H19"/>
    <mergeCell ref="I19"/>
    <mergeCell ref="J19"/>
    <mergeCell ref="K19"/>
    <mergeCell ref="L19"/>
    <mergeCell ref="M19"/>
    <mergeCell ref="N19"/>
    <mergeCell ref="O19"/>
    <mergeCell ref="P19"/>
    <mergeCell ref="T18"/>
    <mergeCell ref="U18"/>
    <mergeCell ref="V18"/>
    <mergeCell ref="W18"/>
    <mergeCell ref="X18"/>
    <mergeCell ref="Y18"/>
    <mergeCell ref="Z18"/>
    <mergeCell ref="AA18"/>
    <mergeCell ref="AB18"/>
    <mergeCell ref="AC18"/>
    <mergeCell ref="AD18"/>
    <mergeCell ref="AE18"/>
    <mergeCell ref="AF18"/>
    <mergeCell ref="AG18"/>
    <mergeCell ref="AH18"/>
    <mergeCell ref="AI18"/>
    <mergeCell ref="AJ18"/>
    <mergeCell ref="AN17"/>
    <mergeCell ref="AO17"/>
    <mergeCell ref="AP17"/>
    <mergeCell ref="AQ17"/>
    <mergeCell ref="AR17"/>
    <mergeCell ref="AS17"/>
    <mergeCell ref="AT17"/>
    <mergeCell ref="AU17"/>
    <mergeCell ref="AV17"/>
    <mergeCell ref="AW17"/>
    <mergeCell ref="AX17"/>
    <mergeCell ref="AY17"/>
    <mergeCell ref="AZ17"/>
    <mergeCell ref="A18"/>
    <mergeCell ref="B18"/>
    <mergeCell ref="C18"/>
    <mergeCell ref="D18"/>
    <mergeCell ref="E18"/>
    <mergeCell ref="F18"/>
    <mergeCell ref="G18"/>
    <mergeCell ref="H18"/>
    <mergeCell ref="I18"/>
    <mergeCell ref="J18"/>
    <mergeCell ref="K18"/>
    <mergeCell ref="L18"/>
    <mergeCell ref="M18"/>
    <mergeCell ref="N18"/>
    <mergeCell ref="O18"/>
    <mergeCell ref="P18"/>
    <mergeCell ref="Q18"/>
    <mergeCell ref="R18"/>
    <mergeCell ref="S18"/>
    <mergeCell ref="W17"/>
    <mergeCell ref="X17"/>
    <mergeCell ref="Y17"/>
    <mergeCell ref="Z17"/>
    <mergeCell ref="AA17"/>
    <mergeCell ref="AB17"/>
    <mergeCell ref="AC17"/>
    <mergeCell ref="AD17"/>
    <mergeCell ref="AE17"/>
    <mergeCell ref="AF17"/>
    <mergeCell ref="AG17"/>
    <mergeCell ref="AH17"/>
    <mergeCell ref="AI17"/>
    <mergeCell ref="AJ17"/>
    <mergeCell ref="AK17"/>
    <mergeCell ref="AL17"/>
    <mergeCell ref="AM17"/>
    <mergeCell ref="AQ16"/>
    <mergeCell ref="AR16"/>
    <mergeCell ref="AS16"/>
    <mergeCell ref="AT16"/>
    <mergeCell ref="AU16"/>
    <mergeCell ref="AV16"/>
    <mergeCell ref="AW16"/>
    <mergeCell ref="AX16"/>
    <mergeCell ref="AY16"/>
    <mergeCell ref="AZ16"/>
    <mergeCell ref="A17"/>
    <mergeCell ref="B17"/>
    <mergeCell ref="C17"/>
    <mergeCell ref="D17"/>
    <mergeCell ref="E17"/>
    <mergeCell ref="F17"/>
    <mergeCell ref="G17"/>
    <mergeCell ref="H17"/>
    <mergeCell ref="I17"/>
    <mergeCell ref="J17"/>
    <mergeCell ref="K17"/>
    <mergeCell ref="L17"/>
    <mergeCell ref="M17"/>
    <mergeCell ref="N17"/>
    <mergeCell ref="O17"/>
    <mergeCell ref="P17"/>
    <mergeCell ref="Q17"/>
    <mergeCell ref="R17"/>
    <mergeCell ref="S17"/>
    <mergeCell ref="T17"/>
    <mergeCell ref="U17"/>
    <mergeCell ref="V17"/>
    <mergeCell ref="Z16"/>
    <mergeCell ref="AA16"/>
    <mergeCell ref="AB16"/>
    <mergeCell ref="AC16"/>
    <mergeCell ref="AD16"/>
    <mergeCell ref="AE16"/>
    <mergeCell ref="AF16"/>
    <mergeCell ref="AG16"/>
    <mergeCell ref="AH16"/>
    <mergeCell ref="AI16"/>
    <mergeCell ref="AJ16"/>
    <mergeCell ref="AK16"/>
    <mergeCell ref="AL16"/>
    <mergeCell ref="AM16"/>
    <mergeCell ref="AN16"/>
    <mergeCell ref="AO16"/>
    <mergeCell ref="AP16"/>
    <mergeCell ref="AT15"/>
    <mergeCell ref="AU15"/>
    <mergeCell ref="AV15"/>
    <mergeCell ref="AW15"/>
    <mergeCell ref="AX15"/>
    <mergeCell ref="AY15"/>
    <mergeCell ref="AZ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S16"/>
    <mergeCell ref="T16"/>
    <mergeCell ref="U16"/>
    <mergeCell ref="V16"/>
    <mergeCell ref="W16"/>
    <mergeCell ref="X16"/>
    <mergeCell ref="Y16"/>
    <mergeCell ref="AC15"/>
    <mergeCell ref="AD15"/>
    <mergeCell ref="AE15"/>
    <mergeCell ref="AF15"/>
    <mergeCell ref="AG15"/>
    <mergeCell ref="AH15"/>
    <mergeCell ref="AI15"/>
    <mergeCell ref="AJ15"/>
    <mergeCell ref="AK15"/>
    <mergeCell ref="AL15"/>
    <mergeCell ref="AM15"/>
    <mergeCell ref="AN15"/>
    <mergeCell ref="AO15"/>
    <mergeCell ref="AP15"/>
    <mergeCell ref="AQ15"/>
    <mergeCell ref="AR15"/>
    <mergeCell ref="AS15"/>
    <mergeCell ref="AW14"/>
    <mergeCell ref="AX14"/>
    <mergeCell ref="AY14"/>
    <mergeCell ref="AZ14"/>
    <mergeCell ref="A15"/>
    <mergeCell ref="B15"/>
    <mergeCell ref="C15"/>
    <mergeCell ref="D15"/>
    <mergeCell ref="E15"/>
    <mergeCell ref="F15"/>
    <mergeCell ref="G15"/>
    <mergeCell ref="H15"/>
    <mergeCell ref="I15"/>
    <mergeCell ref="J15"/>
    <mergeCell ref="K15"/>
    <mergeCell ref="L15"/>
    <mergeCell ref="M15"/>
    <mergeCell ref="N15"/>
    <mergeCell ref="O15"/>
    <mergeCell ref="P15"/>
    <mergeCell ref="Q15"/>
    <mergeCell ref="R15"/>
    <mergeCell ref="S15"/>
    <mergeCell ref="T15"/>
    <mergeCell ref="U15"/>
    <mergeCell ref="V15"/>
    <mergeCell ref="W15"/>
    <mergeCell ref="X15"/>
    <mergeCell ref="Y15"/>
    <mergeCell ref="Z15"/>
    <mergeCell ref="AA15"/>
    <mergeCell ref="AB15"/>
    <mergeCell ref="AF14"/>
    <mergeCell ref="AG14"/>
    <mergeCell ref="AH14"/>
    <mergeCell ref="AI14"/>
    <mergeCell ref="AJ14"/>
    <mergeCell ref="AK14"/>
    <mergeCell ref="AL14"/>
    <mergeCell ref="AM14"/>
    <mergeCell ref="AN14"/>
    <mergeCell ref="AO14"/>
    <mergeCell ref="AP14"/>
    <mergeCell ref="AQ14"/>
    <mergeCell ref="AR14"/>
    <mergeCell ref="AS14"/>
    <mergeCell ref="AT14"/>
    <mergeCell ref="AU14"/>
    <mergeCell ref="AV14"/>
    <mergeCell ref="AZ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U14"/>
    <mergeCell ref="V14"/>
    <mergeCell ref="W14"/>
    <mergeCell ref="X14"/>
    <mergeCell ref="Y14"/>
    <mergeCell ref="Z14"/>
    <mergeCell ref="AA14"/>
    <mergeCell ref="AB14"/>
    <mergeCell ref="AC14"/>
    <mergeCell ref="AD14"/>
    <mergeCell ref="AE14"/>
    <mergeCell ref="AI13"/>
    <mergeCell ref="AJ13"/>
    <mergeCell ref="AK13"/>
    <mergeCell ref="AL13"/>
    <mergeCell ref="AM13"/>
    <mergeCell ref="AN13"/>
    <mergeCell ref="AO13"/>
    <mergeCell ref="AP13"/>
    <mergeCell ref="AQ13"/>
    <mergeCell ref="AR13"/>
    <mergeCell ref="AS13"/>
    <mergeCell ref="AT13"/>
    <mergeCell ref="AU13"/>
    <mergeCell ref="AV13"/>
    <mergeCell ref="AW13"/>
    <mergeCell ref="AX13"/>
    <mergeCell ref="AY13"/>
    <mergeCell ref="R13"/>
    <mergeCell ref="S13"/>
    <mergeCell ref="T13"/>
    <mergeCell ref="U13"/>
    <mergeCell ref="V13"/>
    <mergeCell ref="W13"/>
    <mergeCell ref="X13"/>
    <mergeCell ref="Y13"/>
    <mergeCell ref="Z13"/>
    <mergeCell ref="AA13"/>
    <mergeCell ref="AB13"/>
    <mergeCell ref="AC13"/>
    <mergeCell ref="AD13"/>
    <mergeCell ref="AE13"/>
    <mergeCell ref="AF13"/>
    <mergeCell ref="AG13"/>
    <mergeCell ref="AH13"/>
    <mergeCell ref="A13"/>
    <mergeCell ref="B13"/>
    <mergeCell ref="C13"/>
    <mergeCell ref="D13"/>
    <mergeCell ref="E13"/>
    <mergeCell ref="F13"/>
    <mergeCell ref="G13"/>
    <mergeCell ref="H13"/>
    <mergeCell ref="I13"/>
    <mergeCell ref="J13"/>
    <mergeCell ref="K13"/>
    <mergeCell ref="L13"/>
    <mergeCell ref="M13"/>
    <mergeCell ref="N13"/>
    <mergeCell ref="O13"/>
    <mergeCell ref="P13"/>
    <mergeCell ref="Q13"/>
    <mergeCell ref="AJ12"/>
    <mergeCell ref="AK12"/>
    <mergeCell ref="AL12"/>
    <mergeCell ref="AM12"/>
    <mergeCell ref="AN12"/>
    <mergeCell ref="AO12"/>
    <mergeCell ref="AP12"/>
    <mergeCell ref="AQ12"/>
    <mergeCell ref="AR12"/>
    <mergeCell ref="AS12"/>
    <mergeCell ref="AT12"/>
    <mergeCell ref="AU12"/>
    <mergeCell ref="AV12"/>
    <mergeCell ref="AW12"/>
    <mergeCell ref="AX12"/>
    <mergeCell ref="AY12"/>
    <mergeCell ref="AZ12"/>
    <mergeCell ref="S12"/>
    <mergeCell ref="T12"/>
    <mergeCell ref="U12"/>
    <mergeCell ref="V12"/>
    <mergeCell ref="W12"/>
    <mergeCell ref="X12"/>
    <mergeCell ref="Y12"/>
    <mergeCell ref="Z12"/>
    <mergeCell ref="AA12"/>
    <mergeCell ref="AB12"/>
    <mergeCell ref="AC12"/>
    <mergeCell ref="AD12"/>
    <mergeCell ref="AE12"/>
    <mergeCell ref="AF12"/>
    <mergeCell ref="AG12"/>
    <mergeCell ref="AH12"/>
    <mergeCell ref="AI12"/>
    <mergeCell ref="AM11"/>
    <mergeCell ref="AN11"/>
    <mergeCell ref="AO11"/>
    <mergeCell ref="AP11"/>
    <mergeCell ref="AQ11"/>
    <mergeCell ref="AR11"/>
    <mergeCell ref="AS11"/>
    <mergeCell ref="AT11"/>
    <mergeCell ref="AU11"/>
    <mergeCell ref="AV11"/>
    <mergeCell ref="AW11"/>
    <mergeCell ref="AX11"/>
    <mergeCell ref="AY11"/>
    <mergeCell ref="AZ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V11"/>
    <mergeCell ref="W11"/>
    <mergeCell ref="X11"/>
    <mergeCell ref="Y11"/>
    <mergeCell ref="Z11"/>
    <mergeCell ref="AA11"/>
    <mergeCell ref="AB11"/>
    <mergeCell ref="AC11"/>
    <mergeCell ref="AD11"/>
    <mergeCell ref="AE11"/>
    <mergeCell ref="AF11"/>
    <mergeCell ref="AG11"/>
    <mergeCell ref="AH11"/>
    <mergeCell ref="AI11"/>
    <mergeCell ref="AJ11"/>
    <mergeCell ref="AK11"/>
    <mergeCell ref="AL11"/>
    <mergeCell ref="AP10"/>
    <mergeCell ref="AQ10"/>
    <mergeCell ref="AR10"/>
    <mergeCell ref="AS10"/>
    <mergeCell ref="AT10"/>
    <mergeCell ref="AU10"/>
    <mergeCell ref="AV10"/>
    <mergeCell ref="AW10"/>
    <mergeCell ref="AX10"/>
    <mergeCell ref="AY10"/>
    <mergeCell ref="AZ10"/>
    <mergeCell ref="A11"/>
    <mergeCell ref="B11"/>
    <mergeCell ref="C11"/>
    <mergeCell ref="D11"/>
    <mergeCell ref="E11"/>
    <mergeCell ref="F11"/>
    <mergeCell ref="G11"/>
    <mergeCell ref="H11"/>
    <mergeCell ref="I11"/>
    <mergeCell ref="J11"/>
    <mergeCell ref="K11"/>
    <mergeCell ref="L11"/>
    <mergeCell ref="M11"/>
    <mergeCell ref="N11"/>
    <mergeCell ref="O11"/>
    <mergeCell ref="P11"/>
    <mergeCell ref="Q11"/>
    <mergeCell ref="R11"/>
    <mergeCell ref="S11"/>
    <mergeCell ref="T11"/>
    <mergeCell ref="U11"/>
    <mergeCell ref="Y10"/>
    <mergeCell ref="Z10"/>
    <mergeCell ref="AA10"/>
    <mergeCell ref="AB10"/>
    <mergeCell ref="AC10"/>
    <mergeCell ref="AD10"/>
    <mergeCell ref="AE10"/>
    <mergeCell ref="AF10"/>
    <mergeCell ref="AG10"/>
    <mergeCell ref="AH10"/>
    <mergeCell ref="AI10"/>
    <mergeCell ref="AJ10"/>
    <mergeCell ref="AK10"/>
    <mergeCell ref="AL10"/>
    <mergeCell ref="AM10"/>
    <mergeCell ref="AN10"/>
    <mergeCell ref="AO10"/>
    <mergeCell ref="AS9"/>
    <mergeCell ref="AT9"/>
    <mergeCell ref="AU9"/>
    <mergeCell ref="AV9"/>
    <mergeCell ref="AW9"/>
    <mergeCell ref="AX9"/>
    <mergeCell ref="AY9"/>
    <mergeCell ref="AZ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U10"/>
    <mergeCell ref="V10"/>
    <mergeCell ref="W10"/>
    <mergeCell ref="X10"/>
    <mergeCell ref="AB9"/>
    <mergeCell ref="AC9"/>
    <mergeCell ref="AD9"/>
    <mergeCell ref="AE9"/>
    <mergeCell ref="AF9"/>
    <mergeCell ref="AG9"/>
    <mergeCell ref="AH9"/>
    <mergeCell ref="AI9"/>
    <mergeCell ref="AJ9"/>
    <mergeCell ref="AK9"/>
    <mergeCell ref="AL9"/>
    <mergeCell ref="AM9"/>
    <mergeCell ref="AN9"/>
    <mergeCell ref="AO9"/>
    <mergeCell ref="AP9"/>
    <mergeCell ref="AQ9"/>
    <mergeCell ref="AR9"/>
    <mergeCell ref="AV8"/>
    <mergeCell ref="AW8"/>
    <mergeCell ref="AX8"/>
    <mergeCell ref="AY8"/>
    <mergeCell ref="AZ8"/>
    <mergeCell ref="A9"/>
    <mergeCell ref="B9"/>
    <mergeCell ref="C9"/>
    <mergeCell ref="D9"/>
    <mergeCell ref="E9"/>
    <mergeCell ref="F9"/>
    <mergeCell ref="G9"/>
    <mergeCell ref="H9"/>
    <mergeCell ref="I9"/>
    <mergeCell ref="J9"/>
    <mergeCell ref="K9"/>
    <mergeCell ref="L9"/>
    <mergeCell ref="M9"/>
    <mergeCell ref="N9"/>
    <mergeCell ref="O9"/>
    <mergeCell ref="P9"/>
    <mergeCell ref="Q9"/>
    <mergeCell ref="R9"/>
    <mergeCell ref="S9"/>
    <mergeCell ref="T9"/>
    <mergeCell ref="U9"/>
    <mergeCell ref="V9"/>
    <mergeCell ref="W9"/>
    <mergeCell ref="X9"/>
    <mergeCell ref="Y9"/>
    <mergeCell ref="Z9"/>
    <mergeCell ref="AA9"/>
    <mergeCell ref="AE8"/>
    <mergeCell ref="AF8"/>
    <mergeCell ref="AG8"/>
    <mergeCell ref="AH8"/>
    <mergeCell ref="AI8"/>
    <mergeCell ref="AJ8"/>
    <mergeCell ref="AK8"/>
    <mergeCell ref="AL8"/>
    <mergeCell ref="AM8"/>
    <mergeCell ref="AN8"/>
    <mergeCell ref="AO8"/>
    <mergeCell ref="AP8"/>
    <mergeCell ref="AQ8"/>
    <mergeCell ref="AR8"/>
    <mergeCell ref="AS8"/>
    <mergeCell ref="AT8"/>
    <mergeCell ref="AU8"/>
    <mergeCell ref="AY7"/>
    <mergeCell ref="AZ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S8"/>
    <mergeCell ref="T8"/>
    <mergeCell ref="U8"/>
    <mergeCell ref="V8"/>
    <mergeCell ref="W8"/>
    <mergeCell ref="X8"/>
    <mergeCell ref="Y8"/>
    <mergeCell ref="Z8"/>
    <mergeCell ref="AA8"/>
    <mergeCell ref="AB8"/>
    <mergeCell ref="AC8"/>
    <mergeCell ref="AD8"/>
    <mergeCell ref="AH7"/>
    <mergeCell ref="AI7"/>
    <mergeCell ref="AJ7"/>
    <mergeCell ref="AK7"/>
    <mergeCell ref="AL7"/>
    <mergeCell ref="AM7"/>
    <mergeCell ref="AN7"/>
    <mergeCell ref="AO7"/>
    <mergeCell ref="AP7"/>
    <mergeCell ref="AQ7"/>
    <mergeCell ref="AR7"/>
    <mergeCell ref="AS7"/>
    <mergeCell ref="AT7"/>
    <mergeCell ref="AU7"/>
    <mergeCell ref="AV7"/>
    <mergeCell ref="AW7"/>
    <mergeCell ref="AX7"/>
    <mergeCell ref="Q7"/>
    <mergeCell ref="R7"/>
    <mergeCell ref="S7"/>
    <mergeCell ref="T7"/>
    <mergeCell ref="U7"/>
    <mergeCell ref="V7"/>
    <mergeCell ref="W7"/>
    <mergeCell ref="X7"/>
    <mergeCell ref="Y7"/>
    <mergeCell ref="Z7"/>
    <mergeCell ref="AA7"/>
    <mergeCell ref="AB7"/>
    <mergeCell ref="AC7"/>
    <mergeCell ref="AD7"/>
    <mergeCell ref="AE7"/>
    <mergeCell ref="AF7"/>
    <mergeCell ref="AG7"/>
    <mergeCell ref="AK6"/>
    <mergeCell ref="AL6"/>
    <mergeCell ref="AM6"/>
    <mergeCell ref="AN6"/>
    <mergeCell ref="AO6"/>
    <mergeCell ref="AP6"/>
    <mergeCell ref="AQ6"/>
    <mergeCell ref="AR6"/>
    <mergeCell ref="AS6"/>
    <mergeCell ref="AT6"/>
    <mergeCell ref="AU6"/>
    <mergeCell ref="AV6"/>
    <mergeCell ref="AW6"/>
    <mergeCell ref="AX6"/>
    <mergeCell ref="AY6"/>
    <mergeCell ref="AZ6"/>
    <mergeCell ref="A7"/>
    <mergeCell ref="B7"/>
    <mergeCell ref="C7"/>
    <mergeCell ref="D7"/>
    <mergeCell ref="E7"/>
    <mergeCell ref="F7"/>
    <mergeCell ref="G7"/>
    <mergeCell ref="H7"/>
    <mergeCell ref="I7"/>
    <mergeCell ref="J7"/>
    <mergeCell ref="K7"/>
    <mergeCell ref="L7"/>
    <mergeCell ref="M7"/>
    <mergeCell ref="N7"/>
    <mergeCell ref="O7"/>
    <mergeCell ref="P7"/>
    <mergeCell ref="T6"/>
    <mergeCell ref="U6"/>
    <mergeCell ref="V6"/>
    <mergeCell ref="W6"/>
    <mergeCell ref="X6"/>
    <mergeCell ref="Y6"/>
    <mergeCell ref="Z6"/>
    <mergeCell ref="AA6"/>
    <mergeCell ref="AB6"/>
    <mergeCell ref="AC6"/>
    <mergeCell ref="AD6"/>
    <mergeCell ref="AE6"/>
    <mergeCell ref="AF6"/>
    <mergeCell ref="AG6"/>
    <mergeCell ref="AH6"/>
    <mergeCell ref="AI6"/>
    <mergeCell ref="AJ6"/>
    <mergeCell ref="AN5"/>
    <mergeCell ref="AO5"/>
    <mergeCell ref="AP5"/>
    <mergeCell ref="AQ5"/>
    <mergeCell ref="AR5"/>
    <mergeCell ref="AS5"/>
    <mergeCell ref="AT5"/>
    <mergeCell ref="AU5"/>
    <mergeCell ref="AV5"/>
    <mergeCell ref="AW5"/>
    <mergeCell ref="AX5"/>
    <mergeCell ref="AY5"/>
    <mergeCell ref="AZ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W5"/>
    <mergeCell ref="X5"/>
    <mergeCell ref="Y5"/>
    <mergeCell ref="Z5"/>
    <mergeCell ref="AA5"/>
    <mergeCell ref="AB5"/>
    <mergeCell ref="AC5"/>
    <mergeCell ref="AD5"/>
    <mergeCell ref="AE5"/>
    <mergeCell ref="AF5"/>
    <mergeCell ref="AG5"/>
    <mergeCell ref="AH5"/>
    <mergeCell ref="AI5"/>
    <mergeCell ref="AJ5"/>
    <mergeCell ref="AK5"/>
    <mergeCell ref="AL5"/>
    <mergeCell ref="AM5"/>
    <mergeCell ref="AQ4"/>
    <mergeCell ref="AR4"/>
    <mergeCell ref="AS4"/>
    <mergeCell ref="AT4"/>
    <mergeCell ref="AU4"/>
    <mergeCell ref="AV4"/>
    <mergeCell ref="AW4"/>
    <mergeCell ref="AX4"/>
    <mergeCell ref="AY4"/>
    <mergeCell ref="AZ4"/>
    <mergeCell ref="A5"/>
    <mergeCell ref="B5"/>
    <mergeCell ref="C5"/>
    <mergeCell ref="D5"/>
    <mergeCell ref="E5"/>
    <mergeCell ref="F5"/>
    <mergeCell ref="G5"/>
    <mergeCell ref="H5"/>
    <mergeCell ref="I5"/>
    <mergeCell ref="J5"/>
    <mergeCell ref="K5"/>
    <mergeCell ref="L5"/>
    <mergeCell ref="M5"/>
    <mergeCell ref="N5"/>
    <mergeCell ref="O5"/>
    <mergeCell ref="P5"/>
    <mergeCell ref="Q5"/>
    <mergeCell ref="R5"/>
    <mergeCell ref="S5"/>
    <mergeCell ref="T5"/>
    <mergeCell ref="U5"/>
    <mergeCell ref="V5"/>
    <mergeCell ref="Z4"/>
    <mergeCell ref="AA4"/>
    <mergeCell ref="AB4"/>
    <mergeCell ref="AC4"/>
    <mergeCell ref="AD4"/>
    <mergeCell ref="AE4"/>
    <mergeCell ref="AF4"/>
    <mergeCell ref="AG4"/>
    <mergeCell ref="AH4"/>
    <mergeCell ref="AI4"/>
    <mergeCell ref="AJ4"/>
    <mergeCell ref="AK4"/>
    <mergeCell ref="AL4"/>
    <mergeCell ref="AM4"/>
    <mergeCell ref="AN4"/>
    <mergeCell ref="AO4"/>
    <mergeCell ref="AP4"/>
    <mergeCell ref="AT3"/>
    <mergeCell ref="AU3"/>
    <mergeCell ref="AV3"/>
    <mergeCell ref="AW3"/>
    <mergeCell ref="AX3"/>
    <mergeCell ref="AY3"/>
    <mergeCell ref="AZ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S4"/>
    <mergeCell ref="T4"/>
    <mergeCell ref="U4"/>
    <mergeCell ref="V4"/>
    <mergeCell ref="W4"/>
    <mergeCell ref="X4"/>
    <mergeCell ref="Y4"/>
    <mergeCell ref="AC3"/>
    <mergeCell ref="AD3"/>
    <mergeCell ref="AE3"/>
    <mergeCell ref="AF3"/>
    <mergeCell ref="AG3"/>
    <mergeCell ref="AH3"/>
    <mergeCell ref="AI3"/>
    <mergeCell ref="AJ3"/>
    <mergeCell ref="AK3"/>
    <mergeCell ref="AL3"/>
    <mergeCell ref="AM3"/>
    <mergeCell ref="AN3"/>
    <mergeCell ref="AO3"/>
    <mergeCell ref="AP3"/>
    <mergeCell ref="AQ3"/>
    <mergeCell ref="AR3"/>
    <mergeCell ref="AS3"/>
    <mergeCell ref="AW2"/>
    <mergeCell ref="AX2"/>
    <mergeCell ref="AY2"/>
    <mergeCell ref="AZ2"/>
    <mergeCell ref="A3"/>
    <mergeCell ref="B3"/>
    <mergeCell ref="C3"/>
    <mergeCell ref="D3"/>
    <mergeCell ref="E3"/>
    <mergeCell ref="F3"/>
    <mergeCell ref="G3"/>
    <mergeCell ref="H3"/>
    <mergeCell ref="I3"/>
    <mergeCell ref="J3"/>
    <mergeCell ref="K3"/>
    <mergeCell ref="L3"/>
    <mergeCell ref="M3"/>
    <mergeCell ref="N3"/>
    <mergeCell ref="O3"/>
    <mergeCell ref="P3"/>
    <mergeCell ref="Q3"/>
    <mergeCell ref="R3"/>
    <mergeCell ref="S3"/>
    <mergeCell ref="T3"/>
    <mergeCell ref="U3"/>
    <mergeCell ref="V3"/>
    <mergeCell ref="W3"/>
    <mergeCell ref="X3"/>
    <mergeCell ref="Y3"/>
    <mergeCell ref="Z3"/>
    <mergeCell ref="AA3"/>
    <mergeCell ref="AB3"/>
    <mergeCell ref="AF2"/>
    <mergeCell ref="AG2"/>
    <mergeCell ref="AH2"/>
    <mergeCell ref="AI2"/>
    <mergeCell ref="AJ2"/>
    <mergeCell ref="AK2"/>
    <mergeCell ref="AL2"/>
    <mergeCell ref="AM2"/>
    <mergeCell ref="AN2"/>
    <mergeCell ref="AO2"/>
    <mergeCell ref="AP2"/>
    <mergeCell ref="AQ2"/>
    <mergeCell ref="AR2"/>
    <mergeCell ref="AS2"/>
    <mergeCell ref="AT2"/>
    <mergeCell ref="AU2"/>
    <mergeCell ref="AV2"/>
    <mergeCell ref="AZ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 ref="U2"/>
    <mergeCell ref="V2"/>
    <mergeCell ref="W2"/>
    <mergeCell ref="X2"/>
    <mergeCell ref="Y2"/>
    <mergeCell ref="Z2"/>
    <mergeCell ref="AA2"/>
    <mergeCell ref="AB2"/>
    <mergeCell ref="AC2"/>
    <mergeCell ref="AD2"/>
    <mergeCell ref="AE2"/>
    <mergeCell ref="AI1"/>
    <mergeCell ref="AJ1"/>
    <mergeCell ref="AK1"/>
    <mergeCell ref="AL1"/>
    <mergeCell ref="AM1"/>
    <mergeCell ref="AN1"/>
    <mergeCell ref="AO1"/>
    <mergeCell ref="AP1"/>
    <mergeCell ref="AQ1"/>
    <mergeCell ref="AR1"/>
    <mergeCell ref="AS1"/>
    <mergeCell ref="AT1"/>
    <mergeCell ref="AU1"/>
    <mergeCell ref="AV1"/>
    <mergeCell ref="AW1"/>
    <mergeCell ref="AX1"/>
    <mergeCell ref="AY1"/>
    <mergeCell ref="R1"/>
    <mergeCell ref="S1"/>
    <mergeCell ref="T1"/>
    <mergeCell ref="U1"/>
    <mergeCell ref="V1"/>
    <mergeCell ref="W1"/>
    <mergeCell ref="X1"/>
    <mergeCell ref="Y1"/>
    <mergeCell ref="Z1"/>
    <mergeCell ref="AA1"/>
    <mergeCell ref="AB1"/>
    <mergeCell ref="AC1"/>
    <mergeCell ref="AD1"/>
    <mergeCell ref="AE1"/>
    <mergeCell ref="AF1"/>
    <mergeCell ref="AG1"/>
    <mergeCell ref="AH1"/>
    <mergeCell ref="A1"/>
    <mergeCell ref="B1"/>
    <mergeCell ref="C1"/>
    <mergeCell ref="D1"/>
    <mergeCell ref="E1"/>
    <mergeCell ref="F1"/>
    <mergeCell ref="G1"/>
    <mergeCell ref="H1"/>
    <mergeCell ref="I1"/>
    <mergeCell ref="J1"/>
    <mergeCell ref="K1"/>
    <mergeCell ref="L1"/>
    <mergeCell ref="M1"/>
    <mergeCell ref="N1"/>
    <mergeCell ref="O1"/>
    <mergeCell ref="P1"/>
    <mergeCell ref="Q1"/>
    <mergeCell ref="AJ63"/>
    <mergeCell ref="AT63"/>
    <mergeCell ref="AU63"/>
    <mergeCell ref="AV63"/>
    <mergeCell ref="AW63"/>
    <mergeCell ref="AX63"/>
    <mergeCell ref="AY63"/>
    <mergeCell ref="AZ63"/>
    <mergeCell ref="AK63"/>
    <mergeCell ref="AL63"/>
    <mergeCell ref="AM63"/>
    <mergeCell ref="AN63"/>
    <mergeCell ref="AO63"/>
    <mergeCell ref="AP63"/>
    <mergeCell ref="AQ63"/>
    <mergeCell ref="AR63"/>
    <mergeCell ref="AS63"/>
    <mergeCell ref="S63"/>
    <mergeCell ref="T63"/>
    <mergeCell ref="U63"/>
    <mergeCell ref="V63"/>
    <mergeCell ref="W63"/>
    <mergeCell ref="X63"/>
    <mergeCell ref="Y63"/>
    <mergeCell ref="Z63"/>
    <mergeCell ref="AA63"/>
    <mergeCell ref="AB63"/>
    <mergeCell ref="AC63"/>
    <mergeCell ref="AD63"/>
    <mergeCell ref="AE63"/>
    <mergeCell ref="AF63"/>
    <mergeCell ref="AG63"/>
    <mergeCell ref="AH63"/>
    <mergeCell ref="AI63"/>
    <mergeCell ref="AM62"/>
    <mergeCell ref="AN62"/>
    <mergeCell ref="AO62"/>
    <mergeCell ref="AP62"/>
    <mergeCell ref="AQ62"/>
    <mergeCell ref="AR62"/>
    <mergeCell ref="AS62"/>
    <mergeCell ref="AT62"/>
    <mergeCell ref="AU62"/>
    <mergeCell ref="AV62"/>
    <mergeCell ref="AW62"/>
    <mergeCell ref="AX62"/>
    <mergeCell ref="AY62"/>
    <mergeCell ref="AZ62"/>
    <mergeCell ref="A63"/>
    <mergeCell ref="B63"/>
    <mergeCell ref="C63"/>
    <mergeCell ref="D63"/>
    <mergeCell ref="E63"/>
    <mergeCell ref="F63"/>
    <mergeCell ref="G63"/>
    <mergeCell ref="H63"/>
    <mergeCell ref="I63"/>
    <mergeCell ref="J63"/>
    <mergeCell ref="K63"/>
    <mergeCell ref="L63"/>
    <mergeCell ref="M63"/>
    <mergeCell ref="N63"/>
    <mergeCell ref="O63"/>
    <mergeCell ref="P63"/>
    <mergeCell ref="Q63"/>
    <mergeCell ref="R63"/>
    <mergeCell ref="V62"/>
    <mergeCell ref="W62"/>
    <mergeCell ref="X62"/>
    <mergeCell ref="Y62"/>
    <mergeCell ref="Z62"/>
    <mergeCell ref="AA62"/>
    <mergeCell ref="AB62"/>
    <mergeCell ref="AC62"/>
    <mergeCell ref="AD62"/>
    <mergeCell ref="AE62"/>
    <mergeCell ref="AF62"/>
    <mergeCell ref="AG62"/>
    <mergeCell ref="AH62"/>
    <mergeCell ref="AI62"/>
    <mergeCell ref="AJ62"/>
    <mergeCell ref="AK62"/>
    <mergeCell ref="AL62"/>
    <mergeCell ref="AP61"/>
    <mergeCell ref="AQ61"/>
    <mergeCell ref="AR61"/>
    <mergeCell ref="AS61"/>
    <mergeCell ref="AT61"/>
    <mergeCell ref="AU61"/>
    <mergeCell ref="AV61"/>
    <mergeCell ref="AW61"/>
    <mergeCell ref="AX61"/>
    <mergeCell ref="AY61"/>
    <mergeCell ref="AZ61"/>
    <mergeCell ref="A62"/>
    <mergeCell ref="B62"/>
    <mergeCell ref="C62"/>
    <mergeCell ref="D62"/>
    <mergeCell ref="E62"/>
    <mergeCell ref="F62"/>
    <mergeCell ref="G62"/>
    <mergeCell ref="H62"/>
    <mergeCell ref="I62"/>
    <mergeCell ref="J62"/>
    <mergeCell ref="K62"/>
    <mergeCell ref="L62"/>
    <mergeCell ref="M62"/>
    <mergeCell ref="N62"/>
    <mergeCell ref="O62"/>
    <mergeCell ref="P62"/>
    <mergeCell ref="Q62"/>
    <mergeCell ref="R62"/>
    <mergeCell ref="S62"/>
    <mergeCell ref="T62"/>
    <mergeCell ref="U62"/>
    <mergeCell ref="Y61"/>
    <mergeCell ref="Z61"/>
    <mergeCell ref="AA61"/>
    <mergeCell ref="AB61"/>
    <mergeCell ref="AC61"/>
    <mergeCell ref="AD61"/>
    <mergeCell ref="AE61"/>
    <mergeCell ref="AF61"/>
    <mergeCell ref="AG61"/>
    <mergeCell ref="AH61"/>
    <mergeCell ref="AI61"/>
    <mergeCell ref="AJ61"/>
    <mergeCell ref="AK61"/>
    <mergeCell ref="AL61"/>
    <mergeCell ref="AM61"/>
    <mergeCell ref="AN61"/>
    <mergeCell ref="AO61"/>
    <mergeCell ref="AS60"/>
    <mergeCell ref="AT60"/>
    <mergeCell ref="AU60"/>
    <mergeCell ref="AV60"/>
    <mergeCell ref="AW60"/>
    <mergeCell ref="AX60"/>
    <mergeCell ref="AY60"/>
    <mergeCell ref="AZ60"/>
    <mergeCell ref="A61"/>
    <mergeCell ref="B61"/>
    <mergeCell ref="C61"/>
    <mergeCell ref="D61"/>
    <mergeCell ref="E61"/>
    <mergeCell ref="F61"/>
    <mergeCell ref="G61"/>
    <mergeCell ref="H61"/>
    <mergeCell ref="I61"/>
    <mergeCell ref="J61"/>
    <mergeCell ref="K61"/>
    <mergeCell ref="L61"/>
    <mergeCell ref="M61"/>
    <mergeCell ref="N61"/>
    <mergeCell ref="O61"/>
    <mergeCell ref="P61"/>
    <mergeCell ref="Q61"/>
    <mergeCell ref="R61"/>
    <mergeCell ref="S61"/>
    <mergeCell ref="T61"/>
    <mergeCell ref="U61"/>
    <mergeCell ref="V61"/>
    <mergeCell ref="W61"/>
    <mergeCell ref="X61"/>
    <mergeCell ref="AB60"/>
    <mergeCell ref="AC60"/>
    <mergeCell ref="AD60"/>
    <mergeCell ref="AE60"/>
    <mergeCell ref="AF60"/>
    <mergeCell ref="AG60"/>
    <mergeCell ref="AH60"/>
    <mergeCell ref="AI60"/>
    <mergeCell ref="AJ60"/>
    <mergeCell ref="AK60"/>
    <mergeCell ref="AL60"/>
    <mergeCell ref="AM60"/>
    <mergeCell ref="AN60"/>
    <mergeCell ref="AO60"/>
    <mergeCell ref="AP60"/>
    <mergeCell ref="AQ60"/>
    <mergeCell ref="AR60"/>
    <mergeCell ref="AV59"/>
    <mergeCell ref="AW59"/>
    <mergeCell ref="AX59"/>
    <mergeCell ref="AY59"/>
    <mergeCell ref="AZ59"/>
    <mergeCell ref="A60"/>
    <mergeCell ref="B60"/>
    <mergeCell ref="C60"/>
    <mergeCell ref="D60"/>
    <mergeCell ref="E60"/>
    <mergeCell ref="F60"/>
    <mergeCell ref="G60"/>
    <mergeCell ref="H60"/>
    <mergeCell ref="I60"/>
    <mergeCell ref="J60"/>
    <mergeCell ref="K60"/>
    <mergeCell ref="L60"/>
    <mergeCell ref="M60"/>
    <mergeCell ref="N60"/>
    <mergeCell ref="O60"/>
    <mergeCell ref="P60"/>
    <mergeCell ref="Q60"/>
    <mergeCell ref="R60"/>
    <mergeCell ref="S60"/>
    <mergeCell ref="T60"/>
    <mergeCell ref="U60"/>
    <mergeCell ref="V60"/>
    <mergeCell ref="W60"/>
    <mergeCell ref="X60"/>
    <mergeCell ref="Y60"/>
    <mergeCell ref="Z60"/>
    <mergeCell ref="AA60"/>
    <mergeCell ref="AE59"/>
    <mergeCell ref="AF59"/>
    <mergeCell ref="AG59"/>
    <mergeCell ref="AH59"/>
    <mergeCell ref="AI59"/>
    <mergeCell ref="AJ59"/>
    <mergeCell ref="AK59"/>
    <mergeCell ref="AL59"/>
    <mergeCell ref="AM59"/>
    <mergeCell ref="AN59"/>
    <mergeCell ref="AO59"/>
    <mergeCell ref="AP59"/>
    <mergeCell ref="AQ59"/>
    <mergeCell ref="AR59"/>
    <mergeCell ref="AS59"/>
    <mergeCell ref="AT59"/>
    <mergeCell ref="AU59"/>
    <mergeCell ref="AY58"/>
    <mergeCell ref="AZ58"/>
    <mergeCell ref="A59"/>
    <mergeCell ref="B59"/>
    <mergeCell ref="C59"/>
    <mergeCell ref="D59"/>
    <mergeCell ref="E59"/>
    <mergeCell ref="F59"/>
    <mergeCell ref="G59"/>
    <mergeCell ref="H59"/>
    <mergeCell ref="I59"/>
    <mergeCell ref="J59"/>
    <mergeCell ref="K59"/>
    <mergeCell ref="L59"/>
    <mergeCell ref="M59"/>
    <mergeCell ref="N59"/>
    <mergeCell ref="O59"/>
    <mergeCell ref="P59"/>
    <mergeCell ref="Q59"/>
    <mergeCell ref="R59"/>
    <mergeCell ref="S59"/>
    <mergeCell ref="T59"/>
    <mergeCell ref="U59"/>
    <mergeCell ref="V59"/>
    <mergeCell ref="W59"/>
    <mergeCell ref="X59"/>
    <mergeCell ref="Y59"/>
    <mergeCell ref="Z59"/>
    <mergeCell ref="AA59"/>
    <mergeCell ref="AB59"/>
    <mergeCell ref="AC59"/>
    <mergeCell ref="AD59"/>
    <mergeCell ref="AH58"/>
    <mergeCell ref="AI58"/>
    <mergeCell ref="AJ58"/>
    <mergeCell ref="AK58"/>
    <mergeCell ref="AL58"/>
    <mergeCell ref="AM58"/>
    <mergeCell ref="AN58"/>
    <mergeCell ref="AO58"/>
    <mergeCell ref="AP58"/>
    <mergeCell ref="AQ58"/>
    <mergeCell ref="AR58"/>
    <mergeCell ref="AS58"/>
    <mergeCell ref="AT58"/>
    <mergeCell ref="AU58"/>
    <mergeCell ref="AV58"/>
    <mergeCell ref="AW58"/>
    <mergeCell ref="AX58"/>
    <mergeCell ref="Q58"/>
    <mergeCell ref="R58"/>
    <mergeCell ref="S58"/>
    <mergeCell ref="T58"/>
    <mergeCell ref="U58"/>
    <mergeCell ref="V58"/>
    <mergeCell ref="W58"/>
    <mergeCell ref="X58"/>
    <mergeCell ref="Y58"/>
    <mergeCell ref="Z58"/>
    <mergeCell ref="AA58"/>
    <mergeCell ref="AB58"/>
    <mergeCell ref="AC58"/>
    <mergeCell ref="AD58"/>
    <mergeCell ref="AE58"/>
    <mergeCell ref="AF58"/>
    <mergeCell ref="AG58"/>
    <mergeCell ref="AK57"/>
    <mergeCell ref="AL57"/>
    <mergeCell ref="AM57"/>
    <mergeCell ref="AN57"/>
    <mergeCell ref="AO57"/>
    <mergeCell ref="AP57"/>
    <mergeCell ref="AQ57"/>
    <mergeCell ref="AR57"/>
    <mergeCell ref="AS57"/>
    <mergeCell ref="AT57"/>
    <mergeCell ref="AU57"/>
    <mergeCell ref="AV57"/>
    <mergeCell ref="AW57"/>
    <mergeCell ref="AX57"/>
    <mergeCell ref="AY57"/>
    <mergeCell ref="AZ57"/>
    <mergeCell ref="A58"/>
    <mergeCell ref="B58"/>
    <mergeCell ref="C58"/>
    <mergeCell ref="D58"/>
    <mergeCell ref="E58"/>
    <mergeCell ref="F58"/>
    <mergeCell ref="G58"/>
    <mergeCell ref="H58"/>
    <mergeCell ref="I58"/>
    <mergeCell ref="J58"/>
    <mergeCell ref="K58"/>
    <mergeCell ref="L58"/>
    <mergeCell ref="M58"/>
    <mergeCell ref="N58"/>
    <mergeCell ref="O58"/>
    <mergeCell ref="P58"/>
    <mergeCell ref="T57"/>
    <mergeCell ref="U57"/>
    <mergeCell ref="V57"/>
    <mergeCell ref="W57"/>
    <mergeCell ref="X57"/>
    <mergeCell ref="Y57"/>
    <mergeCell ref="Z57"/>
    <mergeCell ref="AA57"/>
    <mergeCell ref="AB57"/>
    <mergeCell ref="AC57"/>
    <mergeCell ref="AD57"/>
    <mergeCell ref="AE57"/>
    <mergeCell ref="AF57"/>
    <mergeCell ref="AG57"/>
    <mergeCell ref="AH57"/>
    <mergeCell ref="AI57"/>
    <mergeCell ref="AJ57"/>
    <mergeCell ref="AN56"/>
    <mergeCell ref="AO56"/>
    <mergeCell ref="AP56"/>
    <mergeCell ref="AQ56"/>
    <mergeCell ref="AR56"/>
    <mergeCell ref="AS56"/>
    <mergeCell ref="AT56"/>
    <mergeCell ref="AU56"/>
    <mergeCell ref="AV56"/>
    <mergeCell ref="AW56"/>
    <mergeCell ref="AX56"/>
    <mergeCell ref="AY56"/>
    <mergeCell ref="AZ56"/>
    <mergeCell ref="A57"/>
    <mergeCell ref="B57"/>
    <mergeCell ref="C57"/>
    <mergeCell ref="D57"/>
    <mergeCell ref="E57"/>
    <mergeCell ref="F57"/>
    <mergeCell ref="G57"/>
    <mergeCell ref="H57"/>
    <mergeCell ref="I57"/>
    <mergeCell ref="J57"/>
    <mergeCell ref="K57"/>
    <mergeCell ref="L57"/>
    <mergeCell ref="M57"/>
    <mergeCell ref="N57"/>
    <mergeCell ref="O57"/>
    <mergeCell ref="P57"/>
    <mergeCell ref="Q57"/>
    <mergeCell ref="R57"/>
    <mergeCell ref="S57"/>
    <mergeCell ref="W56"/>
    <mergeCell ref="X56"/>
    <mergeCell ref="Y56"/>
    <mergeCell ref="Z56"/>
    <mergeCell ref="AA56"/>
    <mergeCell ref="AB56"/>
    <mergeCell ref="AC56"/>
    <mergeCell ref="AD56"/>
    <mergeCell ref="AE56"/>
    <mergeCell ref="AF56"/>
    <mergeCell ref="AG56"/>
    <mergeCell ref="AH56"/>
    <mergeCell ref="AI56"/>
    <mergeCell ref="AJ56"/>
    <mergeCell ref="AK56"/>
    <mergeCell ref="AL56"/>
    <mergeCell ref="AM56"/>
    <mergeCell ref="AQ55"/>
    <mergeCell ref="AR55"/>
    <mergeCell ref="AS55"/>
    <mergeCell ref="AT55"/>
    <mergeCell ref="AU55"/>
    <mergeCell ref="AV55"/>
    <mergeCell ref="AW55"/>
    <mergeCell ref="AX55"/>
    <mergeCell ref="AY55"/>
    <mergeCell ref="AZ55"/>
    <mergeCell ref="A56"/>
    <mergeCell ref="B56"/>
    <mergeCell ref="C56"/>
    <mergeCell ref="D56"/>
    <mergeCell ref="E56"/>
    <mergeCell ref="F56"/>
    <mergeCell ref="G56"/>
    <mergeCell ref="H56"/>
    <mergeCell ref="I56"/>
    <mergeCell ref="J56"/>
    <mergeCell ref="K56"/>
    <mergeCell ref="L56"/>
    <mergeCell ref="M56"/>
    <mergeCell ref="N56"/>
    <mergeCell ref="O56"/>
    <mergeCell ref="P56"/>
    <mergeCell ref="Q56"/>
    <mergeCell ref="R56"/>
    <mergeCell ref="S56"/>
    <mergeCell ref="T56"/>
    <mergeCell ref="U56"/>
    <mergeCell ref="V56"/>
    <mergeCell ref="Z55"/>
    <mergeCell ref="AA55"/>
    <mergeCell ref="AB55"/>
    <mergeCell ref="AC55"/>
    <mergeCell ref="AD55"/>
    <mergeCell ref="AE55"/>
    <mergeCell ref="AF55"/>
    <mergeCell ref="AG55"/>
    <mergeCell ref="AH55"/>
    <mergeCell ref="AI55"/>
    <mergeCell ref="AJ55"/>
    <mergeCell ref="AK55"/>
    <mergeCell ref="AL55"/>
    <mergeCell ref="AM55"/>
    <mergeCell ref="AN55"/>
    <mergeCell ref="AO55"/>
    <mergeCell ref="AP55"/>
    <mergeCell ref="AT54"/>
    <mergeCell ref="AU54"/>
    <mergeCell ref="AV54"/>
    <mergeCell ref="AW54"/>
    <mergeCell ref="AX54"/>
    <mergeCell ref="AY54"/>
    <mergeCell ref="AZ54"/>
    <mergeCell ref="A55"/>
    <mergeCell ref="B55"/>
    <mergeCell ref="C55"/>
    <mergeCell ref="D55"/>
    <mergeCell ref="E55"/>
    <mergeCell ref="F55"/>
    <mergeCell ref="G55"/>
    <mergeCell ref="H55"/>
    <mergeCell ref="I55"/>
    <mergeCell ref="J55"/>
    <mergeCell ref="K55"/>
    <mergeCell ref="L55"/>
    <mergeCell ref="M55"/>
    <mergeCell ref="N55"/>
    <mergeCell ref="O55"/>
    <mergeCell ref="P55"/>
    <mergeCell ref="Q55"/>
    <mergeCell ref="R55"/>
    <mergeCell ref="S55"/>
    <mergeCell ref="T55"/>
    <mergeCell ref="U55"/>
    <mergeCell ref="V55"/>
    <mergeCell ref="W55"/>
    <mergeCell ref="X55"/>
    <mergeCell ref="Y55"/>
    <mergeCell ref="AC54"/>
    <mergeCell ref="AD54"/>
    <mergeCell ref="AE54"/>
    <mergeCell ref="AF54"/>
    <mergeCell ref="AG54"/>
    <mergeCell ref="AH54"/>
    <mergeCell ref="AI54"/>
    <mergeCell ref="AJ54"/>
    <mergeCell ref="AK54"/>
    <mergeCell ref="AL54"/>
    <mergeCell ref="AM54"/>
    <mergeCell ref="AN54"/>
    <mergeCell ref="AO54"/>
    <mergeCell ref="AP54"/>
    <mergeCell ref="AQ54"/>
    <mergeCell ref="AR54"/>
    <mergeCell ref="AS54"/>
    <mergeCell ref="AW53"/>
    <mergeCell ref="AX53"/>
    <mergeCell ref="AY53"/>
    <mergeCell ref="AZ53"/>
    <mergeCell ref="A54"/>
    <mergeCell ref="B54"/>
    <mergeCell ref="C54"/>
    <mergeCell ref="D54"/>
    <mergeCell ref="E54"/>
    <mergeCell ref="F54"/>
    <mergeCell ref="G54"/>
    <mergeCell ref="H54"/>
    <mergeCell ref="I54"/>
    <mergeCell ref="J54"/>
    <mergeCell ref="K54"/>
    <mergeCell ref="L54"/>
    <mergeCell ref="M54"/>
    <mergeCell ref="N54"/>
    <mergeCell ref="O54"/>
    <mergeCell ref="P54"/>
    <mergeCell ref="Q54"/>
    <mergeCell ref="R54"/>
    <mergeCell ref="S54"/>
    <mergeCell ref="T54"/>
    <mergeCell ref="U54"/>
    <mergeCell ref="V54"/>
    <mergeCell ref="W54"/>
    <mergeCell ref="X54"/>
    <mergeCell ref="Y54"/>
    <mergeCell ref="Z54"/>
    <mergeCell ref="AA54"/>
    <mergeCell ref="AB54"/>
    <mergeCell ref="AF53"/>
    <mergeCell ref="AG53"/>
    <mergeCell ref="AH53"/>
    <mergeCell ref="AI53"/>
    <mergeCell ref="AJ53"/>
    <mergeCell ref="AK53"/>
    <mergeCell ref="AL53"/>
    <mergeCell ref="AM53"/>
    <mergeCell ref="AN53"/>
    <mergeCell ref="AO53"/>
    <mergeCell ref="AP53"/>
    <mergeCell ref="AQ53"/>
    <mergeCell ref="AR53"/>
    <mergeCell ref="AS53"/>
    <mergeCell ref="AT53"/>
    <mergeCell ref="AU53"/>
    <mergeCell ref="AV53"/>
    <mergeCell ref="AZ52"/>
    <mergeCell ref="A53"/>
    <mergeCell ref="B53"/>
    <mergeCell ref="C53"/>
    <mergeCell ref="D53"/>
    <mergeCell ref="E53"/>
    <mergeCell ref="F53"/>
    <mergeCell ref="G53"/>
    <mergeCell ref="H53"/>
    <mergeCell ref="I53"/>
    <mergeCell ref="J53"/>
    <mergeCell ref="K53"/>
    <mergeCell ref="L53"/>
    <mergeCell ref="M53"/>
    <mergeCell ref="N53"/>
    <mergeCell ref="O53"/>
    <mergeCell ref="P53"/>
    <mergeCell ref="Q53"/>
    <mergeCell ref="R53"/>
    <mergeCell ref="S53"/>
    <mergeCell ref="T53"/>
    <mergeCell ref="U53"/>
    <mergeCell ref="V53"/>
    <mergeCell ref="W53"/>
    <mergeCell ref="X53"/>
    <mergeCell ref="Y53"/>
    <mergeCell ref="Z53"/>
    <mergeCell ref="AA53"/>
    <mergeCell ref="AB53"/>
    <mergeCell ref="AC53"/>
    <mergeCell ref="AD53"/>
    <mergeCell ref="AE53"/>
    <mergeCell ref="AI52"/>
    <mergeCell ref="AJ52"/>
    <mergeCell ref="AK52"/>
    <mergeCell ref="AL52"/>
    <mergeCell ref="AM52"/>
    <mergeCell ref="AN52"/>
    <mergeCell ref="AO52"/>
    <mergeCell ref="AP52"/>
    <mergeCell ref="AQ52"/>
    <mergeCell ref="AR52"/>
    <mergeCell ref="AS52"/>
    <mergeCell ref="AT52"/>
    <mergeCell ref="AU52"/>
    <mergeCell ref="AV52"/>
    <mergeCell ref="AW52"/>
    <mergeCell ref="AX52"/>
    <mergeCell ref="AY52"/>
    <mergeCell ref="R52"/>
    <mergeCell ref="S52"/>
    <mergeCell ref="T52"/>
    <mergeCell ref="U52"/>
    <mergeCell ref="V52"/>
    <mergeCell ref="W52"/>
    <mergeCell ref="X52"/>
    <mergeCell ref="Y52"/>
    <mergeCell ref="Z52"/>
    <mergeCell ref="AA52"/>
    <mergeCell ref="AB52"/>
    <mergeCell ref="AC52"/>
    <mergeCell ref="AD52"/>
    <mergeCell ref="AE52"/>
    <mergeCell ref="AF52"/>
    <mergeCell ref="AG52"/>
    <mergeCell ref="AH52"/>
    <mergeCell ref="J52"/>
    <mergeCell ref="K52"/>
    <mergeCell ref="L52"/>
    <mergeCell ref="M52"/>
    <mergeCell ref="N52"/>
    <mergeCell ref="O52"/>
    <mergeCell ref="P52"/>
    <mergeCell ref="Q52"/>
    <mergeCell ref="A52"/>
    <mergeCell ref="B52"/>
    <mergeCell ref="C52"/>
    <mergeCell ref="D52"/>
    <mergeCell ref="E52"/>
    <mergeCell ref="F52"/>
    <mergeCell ref="G52"/>
    <mergeCell ref="H52"/>
    <mergeCell ref="I52"/>
  </mergeCells>
  <phoneticPr fontId="225"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topLeftCell="F1" workbookViewId="0">
      <selection activeCell="S19" sqref="S19"/>
    </sheetView>
  </sheetViews>
  <sheetFormatPr defaultRowHeight="15"/>
  <cols>
    <col min="1" max="16384" width="9" style="3662"/>
  </cols>
  <sheetData>
    <row r="1" spans="1:6" ht="15.75">
      <c r="A1" s="3719" t="s">
        <v>4012</v>
      </c>
      <c r="B1" s="3719"/>
      <c r="C1" s="3719"/>
      <c r="D1" s="3719"/>
      <c r="F1" s="3734" t="s">
        <v>4085</v>
      </c>
    </row>
    <row r="2" spans="1:6" ht="15.75">
      <c r="A2" s="3719" t="s">
        <v>3948</v>
      </c>
      <c r="B2" s="3719" t="s">
        <v>4013</v>
      </c>
      <c r="C2" s="3719" t="s">
        <v>4014</v>
      </c>
      <c r="D2" s="3719" t="s">
        <v>4015</v>
      </c>
      <c r="F2" s="3734" t="s">
        <v>4086</v>
      </c>
    </row>
    <row r="3" spans="1:6" ht="15.75">
      <c r="A3" s="3719">
        <v>2020.3</v>
      </c>
      <c r="B3" s="3719">
        <v>5691</v>
      </c>
      <c r="C3" s="3719">
        <v>1.22</v>
      </c>
      <c r="D3" s="3719"/>
    </row>
    <row r="4" spans="1:6" ht="15.75">
      <c r="A4" s="3719">
        <v>2020.4</v>
      </c>
      <c r="B4" s="3719">
        <v>5764</v>
      </c>
      <c r="C4" s="3719">
        <v>1.23</v>
      </c>
      <c r="D4" s="3719"/>
    </row>
    <row r="5" spans="1:6" ht="15.75">
      <c r="A5" s="3719">
        <v>2021.1</v>
      </c>
      <c r="B5" s="3719">
        <v>5830</v>
      </c>
      <c r="C5" s="3719">
        <v>1.21</v>
      </c>
      <c r="D5" s="3719"/>
    </row>
    <row r="6" spans="1:6" ht="15.75">
      <c r="A6" s="3719">
        <v>2021.2</v>
      </c>
      <c r="B6" s="3719">
        <v>6036</v>
      </c>
      <c r="C6" s="3719">
        <v>3.11</v>
      </c>
      <c r="D6" s="3719"/>
    </row>
    <row r="7" spans="1:6" ht="15.75">
      <c r="A7" s="3719">
        <v>2021.3</v>
      </c>
      <c r="B7" s="3719">
        <v>6065</v>
      </c>
      <c r="C7" s="3719">
        <v>0.47</v>
      </c>
      <c r="D7" s="3719"/>
    </row>
    <row r="25" spans="1:1">
      <c r="A25" s="3662">
        <v>21055</v>
      </c>
    </row>
    <row r="38" spans="1:7">
      <c r="A38" s="3662">
        <v>21054</v>
      </c>
      <c r="C38" s="3662" t="s">
        <v>3937</v>
      </c>
      <c r="D38" s="3662" t="s">
        <v>3938</v>
      </c>
      <c r="E38" s="3662" t="s">
        <v>2722</v>
      </c>
      <c r="F38" s="3662" t="s">
        <v>3939</v>
      </c>
      <c r="G38" s="3662" t="s">
        <v>3806</v>
      </c>
    </row>
    <row r="39" spans="1:7">
      <c r="B39" s="3662" t="s">
        <v>3946</v>
      </c>
      <c r="C39" s="3662">
        <v>21705.67</v>
      </c>
      <c r="D39" s="3662">
        <f t="shared" ref="D39:D45" si="0">E39+F39</f>
        <v>32558.504999999997</v>
      </c>
      <c r="F39" s="3662">
        <f>G39*C39</f>
        <v>32558.504999999997</v>
      </c>
      <c r="G39" s="3662">
        <v>1.5</v>
      </c>
    </row>
    <row r="40" spans="1:7">
      <c r="B40" s="3662" t="s">
        <v>3945</v>
      </c>
      <c r="C40" s="3662">
        <v>56666.3</v>
      </c>
      <c r="D40" s="3662">
        <f t="shared" si="0"/>
        <v>84999.450000000012</v>
      </c>
      <c r="E40" s="3662">
        <f t="shared" ref="E40:E45" si="1">G40*C40</f>
        <v>84999.450000000012</v>
      </c>
      <c r="G40" s="3662">
        <v>1.5</v>
      </c>
    </row>
    <row r="41" spans="1:7">
      <c r="B41" s="3662" t="s">
        <v>3940</v>
      </c>
      <c r="C41" s="3662">
        <v>45307.98</v>
      </c>
      <c r="D41" s="3662">
        <f t="shared" si="0"/>
        <v>67961.97</v>
      </c>
      <c r="E41" s="3662">
        <f t="shared" si="1"/>
        <v>67961.97</v>
      </c>
      <c r="G41" s="3662">
        <v>1.5</v>
      </c>
    </row>
    <row r="42" spans="1:7">
      <c r="B42" s="3662" t="s">
        <v>3941</v>
      </c>
      <c r="C42" s="3662">
        <v>39111.65</v>
      </c>
      <c r="D42" s="3662">
        <f t="shared" si="0"/>
        <v>46933.98</v>
      </c>
      <c r="E42" s="3662">
        <f t="shared" si="1"/>
        <v>46933.98</v>
      </c>
      <c r="G42" s="3662">
        <v>1.2</v>
      </c>
    </row>
    <row r="43" spans="1:7">
      <c r="B43" s="3662" t="s">
        <v>3942</v>
      </c>
      <c r="C43" s="3662">
        <v>18879.599999999999</v>
      </c>
      <c r="D43" s="3662">
        <f t="shared" si="0"/>
        <v>22655.519999999997</v>
      </c>
      <c r="E43" s="3662">
        <f t="shared" si="1"/>
        <v>22655.519999999997</v>
      </c>
      <c r="G43" s="3662">
        <v>1.2</v>
      </c>
    </row>
    <row r="44" spans="1:7">
      <c r="B44" s="3662" t="s">
        <v>3943</v>
      </c>
      <c r="C44" s="3662">
        <v>13305.9</v>
      </c>
      <c r="D44" s="3662">
        <f t="shared" si="0"/>
        <v>19958.849999999999</v>
      </c>
      <c r="E44" s="3662">
        <f t="shared" si="1"/>
        <v>19958.849999999999</v>
      </c>
      <c r="G44" s="3662">
        <v>1.5</v>
      </c>
    </row>
    <row r="45" spans="1:7">
      <c r="B45" s="3662" t="s">
        <v>3944</v>
      </c>
      <c r="C45" s="3662">
        <v>20340.7</v>
      </c>
      <c r="D45" s="3662">
        <f t="shared" si="0"/>
        <v>30511.050000000003</v>
      </c>
      <c r="E45" s="3662">
        <f t="shared" si="1"/>
        <v>30511.050000000003</v>
      </c>
      <c r="G45" s="3662">
        <v>1.5</v>
      </c>
    </row>
    <row r="46" spans="1:7">
      <c r="C46" s="3662">
        <f>SUM(C39:C45)</f>
        <v>215317.80000000002</v>
      </c>
      <c r="D46" s="3662">
        <f t="shared" ref="D46:F46" si="2">SUM(D39:D45)</f>
        <v>305579.32500000001</v>
      </c>
      <c r="E46" s="3662">
        <f t="shared" si="2"/>
        <v>273020.82</v>
      </c>
      <c r="F46" s="3662">
        <f t="shared" si="2"/>
        <v>32558.504999999997</v>
      </c>
      <c r="G46" s="3697">
        <f>D46/C46</f>
        <v>1.4192014083368862</v>
      </c>
    </row>
    <row r="47" spans="1:7">
      <c r="E47" s="3698">
        <f>E46/D46</f>
        <v>0.89345318110117555</v>
      </c>
      <c r="F47" s="3698">
        <f>F46/D46</f>
        <v>0.10654681889882438</v>
      </c>
    </row>
    <row r="49" spans="1:1">
      <c r="A49" s="3662">
        <v>21056</v>
      </c>
    </row>
    <row r="70" spans="1:1">
      <c r="A70" s="3662">
        <v>22013</v>
      </c>
    </row>
  </sheetData>
  <phoneticPr fontId="225" type="noConversion"/>
  <hyperlinks>
    <hyperlink ref="F1" r:id="rId1"/>
    <hyperlink ref="F2" r:id="rId2"/>
  </hyperlinks>
  <pageMargins left="0.7" right="0.7" top="0.75" bottom="0.75" header="0.3" footer="0.3"/>
  <pageSetup paperSize="9" orientation="portrait" verticalDpi="0"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F18" sqref="F18"/>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9">
        <f>MATCH(B1,'数据-取费表'!A6:A16,0)+5</f>
        <v>9</v>
      </c>
      <c r="L1" s="283"/>
      <c r="M1" s="283"/>
      <c r="N1" s="283"/>
      <c r="O1" s="283"/>
      <c r="P1" s="283"/>
      <c r="Q1" s="283"/>
      <c r="R1" s="283"/>
      <c r="S1" s="283"/>
      <c r="T1" s="283"/>
      <c r="U1" s="283"/>
      <c r="V1" s="283"/>
      <c r="W1" s="283"/>
      <c r="X1" s="283"/>
      <c r="Y1" s="283"/>
      <c r="Z1" s="283"/>
    </row>
    <row r="2" spans="1:31" s="1763" customFormat="1" ht="18" customHeight="1">
      <c r="A2" s="1822" t="s">
        <v>427</v>
      </c>
      <c r="B2" s="1826">
        <f ca="1">C36</f>
        <v>82882</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31" s="1763" customFormat="1" ht="18" customHeight="1">
      <c r="A3" s="1827" t="s">
        <v>1217</v>
      </c>
      <c r="B3" s="1828">
        <f ca="1">ROUND(B2*10000/IF(B1="",'数据-汇总表'!E3,INDIRECT("'数据-取费表'!K"&amp;$K$1)),0)</f>
        <v>5992</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31" s="1763" customFormat="1" ht="18" customHeight="1">
      <c r="A4" s="413" t="s">
        <v>428</v>
      </c>
      <c r="B4" s="414">
        <f ca="1">ROUND(B2*10000/IF(B1="",'数据-汇总表'!D3,INDIRECT("'数据-取费表'!R"&amp;$K$1)),0)</f>
        <v>11877</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3" customFormat="1" ht="18" customHeight="1" thickBot="1">
      <c r="A5" s="416"/>
      <c r="B5" s="417">
        <f ca="1">ROUND(B2/(IF(B1="",'数据-汇总表'!D3,INDIRECT("'数据-取费表'!R"&amp;$K$1))/666.67),0)</f>
        <v>792</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2" customFormat="1" ht="16.5" customHeight="1">
      <c r="A6" s="2306" t="s">
        <v>1371</v>
      </c>
      <c r="B6" s="2307"/>
      <c r="C6" s="2308">
        <f ca="1">SUM(C10:K10)</f>
        <v>164088</v>
      </c>
      <c r="D6" s="2307"/>
      <c r="E6" s="2307"/>
      <c r="F6" s="2307"/>
      <c r="G6" s="2307"/>
      <c r="H6" s="2307"/>
      <c r="I6" s="2307"/>
      <c r="J6" s="2307"/>
      <c r="K6" s="2309"/>
      <c r="L6" s="3713"/>
      <c r="M6" s="2938"/>
      <c r="N6" s="2938"/>
      <c r="O6" s="2938"/>
      <c r="P6" s="2938"/>
      <c r="Q6" s="2938"/>
      <c r="R6" s="2938"/>
      <c r="S6" s="2938"/>
      <c r="T6" s="2938"/>
      <c r="U6" s="2938"/>
      <c r="V6" s="2938"/>
      <c r="W6" s="2938"/>
      <c r="X6" s="2938"/>
      <c r="Y6" s="2938"/>
      <c r="Z6" s="2938"/>
    </row>
    <row r="7" spans="1:31" s="1834" customFormat="1" ht="15">
      <c r="A7" s="2310" t="s">
        <v>430</v>
      </c>
      <c r="B7" s="2311" t="s">
        <v>431</v>
      </c>
      <c r="C7" s="423" t="s">
        <v>851</v>
      </c>
      <c r="D7" s="423" t="s">
        <v>2736</v>
      </c>
      <c r="E7" s="423" t="s">
        <v>4009</v>
      </c>
      <c r="F7" s="423"/>
      <c r="G7" s="423"/>
      <c r="H7" s="423"/>
      <c r="I7" s="423"/>
      <c r="J7" s="423"/>
      <c r="K7" s="424"/>
      <c r="AA7" s="1833"/>
      <c r="AB7" s="1833"/>
      <c r="AC7" s="1833"/>
      <c r="AD7" s="1833"/>
      <c r="AE7" s="1833"/>
    </row>
    <row r="8" spans="1:31" s="1836" customFormat="1" ht="13.5" customHeight="1">
      <c r="A8" s="769" t="s">
        <v>1374</v>
      </c>
      <c r="B8" s="252" t="s">
        <v>432</v>
      </c>
      <c r="C8" s="2312">
        <f>'不动产比较法-住宅'!B3</f>
        <v>15428</v>
      </c>
      <c r="D8" s="2312">
        <f ca="1">不动产收益法!B3</f>
        <v>14152</v>
      </c>
      <c r="E8" s="2312">
        <f>'不动产比较法-车位'!B3</f>
        <v>2449</v>
      </c>
      <c r="F8" s="2312"/>
      <c r="G8" s="2312"/>
      <c r="H8" s="2312"/>
      <c r="I8" s="2312"/>
      <c r="J8" s="2312"/>
      <c r="K8" s="2313"/>
      <c r="AA8" s="1835"/>
      <c r="AB8" s="1835"/>
      <c r="AC8" s="1835"/>
      <c r="AD8" s="1835"/>
      <c r="AE8" s="1835"/>
    </row>
    <row r="9" spans="1:31" s="1836" customFormat="1" ht="13.5" customHeight="1">
      <c r="A9" s="769" t="s">
        <v>1375</v>
      </c>
      <c r="B9" s="252" t="s">
        <v>433</v>
      </c>
      <c r="C9" s="428">
        <f>SUMIF('数据-汇总表'!$C19:$C33,'剩余法-待开发'!C7,'数据-汇总表'!$E19:$E33)</f>
        <v>99680</v>
      </c>
      <c r="D9" s="428">
        <f>SUMIF('数据-汇总表'!$C19:$C33,'剩余法-待开发'!D7,'数据-汇总表'!$E19:$E33)</f>
        <v>763.86999999996601</v>
      </c>
      <c r="E9" s="428">
        <f>SUMIF('数据-汇总表'!$C19:$C33,'剩余法-待开发'!E7,'数据-汇总表'!$E19:$E33)</f>
        <v>37647.35</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5"/>
      <c r="AB9" s="1835"/>
      <c r="AC9" s="1835"/>
      <c r="AD9" s="1835"/>
      <c r="AE9" s="1835"/>
    </row>
    <row r="10" spans="1:31" s="1836" customFormat="1" ht="13.5" customHeight="1" thickBot="1">
      <c r="A10" s="2314" t="s">
        <v>1376</v>
      </c>
      <c r="B10" s="2300" t="s">
        <v>434</v>
      </c>
      <c r="C10" s="2500">
        <f>'不动产比较法-住宅'!B2</f>
        <v>153786</v>
      </c>
      <c r="D10" s="2500">
        <f ca="1">不动产收益法!B2</f>
        <v>1081</v>
      </c>
      <c r="E10" s="2500">
        <f>'不动产比较法-车位'!B2</f>
        <v>9221</v>
      </c>
      <c r="F10" s="2315"/>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6">
        <f ca="1">IF(B1="",'数据-取费表'!P16,INDIRECT("'数据-取费表'!p"&amp;$K$1)+INDIRECT("'数据-取费表'!t"&amp;$K$1))</f>
        <v>37601</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1128</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897</v>
      </c>
      <c r="D15" s="2322"/>
      <c r="E15" s="2323"/>
      <c r="F15" s="2327">
        <f>'数据-取费表'!B34</f>
        <v>0.03</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2766</v>
      </c>
      <c r="D16" s="2322">
        <f ca="1">IF(B1="",'数据-汇总表'!E3,INDIRECT("'数据-取费表'!K"&amp;$K$1)+INDIRECT("'数据-取费表'!S"&amp;$K$1))</f>
        <v>138313.61999999997</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564</v>
      </c>
      <c r="D17" s="461"/>
      <c r="E17" s="2326"/>
      <c r="F17" s="2327">
        <f>'数据-取费表'!B36</f>
        <v>1.4999999999999999E-2</v>
      </c>
      <c r="G17" s="252" t="s">
        <v>446</v>
      </c>
      <c r="H17" s="2293"/>
      <c r="I17" s="2293"/>
      <c r="J17" s="2293"/>
      <c r="K17" s="270"/>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42956</v>
      </c>
      <c r="D18" s="2331"/>
      <c r="E18" s="454"/>
      <c r="F18" s="454"/>
      <c r="G18" s="2294" t="s">
        <v>1779</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0</v>
      </c>
      <c r="D19" s="2332">
        <f ca="1">D16</f>
        <v>138313.61999999997</v>
      </c>
      <c r="E19" s="2286">
        <f>'数据-取费表'!B32</f>
        <v>0</v>
      </c>
      <c r="F19" s="454"/>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4011</v>
      </c>
      <c r="D20" s="2332"/>
      <c r="E20" s="2286"/>
      <c r="F20" s="2333"/>
      <c r="G20" s="2531"/>
      <c r="H20" s="2288"/>
      <c r="I20" s="2289" t="s">
        <v>1930</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2891</v>
      </c>
      <c r="D21" s="2322">
        <f ca="1">IF(B1="",'数据-汇总表'!E5,IF(INDIRECT("'数据-取费表'!c"&amp;$K$1)="住宅",INDIRECT("'数据-取费表'!k"&amp;$K$1),0))</f>
        <v>99680</v>
      </c>
      <c r="E21" s="51">
        <f>'数据-取费表'!B27</f>
        <v>290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1120</v>
      </c>
      <c r="D22" s="2322">
        <f ca="1">IF(B1="",'数据-汇总表'!E6,IF(INDIRECT("'数据-取费表'!c"&amp;$K$1)="住宅",INDIRECT("'数据-取费表'!s"&amp;$K$1),INDIRECT("'数据-取费表'!k"&amp;$K$1)+INDIRECT("'数据-取费表'!s"&amp;$K$1)))</f>
        <v>38633.619999999966</v>
      </c>
      <c r="E22" s="51">
        <f>'数据-取费表'!B28</f>
        <v>290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2106</v>
      </c>
      <c r="C23" s="2330">
        <f ca="1">ROUND((C18+C19+C20)*F23,0)</f>
        <v>705</v>
      </c>
      <c r="D23" s="454"/>
      <c r="E23" s="454"/>
      <c r="F23" s="2334">
        <f>'数据-取费表'!B37</f>
        <v>1.4999999999999999E-2</v>
      </c>
      <c r="G23" s="2290" t="s">
        <v>1780</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2109</v>
      </c>
      <c r="C24" s="2330">
        <f ca="1">ROUND(C6*F24,0)</f>
        <v>3282</v>
      </c>
      <c r="D24" s="461"/>
      <c r="E24" s="459"/>
      <c r="F24" s="2334">
        <f>'数据-取费表'!B38</f>
        <v>0.02</v>
      </c>
      <c r="G24" s="2299" t="s">
        <v>459</v>
      </c>
      <c r="H24" s="2293"/>
      <c r="I24" s="2293"/>
      <c r="J24" s="2293"/>
      <c r="K24" s="270"/>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2107</v>
      </c>
      <c r="C25" s="453">
        <f>ROUND(F25/(1+'数据-取费表'!C42),4)</f>
        <v>2.9000000000000001E-2</v>
      </c>
      <c r="D25" s="448" t="s">
        <v>2102</v>
      </c>
      <c r="E25" s="455"/>
      <c r="F25" s="2334">
        <f>IF(项目基本情况!B8="出让",0,'数据-取费表'!B48+'数据-取费表'!B49)</f>
        <v>3.0499999999999999E-2</v>
      </c>
      <c r="G25" s="2298" t="s">
        <v>1645</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2108</v>
      </c>
      <c r="C26" s="2335">
        <f ca="1">C28</f>
        <v>1860</v>
      </c>
      <c r="D26" s="453">
        <f ca="1">C27</f>
        <v>7.6499999999999999E-2</v>
      </c>
      <c r="E26" s="455" t="s">
        <v>455</v>
      </c>
      <c r="F26" s="457">
        <f ca="1">'数据-取费表'!B40</f>
        <v>3.6499999999999998E-2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9" t="s">
        <v>1385</v>
      </c>
      <c r="B27" s="2336" t="s">
        <v>456</v>
      </c>
      <c r="C27" s="2337">
        <f ca="1">ROUND(IF('数据-取费表'!B22&lt;=1,(1+C25)*F26*'数据-取费表'!B24,(1+C25)*(POWER((1+F26),'数据-取费表'!B24)-1)),4)</f>
        <v>7.6499999999999999E-2</v>
      </c>
      <c r="D27" s="458"/>
      <c r="E27" s="459"/>
      <c r="F27" s="460"/>
      <c r="G27" s="2186" t="str">
        <f>IF('数据-取费表'!B22&lt;=1,"（1+取得税费率/(1+5%)）×年利率×建设期","（1+取得税费率）/(1+5%)×((1+年利率)^建设期-1)")</f>
        <v>（1+取得税费率）/(1+5%)×((1+年利率)^建设期-1)</v>
      </c>
      <c r="H27" s="2293"/>
      <c r="I27" s="2293"/>
      <c r="J27" s="2293"/>
      <c r="K27" s="270"/>
      <c r="L27" s="2942"/>
      <c r="M27" s="2942"/>
      <c r="N27" s="2942"/>
      <c r="O27" s="2942"/>
      <c r="P27" s="2942"/>
      <c r="Q27" s="2942"/>
      <c r="R27" s="2942"/>
      <c r="S27" s="2942"/>
      <c r="T27" s="2942"/>
      <c r="U27" s="2942"/>
      <c r="V27" s="2942"/>
      <c r="W27" s="2942"/>
      <c r="X27" s="2942"/>
      <c r="Y27" s="2942"/>
      <c r="Z27" s="2942"/>
    </row>
    <row r="28" spans="1:26" s="1841" customFormat="1" ht="13.5" customHeight="1">
      <c r="A28" s="769" t="s">
        <v>1386</v>
      </c>
      <c r="B28" s="2336" t="s">
        <v>2110</v>
      </c>
      <c r="C28" s="2338">
        <f ca="1">ROUND(IF('数据-取费表'!B22&lt;=1,(C18+C19+C20+C23+C24)*F26*'数据-取费表'!B24/2,(C18+C19+C20+C23+C24)*(POWER((1+F26),'数据-取费表'!B24/2)-1)),0)</f>
        <v>1860</v>
      </c>
      <c r="D28" s="458"/>
      <c r="E28" s="459"/>
      <c r="F28" s="460"/>
      <c r="G28" s="2186" t="str">
        <f>IF('数据-取费表'!B22&lt;=1,"（1）-（4）项×年利率×建设期÷2","（1）-（4）项×((1+年利率)^(建设期÷2)-1)")</f>
        <v>（1）-（4）项×((1+年利率)^(建设期÷2)-1)</v>
      </c>
      <c r="H28" s="2293"/>
      <c r="I28" s="2293"/>
      <c r="J28" s="2293"/>
      <c r="K28" s="270"/>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 ca="1">ROUND(C6*F29/(1+'数据-取费表'!C42),0)</f>
        <v>8751</v>
      </c>
      <c r="D29" s="454"/>
      <c r="E29" s="454"/>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1" t="s">
        <v>1392</v>
      </c>
      <c r="B30" s="2340" t="s">
        <v>460</v>
      </c>
      <c r="C30" s="2335">
        <f ca="1">C31</f>
        <v>61565</v>
      </c>
      <c r="D30" s="463">
        <f ca="1">C32</f>
        <v>0.1055</v>
      </c>
      <c r="E30" s="455" t="s">
        <v>455</v>
      </c>
      <c r="F30" s="457"/>
      <c r="G30" s="2298" t="s">
        <v>2224</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9" t="s">
        <v>1385</v>
      </c>
      <c r="B31" s="2336"/>
      <c r="C31" s="436">
        <f ca="1">C18+C19+C20+C23+C24+C26+C29</f>
        <v>61565</v>
      </c>
      <c r="D31" s="458"/>
      <c r="E31" s="459"/>
      <c r="F31" s="460"/>
      <c r="G31" s="252"/>
      <c r="H31" s="2293"/>
      <c r="I31" s="2293"/>
      <c r="J31" s="2293"/>
      <c r="K31" s="270"/>
      <c r="L31" s="2942"/>
      <c r="M31" s="2942"/>
      <c r="N31" s="2942"/>
      <c r="O31" s="2942"/>
      <c r="P31" s="2942"/>
      <c r="Q31" s="2942"/>
      <c r="R31" s="2942"/>
      <c r="S31" s="2942"/>
      <c r="T31" s="2942"/>
      <c r="U31" s="2942"/>
      <c r="V31" s="2942"/>
      <c r="W31" s="2942"/>
      <c r="X31" s="2942"/>
      <c r="Y31" s="2942"/>
      <c r="Z31" s="2942"/>
    </row>
    <row r="32" spans="1:26" s="1841" customFormat="1" ht="13.5" customHeight="1">
      <c r="A32" s="769" t="s">
        <v>1386</v>
      </c>
      <c r="B32" s="2336"/>
      <c r="C32" s="51">
        <f ca="1">ROUND(C25+D26,4)</f>
        <v>0.1055</v>
      </c>
      <c r="D32" s="458"/>
      <c r="E32" s="459"/>
      <c r="F32" s="460"/>
      <c r="G32" s="252"/>
      <c r="H32" s="2293"/>
      <c r="I32" s="2293"/>
      <c r="J32" s="2293"/>
      <c r="K32" s="270"/>
      <c r="L32" s="2942"/>
      <c r="M32" s="2942"/>
      <c r="N32" s="2942"/>
      <c r="O32" s="2942"/>
      <c r="P32" s="2942"/>
      <c r="Q32" s="2942"/>
      <c r="R32" s="2942"/>
      <c r="S32" s="2942"/>
      <c r="T32" s="2942"/>
      <c r="U32" s="2942"/>
      <c r="V32" s="2942"/>
      <c r="W32" s="2942"/>
      <c r="X32" s="2942"/>
      <c r="Y32" s="2942"/>
      <c r="Z32" s="2942"/>
    </row>
    <row r="33" spans="1:26" s="1843" customFormat="1" ht="13.5" customHeight="1">
      <c r="A33" s="2503" t="s">
        <v>2105</v>
      </c>
      <c r="B33" s="2501" t="s">
        <v>2103</v>
      </c>
      <c r="C33" s="464">
        <f ca="1">C35</f>
        <v>4076</v>
      </c>
      <c r="D33" s="453">
        <f ca="1">C34</f>
        <v>8.2299999999999998E-2</v>
      </c>
      <c r="E33" s="455" t="s">
        <v>455</v>
      </c>
      <c r="F33" s="465">
        <f ca="1">IF(B1="",'数据-取费表'!Q16,INDIRECT("'数据-取费表'!q"&amp;$K$1))</f>
        <v>0.08</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2" t="s">
        <v>1385</v>
      </c>
      <c r="B34" s="2341" t="s">
        <v>461</v>
      </c>
      <c r="C34" s="458">
        <f ca="1">ROUND((1+C25)*F33,4)</f>
        <v>8.2299999999999998E-2</v>
      </c>
      <c r="D34" s="458"/>
      <c r="E34" s="459"/>
      <c r="F34" s="466"/>
      <c r="G34" s="252" t="s">
        <v>1646</v>
      </c>
      <c r="H34" s="2293"/>
      <c r="I34" s="2293"/>
      <c r="J34" s="2293"/>
      <c r="K34" s="270"/>
      <c r="L34" s="2945"/>
      <c r="M34" s="2945"/>
      <c r="N34" s="2945"/>
      <c r="O34" s="2945"/>
      <c r="P34" s="2945"/>
      <c r="Q34" s="2945"/>
      <c r="R34" s="2945"/>
      <c r="S34" s="2945"/>
      <c r="T34" s="2945"/>
      <c r="U34" s="2945"/>
      <c r="V34" s="2945"/>
      <c r="W34" s="2945"/>
      <c r="X34" s="2945"/>
      <c r="Y34" s="2945"/>
      <c r="Z34" s="2945"/>
    </row>
    <row r="35" spans="1:26" s="1844" customFormat="1" ht="13.5" customHeight="1" thickBot="1">
      <c r="A35" s="1442" t="s">
        <v>1386</v>
      </c>
      <c r="B35" s="2502" t="s">
        <v>2111</v>
      </c>
      <c r="C35" s="1434">
        <f ca="1">ROUND((C18+C19+C20+C23+C24)*F33,0)</f>
        <v>4076</v>
      </c>
      <c r="D35" s="1435"/>
      <c r="E35" s="2342"/>
      <c r="F35" s="1436"/>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5" t="s">
        <v>1373</v>
      </c>
      <c r="B36" s="2304"/>
      <c r="C36" s="2343">
        <f ca="1">ROUND((C6-C30-C33)/(1+D30+D33),0)</f>
        <v>82882</v>
      </c>
      <c r="D36" s="2304"/>
      <c r="E36" s="2304"/>
      <c r="F36" s="2304"/>
      <c r="G36" s="2303" t="s">
        <v>2112</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6"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8" t="s">
        <v>426</v>
      </c>
      <c r="B1" s="2287"/>
      <c r="C1" s="1825"/>
      <c r="D1" s="1825"/>
      <c r="E1" s="1825"/>
      <c r="F1" s="1825"/>
      <c r="G1" s="1825"/>
      <c r="H1" s="1825"/>
      <c r="I1" s="1825"/>
      <c r="J1" s="1825"/>
      <c r="K1" s="409">
        <f>MATCH(B1,'数据-取费表'!A6:A16,0)+5</f>
        <v>9</v>
      </c>
      <c r="L1" s="283"/>
      <c r="M1" s="283"/>
      <c r="N1" s="283"/>
      <c r="O1" s="283"/>
      <c r="P1" s="283"/>
      <c r="Q1" s="283"/>
      <c r="R1" s="283"/>
      <c r="S1" s="283"/>
      <c r="T1" s="283"/>
      <c r="U1" s="283"/>
      <c r="V1" s="283"/>
      <c r="W1" s="283"/>
      <c r="X1" s="283"/>
      <c r="Y1" s="283"/>
      <c r="Z1" s="283"/>
    </row>
    <row r="2" spans="1:41" s="1763" customFormat="1" ht="18" customHeight="1">
      <c r="A2" s="410" t="s">
        <v>427</v>
      </c>
      <c r="B2" s="411">
        <f ca="1">C27</f>
        <v>0</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41" s="1763" customFormat="1" ht="18" customHeight="1">
      <c r="A3" s="1236" t="s">
        <v>1217</v>
      </c>
      <c r="B3" s="412">
        <f ca="1">ROUND(B2*10000/IF(B1="",'数据-汇总表'!E3,INDIRECT("'数据-取费表'!K"&amp;$K$1)),0)</f>
        <v>0</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41" s="1763" customFormat="1" ht="18" customHeight="1">
      <c r="A4" s="413" t="s">
        <v>428</v>
      </c>
      <c r="B4" s="414">
        <f ca="1">ROUND(B2*10000/IF(B1="",'数据-汇总表'!D3,INDIRECT("'数据-取费表'!R"&amp;$K$1)),0)</f>
        <v>0</v>
      </c>
      <c r="C4" s="1783"/>
      <c r="D4" s="1825"/>
      <c r="E4" s="1825"/>
      <c r="F4" s="1825"/>
      <c r="G4" s="1825"/>
      <c r="H4" s="1825"/>
      <c r="I4" s="1825"/>
      <c r="J4" s="1825"/>
      <c r="K4" s="1825"/>
      <c r="L4" s="283"/>
      <c r="M4" s="283"/>
      <c r="N4" s="283"/>
      <c r="O4" s="283"/>
      <c r="P4" s="283"/>
      <c r="Q4" s="283"/>
      <c r="R4" s="283"/>
      <c r="S4" s="283"/>
      <c r="T4" s="283"/>
      <c r="U4" s="283"/>
      <c r="V4" s="283"/>
      <c r="W4" s="283"/>
      <c r="X4" s="283"/>
      <c r="Y4" s="283"/>
      <c r="Z4" s="283"/>
    </row>
    <row r="5" spans="1:41" s="1763" customFormat="1" ht="18" customHeight="1" thickBot="1">
      <c r="A5" s="416"/>
      <c r="B5" s="417">
        <f ca="1">ROUND(B2/(IF(B1="",'数据-汇总表'!D3,INDIRECT("'数据-取费表'!R"&amp;$K$1))/666.67),0)</f>
        <v>0</v>
      </c>
      <c r="C5" s="418" t="s">
        <v>429</v>
      </c>
      <c r="D5" s="1825"/>
      <c r="E5" s="1825"/>
      <c r="F5" s="1825"/>
      <c r="G5" s="1825"/>
      <c r="H5" s="1825"/>
      <c r="I5" s="1825"/>
      <c r="J5" s="1825"/>
      <c r="K5" s="1825"/>
      <c r="L5" s="283"/>
      <c r="M5" s="283"/>
      <c r="N5" s="283"/>
      <c r="O5" s="283"/>
      <c r="P5" s="283"/>
      <c r="Q5" s="283"/>
      <c r="R5" s="283"/>
      <c r="S5" s="283"/>
      <c r="T5" s="283"/>
      <c r="U5" s="283"/>
      <c r="V5" s="283"/>
      <c r="W5" s="283"/>
      <c r="X5" s="283"/>
      <c r="Y5" s="283"/>
      <c r="Z5" s="283"/>
    </row>
    <row r="6" spans="1:41" s="1832" customFormat="1" ht="16.5" customHeight="1">
      <c r="A6" s="419" t="s">
        <v>1931</v>
      </c>
      <c r="B6" s="420"/>
      <c r="C6" s="1429">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21" t="s">
        <v>430</v>
      </c>
      <c r="B7" s="422" t="s">
        <v>431</v>
      </c>
      <c r="C7" s="3055"/>
      <c r="D7" s="423"/>
      <c r="E7" s="423"/>
      <c r="F7" s="423"/>
      <c r="G7" s="423"/>
      <c r="H7" s="423"/>
      <c r="I7" s="423"/>
      <c r="J7" s="423"/>
      <c r="K7" s="424"/>
      <c r="AA7" s="1833"/>
      <c r="AB7" s="1833"/>
      <c r="AC7" s="1833"/>
      <c r="AD7" s="1833"/>
      <c r="AE7" s="1833"/>
      <c r="AF7" s="1833"/>
      <c r="AG7" s="1833"/>
      <c r="AH7" s="1833"/>
      <c r="AI7" s="1833"/>
      <c r="AJ7" s="1833"/>
      <c r="AK7" s="1833"/>
      <c r="AL7" s="1833"/>
      <c r="AM7" s="1833"/>
      <c r="AN7" s="1833"/>
      <c r="AO7" s="1833"/>
    </row>
    <row r="8" spans="1:41" s="1836" customFormat="1" ht="13.5" customHeight="1">
      <c r="A8" s="1437" t="s">
        <v>1374</v>
      </c>
      <c r="B8" s="425" t="s">
        <v>432</v>
      </c>
      <c r="C8" s="426"/>
      <c r="D8" s="426"/>
      <c r="E8" s="426"/>
      <c r="F8" s="426"/>
      <c r="G8" s="426"/>
      <c r="H8" s="426"/>
      <c r="I8" s="426"/>
      <c r="J8" s="426"/>
      <c r="K8" s="427"/>
      <c r="AA8" s="1835"/>
      <c r="AB8" s="1835"/>
      <c r="AC8" s="1835"/>
      <c r="AD8" s="1835"/>
      <c r="AE8" s="1835"/>
      <c r="AF8" s="1835"/>
      <c r="AG8" s="1835"/>
      <c r="AH8" s="1835"/>
      <c r="AI8" s="1835"/>
      <c r="AJ8" s="1835"/>
      <c r="AK8" s="1835"/>
      <c r="AL8" s="1835"/>
      <c r="AM8" s="1835"/>
      <c r="AN8" s="1835"/>
      <c r="AO8" s="1835"/>
    </row>
    <row r="9" spans="1:41" s="1836" customFormat="1" ht="13.5" customHeight="1">
      <c r="A9" s="1437"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8" t="s">
        <v>1376</v>
      </c>
      <c r="B10" s="1430" t="s">
        <v>434</v>
      </c>
      <c r="C10" s="1431"/>
      <c r="D10" s="1431"/>
      <c r="E10" s="1431"/>
      <c r="F10" s="1432"/>
      <c r="G10" s="1432"/>
      <c r="H10" s="1432"/>
      <c r="I10" s="1432"/>
      <c r="J10" s="1432"/>
      <c r="K10" s="1433"/>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6" t="s">
        <v>1393</v>
      </c>
      <c r="B11" s="1427"/>
      <c r="C11" s="1427"/>
      <c r="D11" s="1427"/>
      <c r="E11" s="1427"/>
      <c r="F11" s="1427"/>
      <c r="G11" s="1427"/>
      <c r="H11" s="1427"/>
      <c r="I11" s="1427"/>
      <c r="J11" s="1427"/>
      <c r="K11" s="1428"/>
      <c r="L11" s="2938"/>
      <c r="M11" s="2938"/>
      <c r="N11" s="2938"/>
      <c r="O11" s="2938"/>
      <c r="P11" s="2938"/>
      <c r="Q11" s="2938"/>
      <c r="R11" s="2938"/>
      <c r="S11" s="2938"/>
      <c r="T11" s="2938"/>
      <c r="U11" s="2938"/>
      <c r="V11" s="2938"/>
      <c r="W11" s="2938"/>
      <c r="X11" s="2938"/>
      <c r="Y11" s="2938"/>
      <c r="Z11" s="2938"/>
    </row>
    <row r="12" spans="1:41" s="1806" customFormat="1" ht="13.5" customHeight="1">
      <c r="A12" s="421" t="s">
        <v>430</v>
      </c>
      <c r="B12" s="430" t="s">
        <v>431</v>
      </c>
      <c r="C12" s="431" t="s">
        <v>435</v>
      </c>
      <c r="D12" s="432" t="s">
        <v>436</v>
      </c>
      <c r="E12" s="432" t="s">
        <v>437</v>
      </c>
      <c r="F12" s="432" t="s">
        <v>438</v>
      </c>
      <c r="G12" s="430"/>
      <c r="H12" s="433"/>
      <c r="I12" s="433"/>
      <c r="J12" s="433"/>
      <c r="K12" s="434"/>
      <c r="L12" s="2939"/>
      <c r="M12" s="2939"/>
      <c r="N12" s="2939"/>
      <c r="O12" s="2939"/>
      <c r="P12" s="2939"/>
      <c r="Q12" s="2939"/>
      <c r="R12" s="2939"/>
      <c r="S12" s="2939"/>
      <c r="T12" s="2939"/>
      <c r="U12" s="2939"/>
      <c r="V12" s="2939"/>
      <c r="W12" s="2939"/>
      <c r="X12" s="2939"/>
      <c r="Y12" s="2939"/>
      <c r="Z12" s="2939"/>
    </row>
    <row r="13" spans="1:41" s="1837" customFormat="1" ht="13.5" customHeight="1">
      <c r="A13" s="1439" t="s">
        <v>1377</v>
      </c>
      <c r="B13" s="435" t="s">
        <v>439</v>
      </c>
      <c r="C13" s="436">
        <f ca="1">IF(B1="",'数据-取费表'!M16,INDIRECT("'数据-取费表'!M"&amp;$K$1)+INDIRECT("'数据-取费表'!t"&amp;$K$1))</f>
        <v>37601</v>
      </c>
      <c r="D13" s="437"/>
      <c r="E13" s="356"/>
      <c r="F13" s="438"/>
      <c r="G13" s="430"/>
      <c r="H13" s="433"/>
      <c r="I13" s="433"/>
      <c r="J13" s="433"/>
      <c r="K13" s="434"/>
      <c r="L13" s="1838"/>
      <c r="M13" s="1838"/>
      <c r="N13" s="1838"/>
      <c r="O13" s="1838"/>
      <c r="P13" s="1838"/>
      <c r="Q13" s="1838"/>
      <c r="R13" s="1838"/>
      <c r="S13" s="1838"/>
      <c r="T13" s="1838"/>
      <c r="U13" s="1838"/>
      <c r="V13" s="1838"/>
      <c r="W13" s="1838"/>
      <c r="X13" s="1838"/>
      <c r="Y13" s="1838"/>
      <c r="Z13" s="1838"/>
    </row>
    <row r="14" spans="1:41" s="1837" customFormat="1" ht="13.5" customHeight="1">
      <c r="A14" s="1439" t="s">
        <v>1378</v>
      </c>
      <c r="B14" s="435" t="s">
        <v>440</v>
      </c>
      <c r="C14" s="51">
        <f ca="1">ROUND(C13*F14,0)</f>
        <v>1128</v>
      </c>
      <c r="D14" s="437"/>
      <c r="E14" s="356"/>
      <c r="F14" s="442">
        <f>'数据-取费表'!B33</f>
        <v>0.03</v>
      </c>
      <c r="G14" s="430" t="s">
        <v>462</v>
      </c>
      <c r="H14" s="433"/>
      <c r="I14" s="433"/>
      <c r="J14" s="433"/>
      <c r="K14" s="434"/>
      <c r="L14" s="1838"/>
      <c r="M14" s="1838"/>
      <c r="N14" s="1838"/>
      <c r="O14" s="1838"/>
      <c r="P14" s="1838"/>
      <c r="Q14" s="1838"/>
      <c r="R14" s="1838"/>
      <c r="S14" s="1838"/>
      <c r="T14" s="1838"/>
      <c r="U14" s="1838"/>
      <c r="V14" s="1838"/>
      <c r="W14" s="1838"/>
      <c r="X14" s="1838"/>
      <c r="Y14" s="1838"/>
      <c r="Z14" s="1838"/>
    </row>
    <row r="15" spans="1:41" s="1837" customFormat="1" ht="13.5" customHeight="1">
      <c r="A15" s="1439" t="s">
        <v>1379</v>
      </c>
      <c r="B15" s="435" t="s">
        <v>442</v>
      </c>
      <c r="C15" s="51">
        <f ca="1">ROUND(IF(B1="",SUMIF('数据-取费表'!C:C,"住宅",'数据-取费表'!M:M)*F15,IF(INDIRECT("'数据-取费表'!c"&amp;$K$1)="住宅",INDIRECT("'数据-取费表'!M"&amp;$K$1)*F15,0)),0)</f>
        <v>897</v>
      </c>
      <c r="D15" s="437"/>
      <c r="E15" s="356"/>
      <c r="F15" s="442">
        <f>'数据-取费表'!B34</f>
        <v>0.03</v>
      </c>
      <c r="G15" s="430" t="s">
        <v>462</v>
      </c>
      <c r="H15" s="433"/>
      <c r="I15" s="433"/>
      <c r="J15" s="433"/>
      <c r="K15" s="434"/>
      <c r="L15" s="1838"/>
      <c r="M15" s="1838"/>
      <c r="N15" s="1838"/>
      <c r="O15" s="1838"/>
      <c r="P15" s="1838"/>
      <c r="Q15" s="1838"/>
      <c r="R15" s="1838"/>
      <c r="S15" s="1838"/>
      <c r="T15" s="1838"/>
      <c r="U15" s="1838"/>
      <c r="V15" s="1838"/>
      <c r="W15" s="1838"/>
      <c r="X15" s="1838"/>
      <c r="Y15" s="1838"/>
      <c r="Z15" s="1838"/>
    </row>
    <row r="16" spans="1:41" s="1838" customFormat="1" ht="13.5" customHeight="1">
      <c r="A16" s="1439" t="s">
        <v>1380</v>
      </c>
      <c r="B16" s="435" t="s">
        <v>444</v>
      </c>
      <c r="C16" s="51">
        <f ca="1">ROUND(D16*E16/10000,0)</f>
        <v>2766</v>
      </c>
      <c r="D16" s="437">
        <f ca="1">IF(B1="",'数据-汇总表'!E3,INDIRECT("'数据-取费表'!K"&amp;$K$1)+INDIRECT("'数据-取费表'!S"&amp;$K$1))</f>
        <v>138313.61999999997</v>
      </c>
      <c r="E16" s="51">
        <f>'数据-取费表'!B35</f>
        <v>200</v>
      </c>
      <c r="F16" s="439"/>
      <c r="G16" s="430"/>
      <c r="H16" s="433"/>
      <c r="I16" s="433"/>
      <c r="J16" s="433"/>
      <c r="K16" s="434"/>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9" t="s">
        <v>1381</v>
      </c>
      <c r="B17" s="435" t="s">
        <v>445</v>
      </c>
      <c r="C17" s="440">
        <f ca="1">ROUND(C13*F17,0)</f>
        <v>564</v>
      </c>
      <c r="D17" s="441"/>
      <c r="E17" s="440"/>
      <c r="F17" s="442">
        <f>'数据-取费表'!B36</f>
        <v>1.4999999999999999E-2</v>
      </c>
      <c r="G17" s="430" t="s">
        <v>462</v>
      </c>
      <c r="H17" s="443"/>
      <c r="I17" s="443"/>
      <c r="J17" s="443"/>
      <c r="K17" s="444"/>
      <c r="L17" s="1838"/>
      <c r="M17" s="1838"/>
      <c r="N17" s="1838"/>
      <c r="O17" s="1838"/>
      <c r="P17" s="1838"/>
      <c r="Q17" s="1838"/>
      <c r="R17" s="1838"/>
      <c r="S17" s="1838"/>
      <c r="T17" s="1838"/>
      <c r="U17" s="1838"/>
      <c r="V17" s="1838"/>
      <c r="W17" s="1838"/>
      <c r="X17" s="1838"/>
      <c r="Y17" s="1838"/>
      <c r="Z17" s="1838"/>
    </row>
    <row r="18" spans="1:26" s="1840" customFormat="1" ht="13.5" customHeight="1">
      <c r="A18" s="1440" t="s">
        <v>1382</v>
      </c>
      <c r="B18" s="445" t="s">
        <v>447</v>
      </c>
      <c r="C18" s="446">
        <f ca="1">SUM(C13:C17)</f>
        <v>42956</v>
      </c>
      <c r="D18" s="447"/>
      <c r="E18" s="448"/>
      <c r="F18" s="448"/>
      <c r="G18" s="1194" t="s">
        <v>1781</v>
      </c>
      <c r="H18" s="433"/>
      <c r="I18" s="433"/>
      <c r="J18" s="433"/>
      <c r="K18" s="434"/>
      <c r="L18" s="2941"/>
      <c r="M18" s="2941"/>
      <c r="N18" s="2941"/>
      <c r="O18" s="2941"/>
      <c r="P18" s="2941"/>
      <c r="Q18" s="2941"/>
      <c r="R18" s="2941"/>
      <c r="S18" s="2941"/>
      <c r="T18" s="2941"/>
      <c r="U18" s="2941"/>
      <c r="V18" s="2941"/>
      <c r="W18" s="2941"/>
      <c r="X18" s="2941"/>
      <c r="Y18" s="2941"/>
      <c r="Z18" s="2941"/>
    </row>
    <row r="19" spans="1:26" s="1840" customFormat="1" ht="13.5" customHeight="1">
      <c r="A19" s="1440" t="s">
        <v>1383</v>
      </c>
      <c r="B19" s="445" t="s">
        <v>453</v>
      </c>
      <c r="C19" s="446">
        <f ca="1">ROUND(C18*F19,0)</f>
        <v>644</v>
      </c>
      <c r="D19" s="447"/>
      <c r="E19" s="448"/>
      <c r="F19" s="452">
        <f>'数据-取费表'!B37</f>
        <v>1.4999999999999999E-2</v>
      </c>
      <c r="G19" s="430" t="s">
        <v>463</v>
      </c>
      <c r="H19" s="433"/>
      <c r="I19" s="433"/>
      <c r="J19" s="433"/>
      <c r="K19" s="434"/>
      <c r="L19" s="2943"/>
      <c r="M19" s="2943"/>
      <c r="N19" s="2943"/>
      <c r="O19" s="2941"/>
      <c r="P19" s="2941"/>
      <c r="Q19" s="2941"/>
      <c r="R19" s="2941"/>
      <c r="S19" s="2941"/>
      <c r="T19" s="2941"/>
      <c r="U19" s="2941"/>
      <c r="V19" s="2941"/>
      <c r="W19" s="2941"/>
      <c r="X19" s="2941"/>
      <c r="Y19" s="2941"/>
      <c r="Z19" s="2941"/>
    </row>
    <row r="20" spans="1:26" s="1842" customFormat="1" ht="13.5" customHeight="1">
      <c r="A20" s="1440" t="s">
        <v>1384</v>
      </c>
      <c r="B20" s="447" t="s">
        <v>454</v>
      </c>
      <c r="C20" s="456">
        <f ca="1">ROUND(IF('数据-取费表'!B22&lt;=1,(C18+C19)*F20*'数据-取费表'!B20/2,(C18+C19)*(POWER((1+F20),'数据-取费表'!B20/2)-1)),0)</f>
        <v>1591</v>
      </c>
      <c r="D20" s="448">
        <f ca="1">ROUND(((1+F20)^'数据-取费表'!B20)-1,4)</f>
        <v>7.4300000000000005E-2</v>
      </c>
      <c r="E20" s="448"/>
      <c r="F20" s="457">
        <f ca="1">'数据-取费表'!B40</f>
        <v>3.6499999999999998E-2</v>
      </c>
      <c r="G20" s="1194" t="str">
        <f>IF('数据-取费表'!B22&lt;=1,"单利计息。","复利计息。")&amp;"建造成本、管理费用产生的利息 / 地价及税费产生的利息。"</f>
        <v>复利计息。建造成本、管理费用产生的利息 / 地价及税费产生的利息。</v>
      </c>
      <c r="H20" s="433"/>
      <c r="I20" s="433"/>
      <c r="J20" s="433"/>
      <c r="K20" s="434"/>
      <c r="L20" s="2949" t="s">
        <v>1798</v>
      </c>
      <c r="M20" s="2950"/>
      <c r="N20" s="2950"/>
      <c r="O20" s="2950"/>
      <c r="P20" s="2950"/>
      <c r="Q20" s="2943"/>
      <c r="R20" s="2943"/>
      <c r="S20" s="2943"/>
      <c r="T20" s="2943"/>
      <c r="U20" s="2943"/>
      <c r="V20" s="2943"/>
      <c r="W20" s="2943"/>
      <c r="X20" s="2943"/>
      <c r="Y20" s="2943"/>
      <c r="Z20" s="2943"/>
    </row>
    <row r="21" spans="1:26" s="1841" customFormat="1" ht="13.5" customHeight="1">
      <c r="A21" s="1440" t="s">
        <v>2293</v>
      </c>
      <c r="B21" s="2501" t="s">
        <v>2104</v>
      </c>
      <c r="C21" s="464">
        <f ca="1">ROUND((C18+C19)*F21,0)</f>
        <v>3488</v>
      </c>
      <c r="D21" s="3027"/>
      <c r="E21" s="448"/>
      <c r="F21" s="465">
        <f ca="1">IF(B1="",'数据-取费表'!Q16,INDIRECT("'数据-取费表'!q"&amp;$K$1))</f>
        <v>0.08</v>
      </c>
      <c r="G21" s="430"/>
      <c r="H21" s="433"/>
      <c r="I21" s="433"/>
      <c r="J21" s="433"/>
      <c r="K21" s="434"/>
      <c r="L21" s="2942"/>
      <c r="M21" s="2942"/>
      <c r="N21" s="2942"/>
      <c r="O21" s="2942"/>
      <c r="P21" s="2942"/>
      <c r="Q21" s="2942"/>
      <c r="R21" s="2942"/>
      <c r="S21" s="2942"/>
      <c r="T21" s="2942"/>
      <c r="U21" s="2942"/>
      <c r="V21" s="2942"/>
      <c r="W21" s="2942"/>
      <c r="X21" s="2942"/>
      <c r="Y21" s="2942"/>
      <c r="Z21" s="2942"/>
    </row>
    <row r="22" spans="1:26" s="1842" customFormat="1" ht="13.5" customHeight="1">
      <c r="A22" s="1440" t="s">
        <v>1388</v>
      </c>
      <c r="B22" s="462" t="s">
        <v>464</v>
      </c>
      <c r="C22" s="469"/>
      <c r="D22" s="469"/>
      <c r="E22" s="470"/>
      <c r="F22" s="3029">
        <f ca="1">IF(B1="",'数据-取费表'!N16,INDIRECT("'数据-取费表'!N"&amp;$K$1))</f>
        <v>0</v>
      </c>
      <c r="G22" s="430"/>
      <c r="H22" s="433"/>
      <c r="I22" s="433"/>
      <c r="J22" s="433"/>
      <c r="K22" s="434"/>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2294</v>
      </c>
      <c r="C23" s="3032">
        <f ca="1">ROUND((C18+C19+C20+C21)*F22,0)</f>
        <v>0</v>
      </c>
      <c r="D23" s="3033"/>
      <c r="E23" s="3034"/>
      <c r="F23" s="471"/>
      <c r="G23" s="422"/>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967" t="s">
        <v>1394</v>
      </c>
      <c r="B24" s="3968"/>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967" t="s">
        <v>2291</v>
      </c>
      <c r="B25" s="3968"/>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967" t="s">
        <v>2292</v>
      </c>
      <c r="B26" s="3968"/>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969" t="s">
        <v>2290</v>
      </c>
      <c r="B27" s="3970"/>
      <c r="C27" s="3045">
        <f ca="1">(C6-C23-C24-C25)/((1+F26)*(1+D20+F21))</f>
        <v>0</v>
      </c>
      <c r="D27" s="3046"/>
      <c r="E27" s="3046"/>
      <c r="F27" s="3046"/>
      <c r="G27" s="3047" t="s">
        <v>2225</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2" t="s">
        <v>465</v>
      </c>
      <c r="B1" s="473"/>
      <c r="C1" s="474" t="s">
        <v>545</v>
      </c>
      <c r="D1" s="475" t="s">
        <v>467</v>
      </c>
      <c r="E1" s="705"/>
      <c r="F1" s="706"/>
      <c r="G1" s="705"/>
      <c r="H1" s="705"/>
      <c r="I1" s="705"/>
      <c r="J1" s="705"/>
      <c r="K1" s="707"/>
      <c r="L1" s="2951"/>
      <c r="M1" s="2952"/>
      <c r="N1" s="2952"/>
      <c r="O1" s="2952"/>
      <c r="P1" s="1853"/>
      <c r="Q1" s="1853"/>
      <c r="R1" s="1853"/>
      <c r="S1" s="1853"/>
      <c r="T1" s="1853"/>
      <c r="U1" s="1853"/>
      <c r="V1" s="1853"/>
      <c r="W1" s="1853"/>
      <c r="X1" s="1853"/>
      <c r="Y1" s="1853"/>
      <c r="Z1" s="1853"/>
      <c r="AA1" s="1853"/>
      <c r="AB1" s="1853"/>
      <c r="AC1" s="2953"/>
    </row>
    <row r="2" spans="1:29" s="1196" customFormat="1" ht="28.5" customHeight="1">
      <c r="A2" s="410" t="s">
        <v>427</v>
      </c>
      <c r="B2" s="478"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6" customFormat="1" ht="28.5" customHeight="1">
      <c r="A3" s="1237" t="s">
        <v>1218</v>
      </c>
      <c r="B3" s="480"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6" customFormat="1" ht="28.5" customHeight="1">
      <c r="A4" s="481" t="s">
        <v>469</v>
      </c>
      <c r="B4" s="414"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6" customFormat="1" ht="28.5" customHeight="1" thickBot="1">
      <c r="A5" s="416"/>
      <c r="B5" s="417" t="e">
        <f>ROUND(B2/('数据-汇总表'!D3/666.67),0)</f>
        <v>#DIV/0!</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2" t="s">
        <v>470</v>
      </c>
      <c r="B6" s="483"/>
      <c r="C6" s="3940" t="s">
        <v>471</v>
      </c>
      <c r="D6" s="3941"/>
      <c r="E6" s="3976" t="s">
        <v>472</v>
      </c>
      <c r="F6" s="3977"/>
      <c r="G6" s="3940" t="s">
        <v>473</v>
      </c>
      <c r="H6" s="3941"/>
      <c r="I6" s="3940" t="s">
        <v>474</v>
      </c>
      <c r="J6" s="3941"/>
      <c r="K6" s="484" t="s">
        <v>475</v>
      </c>
      <c r="L6" s="1854"/>
      <c r="M6" s="1855"/>
      <c r="N6" s="1855"/>
      <c r="O6" s="1855"/>
      <c r="P6" s="3942" t="s">
        <v>476</v>
      </c>
      <c r="Q6" s="3943"/>
      <c r="R6" s="3926" t="s">
        <v>472</v>
      </c>
      <c r="S6" s="3927"/>
      <c r="T6" s="3926" t="s">
        <v>473</v>
      </c>
      <c r="U6" s="3927"/>
      <c r="V6" s="3948" t="s">
        <v>474</v>
      </c>
      <c r="W6" s="3948"/>
      <c r="X6" s="1379"/>
      <c r="Y6" s="3926" t="s">
        <v>476</v>
      </c>
      <c r="Z6" s="3927"/>
      <c r="AA6" s="3921" t="s">
        <v>472</v>
      </c>
      <c r="AB6" s="3922" t="s">
        <v>473</v>
      </c>
      <c r="AC6" s="3921" t="s">
        <v>474</v>
      </c>
    </row>
    <row r="7" spans="1:29" ht="15">
      <c r="A7" s="485"/>
      <c r="B7" s="486"/>
      <c r="C7" s="3951" t="s">
        <v>2186</v>
      </c>
      <c r="D7" s="3952"/>
      <c r="E7" s="3978" t="s">
        <v>2187</v>
      </c>
      <c r="F7" s="3979"/>
      <c r="G7" s="3951" t="s">
        <v>2188</v>
      </c>
      <c r="H7" s="3952"/>
      <c r="I7" s="3951" t="s">
        <v>2189</v>
      </c>
      <c r="J7" s="3952"/>
      <c r="K7" s="484"/>
      <c r="L7" s="1854"/>
      <c r="M7" s="1855"/>
      <c r="N7" s="1855"/>
      <c r="O7" s="1855"/>
      <c r="P7" s="3944"/>
      <c r="Q7" s="3945"/>
      <c r="R7" s="3928"/>
      <c r="S7" s="3929"/>
      <c r="T7" s="3928"/>
      <c r="U7" s="3929"/>
      <c r="V7" s="3948"/>
      <c r="W7" s="3948"/>
      <c r="X7" s="1379"/>
      <c r="Y7" s="3928"/>
      <c r="Z7" s="3929"/>
      <c r="AA7" s="3922"/>
      <c r="AB7" s="3922"/>
      <c r="AC7" s="3922"/>
    </row>
    <row r="8" spans="1:29" ht="15.75" thickBot="1">
      <c r="A8" s="487"/>
      <c r="B8" s="488"/>
      <c r="C8" s="3949" t="s">
        <v>2190</v>
      </c>
      <c r="D8" s="3950"/>
      <c r="E8" s="3980" t="s">
        <v>2190</v>
      </c>
      <c r="F8" s="3981"/>
      <c r="G8" s="3949" t="s">
        <v>2190</v>
      </c>
      <c r="H8" s="3950"/>
      <c r="I8" s="3949" t="s">
        <v>2190</v>
      </c>
      <c r="J8" s="3950"/>
      <c r="K8" s="484" t="s">
        <v>477</v>
      </c>
      <c r="L8" s="1854"/>
      <c r="M8" s="1855"/>
      <c r="N8" s="1855"/>
      <c r="O8" s="1855"/>
      <c r="P8" s="3946"/>
      <c r="Q8" s="3947"/>
      <c r="R8" s="3928"/>
      <c r="S8" s="3929"/>
      <c r="T8" s="3930"/>
      <c r="U8" s="3931"/>
      <c r="V8" s="3948"/>
      <c r="W8" s="3948"/>
      <c r="X8" s="1379"/>
      <c r="Y8" s="3930"/>
      <c r="Z8" s="3931"/>
      <c r="AA8" s="3923"/>
      <c r="AB8" s="3923"/>
      <c r="AC8" s="3923"/>
    </row>
    <row r="9" spans="1:29" s="1117" customFormat="1" ht="15.75" thickBot="1">
      <c r="A9" s="2390"/>
      <c r="B9" s="2397" t="s">
        <v>478</v>
      </c>
      <c r="C9" s="489">
        <f>'数据-取费表'!B2</f>
        <v>45007</v>
      </c>
      <c r="D9" s="490">
        <v>100</v>
      </c>
      <c r="E9" s="491"/>
      <c r="F9" s="492">
        <f>SUMIF(66:66,YEAR(E9)&amp;"-"&amp;INT((MONTH(E9)+2)/3),67:67)</f>
        <v>0</v>
      </c>
      <c r="G9" s="493"/>
      <c r="H9" s="490">
        <f>SUMIF(66:66,YEAR(G9)&amp;"-"&amp;INT((MONTH(G9)+2)/3),67:67)</f>
        <v>0</v>
      </c>
      <c r="I9" s="493"/>
      <c r="J9" s="490">
        <f>SUMIF(66:66,YEAR(I9)&amp;"-"&amp;INT((MONTH(I9)+2)/3),67:67)</f>
        <v>0</v>
      </c>
      <c r="K9" s="494"/>
      <c r="L9" s="1856"/>
      <c r="M9" s="1857"/>
      <c r="N9" s="1857"/>
      <c r="O9" s="1857"/>
      <c r="P9" s="3924" t="s">
        <v>479</v>
      </c>
      <c r="Q9" s="3933"/>
      <c r="R9" s="1380" t="s">
        <v>5</v>
      </c>
      <c r="S9" s="1381">
        <f t="shared" ref="S9:S17" si="0">F9</f>
        <v>0</v>
      </c>
      <c r="T9" s="1380" t="s">
        <v>5</v>
      </c>
      <c r="U9" s="1381">
        <f t="shared" ref="U9:U17" si="1">H9</f>
        <v>0</v>
      </c>
      <c r="V9" s="1380" t="s">
        <v>5</v>
      </c>
      <c r="W9" s="1381">
        <f t="shared" ref="W9:W17" si="2">J9</f>
        <v>0</v>
      </c>
      <c r="X9" s="1382"/>
      <c r="Y9" s="3924" t="s">
        <v>479</v>
      </c>
      <c r="Z9" s="3925"/>
      <c r="AA9" s="1383" t="e">
        <f>D9/F9</f>
        <v>#DIV/0!</v>
      </c>
      <c r="AB9" s="1383" t="e">
        <f>D9/H9</f>
        <v>#DIV/0!</v>
      </c>
      <c r="AC9" s="1383" t="e">
        <f>D9/J9</f>
        <v>#DIV/0!</v>
      </c>
    </row>
    <row r="10" spans="1:29" s="1117" customFormat="1" ht="15.75" thickBot="1">
      <c r="A10" s="2391"/>
      <c r="B10" s="2398"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6"/>
      <c r="M10" s="1857"/>
      <c r="N10" s="1857"/>
      <c r="O10" s="1857"/>
      <c r="P10" s="3924" t="s">
        <v>482</v>
      </c>
      <c r="Q10" s="3925"/>
      <c r="R10" s="1380" t="s">
        <v>5</v>
      </c>
      <c r="S10" s="1381">
        <f t="shared" si="0"/>
        <v>0</v>
      </c>
      <c r="T10" s="1380" t="s">
        <v>5</v>
      </c>
      <c r="U10" s="1381">
        <f t="shared" si="1"/>
        <v>0</v>
      </c>
      <c r="V10" s="1380" t="s">
        <v>5</v>
      </c>
      <c r="W10" s="1381">
        <f t="shared" si="2"/>
        <v>0</v>
      </c>
      <c r="X10" s="1382"/>
      <c r="Y10" s="3924" t="s">
        <v>482</v>
      </c>
      <c r="Z10" s="3925"/>
      <c r="AA10" s="1383" t="e">
        <f t="shared" ref="AA10:AA42" si="3">D10/F10</f>
        <v>#DIV/0!</v>
      </c>
      <c r="AB10" s="1383" t="e">
        <f t="shared" ref="AB10:AB42" si="4">D10/H10</f>
        <v>#DIV/0!</v>
      </c>
      <c r="AC10" s="1383" t="e">
        <f t="shared" ref="AC10:AC42" si="5">D10/J10</f>
        <v>#DIV/0!</v>
      </c>
    </row>
    <row r="11" spans="1:29" s="1117" customFormat="1" ht="15">
      <c r="A11" s="2392"/>
      <c r="B11" s="2399" t="s">
        <v>2035</v>
      </c>
      <c r="C11" s="496"/>
      <c r="D11" s="245">
        <v>100</v>
      </c>
      <c r="E11" s="496"/>
      <c r="F11" s="245">
        <f>SUMIF(71:71,E11,72:72)-SUMIF(71:71,C11,72:72)+100</f>
        <v>100</v>
      </c>
      <c r="G11" s="496"/>
      <c r="H11" s="245">
        <f>SUMIF(71:71,G11,72:72)-SUMIF(71:71,C11,72:72)+100</f>
        <v>100</v>
      </c>
      <c r="I11" s="496"/>
      <c r="J11" s="245">
        <f>SUMIF(71:71,I11,72:72)-SUMIF(71:71,C11,72:72)+100</f>
        <v>100</v>
      </c>
      <c r="K11" s="494"/>
      <c r="L11" s="1856"/>
      <c r="M11" s="1857"/>
      <c r="N11" s="1857"/>
      <c r="O11" s="1858"/>
      <c r="P11" s="3932" t="s">
        <v>484</v>
      </c>
      <c r="Q11" s="1049" t="str">
        <f t="shared" ref="Q11:Q17" si="6">B11</f>
        <v>用途</v>
      </c>
      <c r="R11" s="1380" t="s">
        <v>5</v>
      </c>
      <c r="S11" s="1381">
        <f t="shared" si="0"/>
        <v>100</v>
      </c>
      <c r="T11" s="1380" t="s">
        <v>5</v>
      </c>
      <c r="U11" s="1381">
        <f t="shared" si="1"/>
        <v>100</v>
      </c>
      <c r="V11" s="1380" t="s">
        <v>5</v>
      </c>
      <c r="W11" s="1381">
        <f t="shared" si="2"/>
        <v>100</v>
      </c>
      <c r="X11" s="1382"/>
      <c r="Y11" s="3884" t="s">
        <v>485</v>
      </c>
      <c r="Z11" s="1048" t="str">
        <f t="shared" ref="Z11:Z17" si="7">Q11</f>
        <v>用途</v>
      </c>
      <c r="AA11" s="1383">
        <f t="shared" si="3"/>
        <v>1</v>
      </c>
      <c r="AB11" s="1383">
        <f t="shared" si="4"/>
        <v>1</v>
      </c>
      <c r="AC11" s="1383">
        <f t="shared" si="5"/>
        <v>1</v>
      </c>
    </row>
    <row r="12" spans="1:29" s="1198" customFormat="1" ht="27">
      <c r="A12" s="2393"/>
      <c r="B12" s="2398" t="s">
        <v>2036</v>
      </c>
      <c r="C12" s="498"/>
      <c r="D12" s="246">
        <v>100</v>
      </c>
      <c r="E12" s="498"/>
      <c r="F12" s="246">
        <f>ROUND(100/'数据-取费表'!G16,0)</f>
        <v>101</v>
      </c>
      <c r="G12" s="498"/>
      <c r="H12" s="246">
        <f>ROUND(100/'数据-取费表'!G16,0)</f>
        <v>101</v>
      </c>
      <c r="I12" s="498"/>
      <c r="J12" s="246">
        <f>ROUND(100/'数据-取费表'!G16,0)</f>
        <v>101</v>
      </c>
      <c r="K12" s="501"/>
      <c r="L12" s="1859"/>
      <c r="M12" s="1898"/>
      <c r="N12" s="1898"/>
      <c r="O12" s="1860"/>
      <c r="P12" s="3932"/>
      <c r="Q12" s="1049" t="str">
        <f t="shared" si="6"/>
        <v>土地使用年限（年）</v>
      </c>
      <c r="R12" s="1380" t="s">
        <v>5</v>
      </c>
      <c r="S12" s="1381">
        <f t="shared" si="0"/>
        <v>101</v>
      </c>
      <c r="T12" s="1380" t="s">
        <v>5</v>
      </c>
      <c r="U12" s="1381">
        <f t="shared" si="1"/>
        <v>101</v>
      </c>
      <c r="V12" s="1380" t="s">
        <v>5</v>
      </c>
      <c r="W12" s="1381">
        <f t="shared" si="2"/>
        <v>101</v>
      </c>
      <c r="X12" s="1382"/>
      <c r="Y12" s="3884"/>
      <c r="Z12" s="1048" t="str">
        <f t="shared" si="7"/>
        <v>土地使用年限（年）</v>
      </c>
      <c r="AA12" s="1383">
        <f t="shared" si="3"/>
        <v>0.99009900990099009</v>
      </c>
      <c r="AB12" s="1383">
        <f t="shared" si="4"/>
        <v>0.99009900990099009</v>
      </c>
      <c r="AC12" s="1383">
        <f t="shared" si="5"/>
        <v>0.99009900990099009</v>
      </c>
    </row>
    <row r="13" spans="1:29" ht="15">
      <c r="A13" s="2394"/>
      <c r="B13" s="2398" t="s">
        <v>2037</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1"/>
      <c r="M13" s="1855"/>
      <c r="N13" s="1855"/>
      <c r="O13" s="1862"/>
      <c r="P13" s="3932"/>
      <c r="Q13" s="1049" t="str">
        <f t="shared" si="6"/>
        <v>容积率</v>
      </c>
      <c r="R13" s="1380" t="s">
        <v>5</v>
      </c>
      <c r="S13" s="1381" t="e">
        <f t="shared" si="0"/>
        <v>#N/A</v>
      </c>
      <c r="T13" s="1380" t="s">
        <v>5</v>
      </c>
      <c r="U13" s="1381" t="e">
        <f t="shared" si="1"/>
        <v>#N/A</v>
      </c>
      <c r="V13" s="1380" t="s">
        <v>5</v>
      </c>
      <c r="W13" s="1381" t="e">
        <f t="shared" si="2"/>
        <v>#N/A</v>
      </c>
      <c r="X13" s="1382"/>
      <c r="Y13" s="3884"/>
      <c r="Z13" s="1048" t="str">
        <f t="shared" si="7"/>
        <v>容积率</v>
      </c>
      <c r="AA13" s="1383" t="e">
        <f t="shared" si="3"/>
        <v>#N/A</v>
      </c>
      <c r="AB13" s="1383" t="e">
        <f t="shared" si="4"/>
        <v>#N/A</v>
      </c>
      <c r="AC13" s="1383" t="e">
        <f t="shared" si="5"/>
        <v>#N/A</v>
      </c>
    </row>
    <row r="14" spans="1:29" s="1117" customFormat="1" ht="15">
      <c r="A14" s="2395"/>
      <c r="B14" s="2401">
        <v>111</v>
      </c>
      <c r="C14" s="498"/>
      <c r="D14" s="508">
        <v>100</v>
      </c>
      <c r="E14" s="511"/>
      <c r="F14" s="246">
        <f>SUMIF(78:78,E14,79:79)-SUMIF(78:78,C14,79:79)+100</f>
        <v>100</v>
      </c>
      <c r="G14" s="512"/>
      <c r="H14" s="246">
        <f>SUMIF(78:78,G14,79:79)-SUMIF(78:78,C14,79:79)+100</f>
        <v>100</v>
      </c>
      <c r="I14" s="511"/>
      <c r="J14" s="246">
        <f>SUMIF(78:78,I14,79:79)-SUMIF(78:78,C14,79:79)+100</f>
        <v>100</v>
      </c>
      <c r="K14" s="501"/>
      <c r="L14" s="1856"/>
      <c r="M14" s="1857"/>
      <c r="N14" s="1857"/>
      <c r="O14" s="1858"/>
      <c r="P14" s="3932"/>
      <c r="Q14" s="1049">
        <f t="shared" si="6"/>
        <v>111</v>
      </c>
      <c r="R14" s="1380" t="s">
        <v>5</v>
      </c>
      <c r="S14" s="1381">
        <f t="shared" si="0"/>
        <v>100</v>
      </c>
      <c r="T14" s="1380" t="s">
        <v>5</v>
      </c>
      <c r="U14" s="1381">
        <f t="shared" si="1"/>
        <v>100</v>
      </c>
      <c r="V14" s="1380" t="s">
        <v>5</v>
      </c>
      <c r="W14" s="1381">
        <f t="shared" si="2"/>
        <v>100</v>
      </c>
      <c r="X14" s="1382"/>
      <c r="Y14" s="3884"/>
      <c r="Z14" s="1048">
        <f t="shared" si="7"/>
        <v>111</v>
      </c>
      <c r="AA14" s="1383">
        <f>D14/F14</f>
        <v>1</v>
      </c>
      <c r="AB14" s="1383">
        <f>D14/H14</f>
        <v>1</v>
      </c>
      <c r="AC14" s="1383">
        <f>D14/J14</f>
        <v>1</v>
      </c>
    </row>
    <row r="15" spans="1:29" ht="15">
      <c r="A15" s="2395"/>
      <c r="B15" s="2401">
        <v>111</v>
      </c>
      <c r="C15" s="509"/>
      <c r="D15" s="510">
        <v>100</v>
      </c>
      <c r="E15" s="511"/>
      <c r="F15" s="246">
        <f>SUMIF(80:80,E15,81:81)-SUMIF(80:80,C15,81:81)+100</f>
        <v>100</v>
      </c>
      <c r="G15" s="512"/>
      <c r="H15" s="510">
        <f>SUMIF(80:80,G15,81:81)-SUMIF(80:80,C15,81:81)+100</f>
        <v>100</v>
      </c>
      <c r="I15" s="511"/>
      <c r="J15" s="510">
        <f>SUMIF(80:80,I15,81:81)-SUMIF(80:80,C15,81:81)+100</f>
        <v>100</v>
      </c>
      <c r="K15" s="501"/>
      <c r="L15" s="1863"/>
      <c r="M15" s="1855"/>
      <c r="N15" s="1855"/>
      <c r="O15" s="1862"/>
      <c r="P15" s="3932"/>
      <c r="Q15" s="1049">
        <f t="shared" si="6"/>
        <v>111</v>
      </c>
      <c r="R15" s="1380" t="s">
        <v>5</v>
      </c>
      <c r="S15" s="1381">
        <f t="shared" si="0"/>
        <v>100</v>
      </c>
      <c r="T15" s="1380" t="s">
        <v>5</v>
      </c>
      <c r="U15" s="1381">
        <f t="shared" si="1"/>
        <v>100</v>
      </c>
      <c r="V15" s="1380" t="s">
        <v>5</v>
      </c>
      <c r="W15" s="1381">
        <f t="shared" si="2"/>
        <v>100</v>
      </c>
      <c r="X15" s="1382"/>
      <c r="Y15" s="3884"/>
      <c r="Z15" s="1048">
        <f t="shared" si="7"/>
        <v>111</v>
      </c>
      <c r="AA15" s="1383">
        <f t="shared" si="3"/>
        <v>1</v>
      </c>
      <c r="AB15" s="1383">
        <f t="shared" si="4"/>
        <v>1</v>
      </c>
      <c r="AC15" s="1383">
        <f t="shared" si="5"/>
        <v>1</v>
      </c>
    </row>
    <row r="16" spans="1:29" ht="15.75" thickBot="1">
      <c r="A16" s="2396"/>
      <c r="B16" s="2402">
        <v>111</v>
      </c>
      <c r="C16" s="515"/>
      <c r="D16" s="516">
        <v>100</v>
      </c>
      <c r="E16" s="511"/>
      <c r="F16" s="516">
        <f>SUMIF(82:82,E16,83:83)-SUMIF(82:82,C16,83:83)+100</f>
        <v>100</v>
      </c>
      <c r="G16" s="512"/>
      <c r="H16" s="516">
        <f>SUMIF(82:82,G16,83:83)-SUMIF(82:82,C16,83:83)+100</f>
        <v>100</v>
      </c>
      <c r="I16" s="511"/>
      <c r="J16" s="516">
        <f>SUMIF(82:82,I16,83:83)-SUMIF(82:82,C16,83:83)+100</f>
        <v>100</v>
      </c>
      <c r="K16" s="501"/>
      <c r="L16" s="1863"/>
      <c r="M16" s="1855"/>
      <c r="N16" s="1855"/>
      <c r="O16" s="1862"/>
      <c r="P16" s="3932"/>
      <c r="Q16" s="1049">
        <f t="shared" si="6"/>
        <v>111</v>
      </c>
      <c r="R16" s="1380" t="s">
        <v>5</v>
      </c>
      <c r="S16" s="1381">
        <f t="shared" si="0"/>
        <v>100</v>
      </c>
      <c r="T16" s="1380" t="s">
        <v>5</v>
      </c>
      <c r="U16" s="1381">
        <f t="shared" si="1"/>
        <v>100</v>
      </c>
      <c r="V16" s="1380" t="s">
        <v>5</v>
      </c>
      <c r="W16" s="1381">
        <f t="shared" si="2"/>
        <v>100</v>
      </c>
      <c r="X16" s="1382"/>
      <c r="Y16" s="3884"/>
      <c r="Z16" s="1048">
        <f t="shared" si="7"/>
        <v>111</v>
      </c>
      <c r="AA16" s="1383">
        <f t="shared" si="3"/>
        <v>1</v>
      </c>
      <c r="AB16" s="1383">
        <f t="shared" si="4"/>
        <v>1</v>
      </c>
      <c r="AC16" s="1383">
        <f t="shared" si="5"/>
        <v>1</v>
      </c>
    </row>
    <row r="17" spans="1:29" ht="57">
      <c r="A17" s="2388" t="s">
        <v>2033</v>
      </c>
      <c r="B17" s="159" t="s">
        <v>546</v>
      </c>
      <c r="C17" s="883"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3"/>
      <c r="M17" s="1855"/>
      <c r="N17" s="1855"/>
      <c r="O17" s="1862"/>
      <c r="P17" s="3934" t="s">
        <v>489</v>
      </c>
      <c r="Q17" s="1384" t="str">
        <f t="shared" si="6"/>
        <v>产业集聚程度</v>
      </c>
      <c r="R17" s="1385" t="s">
        <v>5</v>
      </c>
      <c r="S17" s="1386">
        <f t="shared" si="0"/>
        <v>100</v>
      </c>
      <c r="T17" s="1385" t="s">
        <v>5</v>
      </c>
      <c r="U17" s="1386">
        <f t="shared" si="1"/>
        <v>100</v>
      </c>
      <c r="V17" s="1385" t="s">
        <v>5</v>
      </c>
      <c r="W17" s="1386">
        <f t="shared" si="2"/>
        <v>100</v>
      </c>
      <c r="X17" s="1379"/>
      <c r="Y17" s="3934" t="s">
        <v>489</v>
      </c>
      <c r="Z17" s="1387" t="str">
        <f t="shared" si="7"/>
        <v>产业集聚程度</v>
      </c>
      <c r="AA17" s="1388">
        <f t="shared" si="3"/>
        <v>1</v>
      </c>
      <c r="AB17" s="1388">
        <f t="shared" si="4"/>
        <v>1</v>
      </c>
      <c r="AC17" s="1388">
        <f t="shared" si="5"/>
        <v>1</v>
      </c>
    </row>
    <row r="18" spans="1:29" ht="15">
      <c r="A18" s="502"/>
      <c r="B18" s="832"/>
      <c r="C18" s="546"/>
      <c r="D18" s="525"/>
      <c r="E18" s="524"/>
      <c r="F18" s="525"/>
      <c r="G18" s="524"/>
      <c r="H18" s="529"/>
      <c r="I18" s="524"/>
      <c r="J18" s="525"/>
      <c r="K18" s="501"/>
      <c r="L18" s="1863"/>
      <c r="M18" s="1855"/>
      <c r="N18" s="1855"/>
      <c r="O18" s="1862"/>
      <c r="P18" s="3935"/>
      <c r="Q18" s="1384"/>
      <c r="R18" s="1385"/>
      <c r="S18" s="1386"/>
      <c r="T18" s="1385"/>
      <c r="U18" s="1386"/>
      <c r="V18" s="1385"/>
      <c r="W18" s="1386"/>
      <c r="X18" s="1379"/>
      <c r="Y18" s="3935"/>
      <c r="Z18" s="1387"/>
      <c r="AA18" s="1388">
        <v>1</v>
      </c>
      <c r="AB18" s="1388">
        <v>1</v>
      </c>
      <c r="AC18" s="1388">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3"/>
      <c r="M19" s="1855"/>
      <c r="N19" s="1855"/>
      <c r="O19" s="1862"/>
      <c r="P19" s="3935"/>
      <c r="Q19" s="1384" t="str">
        <f>B19</f>
        <v>交通便捷度</v>
      </c>
      <c r="R19" s="1385" t="s">
        <v>5</v>
      </c>
      <c r="S19" s="1386">
        <f>F19</f>
        <v>100</v>
      </c>
      <c r="T19" s="1385" t="s">
        <v>5</v>
      </c>
      <c r="U19" s="1386">
        <f>H19</f>
        <v>100</v>
      </c>
      <c r="V19" s="1385" t="s">
        <v>5</v>
      </c>
      <c r="W19" s="1386">
        <f>J19</f>
        <v>100</v>
      </c>
      <c r="X19" s="1379"/>
      <c r="Y19" s="3935"/>
      <c r="Z19" s="1387" t="str">
        <f>Q19</f>
        <v>交通便捷度</v>
      </c>
      <c r="AA19" s="1388">
        <f t="shared" si="3"/>
        <v>1</v>
      </c>
      <c r="AB19" s="1388">
        <f t="shared" si="4"/>
        <v>1</v>
      </c>
      <c r="AC19" s="1388">
        <f t="shared" si="5"/>
        <v>1</v>
      </c>
    </row>
    <row r="20" spans="1:29" ht="15">
      <c r="A20" s="502"/>
      <c r="B20" s="884"/>
      <c r="C20" s="546"/>
      <c r="D20" s="525"/>
      <c r="E20" s="526"/>
      <c r="F20" s="525"/>
      <c r="G20" s="526"/>
      <c r="H20" s="525"/>
      <c r="I20" s="528"/>
      <c r="J20" s="525"/>
      <c r="K20" s="501"/>
      <c r="L20" s="1863"/>
      <c r="M20" s="1855"/>
      <c r="N20" s="1855"/>
      <c r="O20" s="1862"/>
      <c r="P20" s="3935"/>
      <c r="Q20" s="1384"/>
      <c r="R20" s="1385"/>
      <c r="S20" s="1386"/>
      <c r="T20" s="1385"/>
      <c r="U20" s="1386"/>
      <c r="V20" s="1385"/>
      <c r="W20" s="1386"/>
      <c r="X20" s="1379"/>
      <c r="Y20" s="3935"/>
      <c r="Z20" s="1387"/>
      <c r="AA20" s="1388">
        <v>1</v>
      </c>
      <c r="AB20" s="1388">
        <v>1</v>
      </c>
      <c r="AC20" s="1388">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8"/>
      <c r="L21" s="1863"/>
      <c r="M21" s="1855"/>
      <c r="N21" s="1855"/>
      <c r="O21" s="1862"/>
      <c r="P21" s="3935"/>
      <c r="Q21" s="1384" t="str">
        <f t="shared" ref="Q21:Q35" si="8">B21</f>
        <v>区域土地利用方向</v>
      </c>
      <c r="R21" s="1385" t="s">
        <v>5</v>
      </c>
      <c r="S21" s="1386">
        <f>F21</f>
        <v>100</v>
      </c>
      <c r="T21" s="1385" t="s">
        <v>5</v>
      </c>
      <c r="U21" s="1386">
        <f>H21</f>
        <v>100</v>
      </c>
      <c r="V21" s="1385" t="s">
        <v>5</v>
      </c>
      <c r="W21" s="1386">
        <f>J21</f>
        <v>100</v>
      </c>
      <c r="X21" s="1379"/>
      <c r="Y21" s="3935"/>
      <c r="Z21" s="1387" t="str">
        <f>Q21</f>
        <v>区域土地利用方向</v>
      </c>
      <c r="AA21" s="1388">
        <f t="shared" si="3"/>
        <v>1</v>
      </c>
      <c r="AB21" s="1388">
        <f t="shared" si="4"/>
        <v>1</v>
      </c>
      <c r="AC21" s="1388">
        <f t="shared" si="5"/>
        <v>1</v>
      </c>
    </row>
    <row r="22" spans="1:29" ht="15">
      <c r="A22" s="485"/>
      <c r="B22" s="565"/>
      <c r="C22" s="546"/>
      <c r="D22" s="525"/>
      <c r="E22" s="526"/>
      <c r="F22" s="527"/>
      <c r="G22" s="528"/>
      <c r="H22" s="527"/>
      <c r="I22" s="528"/>
      <c r="J22" s="527"/>
      <c r="K22" s="1207"/>
      <c r="L22" s="1863"/>
      <c r="M22" s="1855"/>
      <c r="N22" s="1855"/>
      <c r="O22" s="1862"/>
      <c r="P22" s="3935"/>
      <c r="Q22" s="1384"/>
      <c r="R22" s="1385"/>
      <c r="S22" s="1386"/>
      <c r="T22" s="1385"/>
      <c r="U22" s="1386"/>
      <c r="V22" s="1385"/>
      <c r="W22" s="1386"/>
      <c r="X22" s="1379"/>
      <c r="Y22" s="3935"/>
      <c r="Z22" s="1387"/>
      <c r="AA22" s="1388"/>
      <c r="AB22" s="1388"/>
      <c r="AC22" s="1388"/>
    </row>
    <row r="23" spans="1:29" ht="71.25">
      <c r="A23" s="485"/>
      <c r="B23" s="884"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3"/>
      <c r="M23" s="1855"/>
      <c r="N23" s="1855"/>
      <c r="O23" s="1862"/>
      <c r="P23" s="3935"/>
      <c r="Q23" s="1384" t="str">
        <f t="shared" si="8"/>
        <v>环境状况</v>
      </c>
      <c r="R23" s="1385" t="s">
        <v>5</v>
      </c>
      <c r="S23" s="1386">
        <f>F23</f>
        <v>100</v>
      </c>
      <c r="T23" s="1385" t="s">
        <v>5</v>
      </c>
      <c r="U23" s="1386">
        <f>H23</f>
        <v>100</v>
      </c>
      <c r="V23" s="1385" t="s">
        <v>5</v>
      </c>
      <c r="W23" s="1386">
        <f>J23</f>
        <v>100</v>
      </c>
      <c r="X23" s="1379"/>
      <c r="Y23" s="3935"/>
      <c r="Z23" s="1387" t="str">
        <f>Q23</f>
        <v>环境状况</v>
      </c>
      <c r="AA23" s="1388">
        <f t="shared" si="3"/>
        <v>1</v>
      </c>
      <c r="AB23" s="1388">
        <f t="shared" si="4"/>
        <v>1</v>
      </c>
      <c r="AC23" s="1388">
        <f t="shared" si="5"/>
        <v>1</v>
      </c>
    </row>
    <row r="24" spans="1:29" ht="15">
      <c r="A24" s="485"/>
      <c r="B24" s="565"/>
      <c r="C24" s="546"/>
      <c r="D24" s="525"/>
      <c r="E24" s="524"/>
      <c r="F24" s="525"/>
      <c r="G24" s="524"/>
      <c r="H24" s="525"/>
      <c r="I24" s="546"/>
      <c r="J24" s="525"/>
      <c r="K24" s="501"/>
      <c r="L24" s="1863"/>
      <c r="M24" s="1855"/>
      <c r="N24" s="1855"/>
      <c r="O24" s="1862"/>
      <c r="P24" s="3935"/>
      <c r="Q24" s="1384"/>
      <c r="R24" s="1385"/>
      <c r="S24" s="1386"/>
      <c r="T24" s="1385"/>
      <c r="U24" s="1386"/>
      <c r="V24" s="1385"/>
      <c r="W24" s="1386"/>
      <c r="X24" s="1379"/>
      <c r="Y24" s="3935"/>
      <c r="Z24" s="1387"/>
      <c r="AA24" s="1388">
        <v>1</v>
      </c>
      <c r="AB24" s="1388">
        <v>1</v>
      </c>
      <c r="AC24" s="1388">
        <v>1</v>
      </c>
    </row>
    <row r="25" spans="1:29" s="1117" customFormat="1" ht="42.75">
      <c r="A25" s="547"/>
      <c r="B25" s="2199" t="s">
        <v>1829</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6"/>
      <c r="M25" s="1857"/>
      <c r="N25" s="1857"/>
      <c r="O25" s="1858"/>
      <c r="P25" s="3935"/>
      <c r="Q25" s="1049" t="str">
        <f t="shared" si="8"/>
        <v>公共配套设施</v>
      </c>
      <c r="R25" s="1380" t="s">
        <v>5</v>
      </c>
      <c r="S25" s="1381">
        <f>F25</f>
        <v>100</v>
      </c>
      <c r="T25" s="1380" t="s">
        <v>5</v>
      </c>
      <c r="U25" s="1381">
        <f>H25</f>
        <v>100</v>
      </c>
      <c r="V25" s="1380" t="s">
        <v>5</v>
      </c>
      <c r="W25" s="1381">
        <f>J25</f>
        <v>100</v>
      </c>
      <c r="X25" s="1382"/>
      <c r="Y25" s="3935"/>
      <c r="Z25" s="1048" t="str">
        <f>Q25</f>
        <v>公共配套设施</v>
      </c>
      <c r="AA25" s="1388">
        <f>D25/F25</f>
        <v>1</v>
      </c>
      <c r="AB25" s="1388">
        <f>D25/H25</f>
        <v>1</v>
      </c>
      <c r="AC25" s="1388">
        <f>D25/J25</f>
        <v>1</v>
      </c>
    </row>
    <row r="26" spans="1:29" s="1117" customFormat="1" ht="15">
      <c r="A26" s="547"/>
      <c r="B26" s="565"/>
      <c r="C26" s="2198"/>
      <c r="D26" s="525"/>
      <c r="E26" s="524"/>
      <c r="F26" s="525"/>
      <c r="G26" s="524"/>
      <c r="H26" s="525"/>
      <c r="I26" s="546"/>
      <c r="J26" s="525"/>
      <c r="K26" s="501"/>
      <c r="L26" s="1856"/>
      <c r="M26" s="1857"/>
      <c r="N26" s="1857"/>
      <c r="O26" s="1858"/>
      <c r="P26" s="3935"/>
      <c r="Q26" s="1049"/>
      <c r="R26" s="1380"/>
      <c r="S26" s="1381"/>
      <c r="T26" s="1380"/>
      <c r="U26" s="1381"/>
      <c r="V26" s="1380"/>
      <c r="W26" s="1381"/>
      <c r="X26" s="1382"/>
      <c r="Y26" s="3935"/>
      <c r="Z26" s="1048"/>
      <c r="AA26" s="1383">
        <v>1</v>
      </c>
      <c r="AB26" s="1383">
        <v>1</v>
      </c>
      <c r="AC26" s="1383">
        <v>1</v>
      </c>
    </row>
    <row r="27" spans="1:29" s="1117" customFormat="1" ht="28.5">
      <c r="A27" s="547"/>
      <c r="B27" s="2199" t="s">
        <v>1830</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6"/>
      <c r="M27" s="1857"/>
      <c r="N27" s="1857"/>
      <c r="O27" s="1858"/>
      <c r="P27" s="3935"/>
      <c r="Q27" s="2190" t="str">
        <f>B27</f>
        <v>基础设施水平</v>
      </c>
      <c r="R27" s="1380" t="s">
        <v>5</v>
      </c>
      <c r="S27" s="1381">
        <f>F27</f>
        <v>100</v>
      </c>
      <c r="T27" s="1380" t="s">
        <v>5</v>
      </c>
      <c r="U27" s="1381">
        <f>H27</f>
        <v>100</v>
      </c>
      <c r="V27" s="1380" t="s">
        <v>5</v>
      </c>
      <c r="W27" s="1381">
        <f>J27</f>
        <v>100</v>
      </c>
      <c r="X27" s="1382"/>
      <c r="Y27" s="3935"/>
      <c r="Z27" s="2189" t="str">
        <f>Q27</f>
        <v>基础设施水平</v>
      </c>
      <c r="AA27" s="1388">
        <f>D27/F27</f>
        <v>1</v>
      </c>
      <c r="AB27" s="1388">
        <f>D27/H27</f>
        <v>1</v>
      </c>
      <c r="AC27" s="1388">
        <f>D27/J27</f>
        <v>1</v>
      </c>
    </row>
    <row r="28" spans="1:29" s="1117" customFormat="1" ht="15">
      <c r="A28" s="547"/>
      <c r="B28" s="565"/>
      <c r="C28" s="2198"/>
      <c r="D28" s="525"/>
      <c r="E28" s="549"/>
      <c r="F28" s="525"/>
      <c r="G28" s="549"/>
      <c r="H28" s="525"/>
      <c r="I28" s="549"/>
      <c r="J28" s="525"/>
      <c r="K28" s="501"/>
      <c r="L28" s="1856"/>
      <c r="M28" s="1857"/>
      <c r="N28" s="1857"/>
      <c r="O28" s="1858"/>
      <c r="P28" s="3935"/>
      <c r="Q28" s="2190"/>
      <c r="R28" s="1380"/>
      <c r="S28" s="1381"/>
      <c r="T28" s="1380"/>
      <c r="U28" s="1381"/>
      <c r="V28" s="1380"/>
      <c r="W28" s="1381"/>
      <c r="X28" s="1382"/>
      <c r="Y28" s="3935"/>
      <c r="Z28" s="2189"/>
      <c r="AA28" s="1383">
        <v>1</v>
      </c>
      <c r="AB28" s="1383">
        <v>1</v>
      </c>
      <c r="AC28" s="1383">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3"/>
      <c r="M29" s="1855"/>
      <c r="N29" s="1855"/>
      <c r="O29" s="1862"/>
      <c r="P29" s="3935"/>
      <c r="Q29" s="1384" t="str">
        <f t="shared" si="8"/>
        <v>临街状况</v>
      </c>
      <c r="R29" s="1385" t="s">
        <v>5</v>
      </c>
      <c r="S29" s="1386">
        <f t="shared" ref="S29:S42" si="9">F29</f>
        <v>100</v>
      </c>
      <c r="T29" s="1385" t="s">
        <v>5</v>
      </c>
      <c r="U29" s="1386">
        <f t="shared" ref="U29:U42" si="10">H29</f>
        <v>100</v>
      </c>
      <c r="V29" s="1385" t="s">
        <v>5</v>
      </c>
      <c r="W29" s="1386">
        <f t="shared" ref="W29:W42" si="11">J29</f>
        <v>100</v>
      </c>
      <c r="X29" s="1379"/>
      <c r="Y29" s="3935"/>
      <c r="Z29" s="1387" t="str">
        <f t="shared" ref="Z29:Z42" si="12">Q29</f>
        <v>临街状况</v>
      </c>
      <c r="AA29" s="1388">
        <f t="shared" si="3"/>
        <v>1</v>
      </c>
      <c r="AB29" s="1388">
        <f t="shared" si="4"/>
        <v>1</v>
      </c>
      <c r="AC29" s="1388">
        <f t="shared" si="5"/>
        <v>1</v>
      </c>
    </row>
    <row r="30" spans="1:29" ht="27">
      <c r="A30" s="502"/>
      <c r="B30" s="884" t="s">
        <v>497</v>
      </c>
      <c r="C30" s="2201">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3"/>
      <c r="M30" s="1855"/>
      <c r="N30" s="1855"/>
      <c r="O30" s="1862"/>
      <c r="P30" s="3935"/>
      <c r="Q30" s="1384" t="str">
        <f t="shared" si="8"/>
        <v>毗邻道路的类型与等级</v>
      </c>
      <c r="R30" s="1385" t="s">
        <v>5</v>
      </c>
      <c r="S30" s="1386">
        <f t="shared" si="9"/>
        <v>100</v>
      </c>
      <c r="T30" s="1385" t="s">
        <v>5</v>
      </c>
      <c r="U30" s="1386">
        <f t="shared" si="10"/>
        <v>100</v>
      </c>
      <c r="V30" s="1385" t="s">
        <v>5</v>
      </c>
      <c r="W30" s="1386">
        <f t="shared" si="11"/>
        <v>100</v>
      </c>
      <c r="X30" s="1379"/>
      <c r="Y30" s="3935"/>
      <c r="Z30" s="1387" t="str">
        <f t="shared" si="12"/>
        <v>毗邻道路的类型与等级</v>
      </c>
      <c r="AA30" s="1388">
        <f t="shared" si="3"/>
        <v>1</v>
      </c>
      <c r="AB30" s="1388">
        <f t="shared" si="4"/>
        <v>1</v>
      </c>
      <c r="AC30" s="1388">
        <f t="shared" si="5"/>
        <v>1</v>
      </c>
    </row>
    <row r="31" spans="1:29" ht="15">
      <c r="A31" s="502"/>
      <c r="B31" s="565"/>
      <c r="C31" s="546"/>
      <c r="D31" s="525"/>
      <c r="E31" s="546"/>
      <c r="F31" s="525"/>
      <c r="G31" s="546"/>
      <c r="H31" s="525"/>
      <c r="I31" s="546"/>
      <c r="J31" s="525"/>
      <c r="K31" s="551"/>
      <c r="L31" s="1863"/>
      <c r="M31" s="1855"/>
      <c r="N31" s="1855"/>
      <c r="O31" s="1862"/>
      <c r="P31" s="3935"/>
      <c r="Q31" s="1384"/>
      <c r="R31" s="1385"/>
      <c r="S31" s="1386"/>
      <c r="T31" s="1385"/>
      <c r="U31" s="1386"/>
      <c r="V31" s="1385"/>
      <c r="W31" s="1386"/>
      <c r="X31" s="1379"/>
      <c r="Y31" s="3935"/>
      <c r="Z31" s="1387"/>
      <c r="AA31" s="1388">
        <v>1</v>
      </c>
      <c r="AB31" s="1388">
        <v>1</v>
      </c>
      <c r="AC31" s="1388">
        <v>1</v>
      </c>
    </row>
    <row r="32" spans="1:29" ht="15">
      <c r="A32" s="502"/>
      <c r="B32" s="497" t="s">
        <v>498</v>
      </c>
      <c r="C32" s="2202">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3"/>
      <c r="M32" s="1855"/>
      <c r="N32" s="1855"/>
      <c r="O32" s="1862"/>
      <c r="P32" s="3935"/>
      <c r="Q32" s="1384" t="str">
        <f t="shared" si="8"/>
        <v>土地级别</v>
      </c>
      <c r="R32" s="1385" t="s">
        <v>5</v>
      </c>
      <c r="S32" s="1386">
        <f t="shared" si="9"/>
        <v>100</v>
      </c>
      <c r="T32" s="1385" t="s">
        <v>5</v>
      </c>
      <c r="U32" s="1386">
        <f t="shared" si="10"/>
        <v>100</v>
      </c>
      <c r="V32" s="1385" t="s">
        <v>5</v>
      </c>
      <c r="W32" s="1386">
        <f t="shared" si="11"/>
        <v>100</v>
      </c>
      <c r="X32" s="1379"/>
      <c r="Y32" s="3935"/>
      <c r="Z32" s="1387" t="str">
        <f t="shared" si="12"/>
        <v>土地级别</v>
      </c>
      <c r="AA32" s="1388">
        <f t="shared" si="3"/>
        <v>1</v>
      </c>
      <c r="AB32" s="1388">
        <f t="shared" si="4"/>
        <v>1</v>
      </c>
      <c r="AC32" s="1388">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3"/>
      <c r="M33" s="1855"/>
      <c r="N33" s="1855"/>
      <c r="O33" s="1862"/>
      <c r="P33" s="3935"/>
      <c r="Q33" s="1384">
        <f t="shared" si="8"/>
        <v>111</v>
      </c>
      <c r="R33" s="1385" t="s">
        <v>5</v>
      </c>
      <c r="S33" s="1386">
        <f t="shared" si="9"/>
        <v>100</v>
      </c>
      <c r="T33" s="1385" t="s">
        <v>5</v>
      </c>
      <c r="U33" s="1386">
        <f t="shared" si="10"/>
        <v>100</v>
      </c>
      <c r="V33" s="1385" t="s">
        <v>5</v>
      </c>
      <c r="W33" s="1386">
        <f t="shared" si="11"/>
        <v>100</v>
      </c>
      <c r="X33" s="1379"/>
      <c r="Y33" s="3935"/>
      <c r="Z33" s="1387">
        <f t="shared" si="12"/>
        <v>111</v>
      </c>
      <c r="AA33" s="1388">
        <f t="shared" si="3"/>
        <v>1</v>
      </c>
      <c r="AB33" s="1388">
        <f t="shared" si="4"/>
        <v>1</v>
      </c>
      <c r="AC33" s="1388">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3"/>
      <c r="M34" s="1855"/>
      <c r="N34" s="1855"/>
      <c r="O34" s="1862"/>
      <c r="P34" s="3936" t="s">
        <v>499</v>
      </c>
      <c r="Q34" s="1384">
        <f t="shared" si="8"/>
        <v>111</v>
      </c>
      <c r="R34" s="1385" t="s">
        <v>5</v>
      </c>
      <c r="S34" s="1386">
        <f t="shared" si="9"/>
        <v>100</v>
      </c>
      <c r="T34" s="1385" t="s">
        <v>5</v>
      </c>
      <c r="U34" s="1386">
        <f t="shared" si="10"/>
        <v>100</v>
      </c>
      <c r="V34" s="1385" t="s">
        <v>5</v>
      </c>
      <c r="W34" s="1386">
        <f t="shared" si="11"/>
        <v>100</v>
      </c>
      <c r="X34" s="1379"/>
      <c r="Y34" s="3937" t="s">
        <v>499</v>
      </c>
      <c r="Z34" s="1387">
        <f t="shared" si="12"/>
        <v>111</v>
      </c>
      <c r="AA34" s="1388">
        <f t="shared" si="3"/>
        <v>1</v>
      </c>
      <c r="AB34" s="1388">
        <f t="shared" si="4"/>
        <v>1</v>
      </c>
      <c r="AC34" s="1388">
        <f t="shared" si="5"/>
        <v>1</v>
      </c>
    </row>
    <row r="35" spans="1:29" s="1199" customFormat="1" ht="15.75" thickBot="1">
      <c r="A35" s="559"/>
      <c r="B35" s="2200">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1"/>
      <c r="M35" s="1891"/>
      <c r="N35" s="1891"/>
      <c r="O35" s="1864"/>
      <c r="P35" s="3937"/>
      <c r="Q35" s="1384">
        <f t="shared" si="8"/>
        <v>111</v>
      </c>
      <c r="R35" s="1389" t="s">
        <v>5</v>
      </c>
      <c r="S35" s="1390">
        <f t="shared" si="9"/>
        <v>100</v>
      </c>
      <c r="T35" s="1389" t="s">
        <v>5</v>
      </c>
      <c r="U35" s="1390">
        <f t="shared" si="10"/>
        <v>100</v>
      </c>
      <c r="V35" s="1389" t="s">
        <v>5</v>
      </c>
      <c r="W35" s="1390">
        <f t="shared" si="11"/>
        <v>100</v>
      </c>
      <c r="X35" s="1391"/>
      <c r="Y35" s="3937"/>
      <c r="Z35" s="1392">
        <f t="shared" si="12"/>
        <v>111</v>
      </c>
      <c r="AA35" s="1388">
        <f t="shared" si="3"/>
        <v>1</v>
      </c>
      <c r="AB35" s="1388">
        <f t="shared" si="4"/>
        <v>1</v>
      </c>
      <c r="AC35" s="1388">
        <f t="shared" si="5"/>
        <v>1</v>
      </c>
    </row>
    <row r="36" spans="1:29" ht="15">
      <c r="A36" s="2385" t="s">
        <v>2034</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3"/>
      <c r="M36" s="1855"/>
      <c r="N36" s="1855"/>
      <c r="O36" s="1862"/>
      <c r="P36" s="3937"/>
      <c r="Q36" s="1384" t="str">
        <f>B36</f>
        <v>宗地面积</v>
      </c>
      <c r="R36" s="1385" t="s">
        <v>5</v>
      </c>
      <c r="S36" s="1386" t="e">
        <f t="shared" si="9"/>
        <v>#N/A</v>
      </c>
      <c r="T36" s="1385" t="s">
        <v>5</v>
      </c>
      <c r="U36" s="1386" t="e">
        <f t="shared" si="10"/>
        <v>#N/A</v>
      </c>
      <c r="V36" s="1385" t="s">
        <v>5</v>
      </c>
      <c r="W36" s="1386" t="e">
        <f t="shared" si="11"/>
        <v>#N/A</v>
      </c>
      <c r="X36" s="1379"/>
      <c r="Y36" s="3937"/>
      <c r="Z36" s="1387" t="str">
        <f t="shared" si="12"/>
        <v>宗地面积</v>
      </c>
      <c r="AA36" s="1388" t="e">
        <f t="shared" si="3"/>
        <v>#N/A</v>
      </c>
      <c r="AB36" s="1388" t="e">
        <f t="shared" si="4"/>
        <v>#N/A</v>
      </c>
      <c r="AC36" s="1388"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3"/>
      <c r="M37" s="1855"/>
      <c r="N37" s="1855"/>
      <c r="O37" s="1862"/>
      <c r="P37" s="3937"/>
      <c r="Q37" s="1384" t="str">
        <f t="shared" ref="Q37:Q42" si="13">B37</f>
        <v>宗地形状</v>
      </c>
      <c r="R37" s="1385" t="s">
        <v>5</v>
      </c>
      <c r="S37" s="1386">
        <f t="shared" si="9"/>
        <v>100</v>
      </c>
      <c r="T37" s="1385" t="s">
        <v>5</v>
      </c>
      <c r="U37" s="1386">
        <f t="shared" si="10"/>
        <v>100</v>
      </c>
      <c r="V37" s="1385" t="s">
        <v>5</v>
      </c>
      <c r="W37" s="1386">
        <f t="shared" si="11"/>
        <v>100</v>
      </c>
      <c r="X37" s="1379"/>
      <c r="Y37" s="3937"/>
      <c r="Z37" s="1387" t="str">
        <f t="shared" si="12"/>
        <v>宗地形状</v>
      </c>
      <c r="AA37" s="1388">
        <f t="shared" si="3"/>
        <v>1</v>
      </c>
      <c r="AB37" s="1388">
        <f t="shared" si="4"/>
        <v>1</v>
      </c>
      <c r="AC37" s="1388">
        <f t="shared" si="5"/>
        <v>1</v>
      </c>
    </row>
    <row r="38" spans="1:29" s="1117" customFormat="1" ht="15">
      <c r="A38" s="570"/>
      <c r="B38" s="1649" t="s">
        <v>1774</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6"/>
      <c r="M38" s="1857"/>
      <c r="N38" s="1857"/>
      <c r="O38" s="1858"/>
      <c r="P38" s="3937"/>
      <c r="Q38" s="1384" t="str">
        <f t="shared" si="13"/>
        <v>宗地开发程度</v>
      </c>
      <c r="R38" s="1380" t="s">
        <v>5</v>
      </c>
      <c r="S38" s="1381">
        <f t="shared" si="9"/>
        <v>100</v>
      </c>
      <c r="T38" s="1380" t="s">
        <v>5</v>
      </c>
      <c r="U38" s="1381">
        <f t="shared" si="10"/>
        <v>100</v>
      </c>
      <c r="V38" s="1380" t="s">
        <v>5</v>
      </c>
      <c r="W38" s="1381">
        <f t="shared" si="11"/>
        <v>100</v>
      </c>
      <c r="X38" s="1382"/>
      <c r="Y38" s="3937"/>
      <c r="Z38" s="1048" t="str">
        <f t="shared" si="12"/>
        <v>宗地开发程度</v>
      </c>
      <c r="AA38" s="1383">
        <f t="shared" si="3"/>
        <v>1</v>
      </c>
      <c r="AB38" s="1383">
        <f t="shared" si="4"/>
        <v>1</v>
      </c>
      <c r="AC38" s="1383">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3"/>
      <c r="M39" s="1855"/>
      <c r="N39" s="1855"/>
      <c r="O39" s="1862"/>
      <c r="P39" s="3937" t="s">
        <v>549</v>
      </c>
      <c r="Q39" s="1384" t="str">
        <f t="shared" si="13"/>
        <v>工程地质条件</v>
      </c>
      <c r="R39" s="1385" t="s">
        <v>5</v>
      </c>
      <c r="S39" s="1386">
        <f t="shared" si="9"/>
        <v>100</v>
      </c>
      <c r="T39" s="1385" t="s">
        <v>5</v>
      </c>
      <c r="U39" s="1386">
        <f t="shared" si="10"/>
        <v>100</v>
      </c>
      <c r="V39" s="1385" t="s">
        <v>5</v>
      </c>
      <c r="W39" s="1386">
        <f t="shared" si="11"/>
        <v>100</v>
      </c>
      <c r="X39" s="1379"/>
      <c r="Y39" s="3937" t="s">
        <v>549</v>
      </c>
      <c r="Z39" s="1387" t="str">
        <f t="shared" si="12"/>
        <v>工程地质条件</v>
      </c>
      <c r="AA39" s="1388">
        <f t="shared" si="3"/>
        <v>1</v>
      </c>
      <c r="AB39" s="1388">
        <f t="shared" si="4"/>
        <v>1</v>
      </c>
      <c r="AC39" s="1388">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3"/>
      <c r="M40" s="1855"/>
      <c r="N40" s="1855"/>
      <c r="O40" s="1862"/>
      <c r="P40" s="3937"/>
      <c r="Q40" s="1384">
        <f t="shared" si="13"/>
        <v>111</v>
      </c>
      <c r="R40" s="1385" t="s">
        <v>5</v>
      </c>
      <c r="S40" s="1386">
        <f t="shared" si="9"/>
        <v>100</v>
      </c>
      <c r="T40" s="1385" t="s">
        <v>5</v>
      </c>
      <c r="U40" s="1386">
        <f t="shared" si="10"/>
        <v>100</v>
      </c>
      <c r="V40" s="1385" t="s">
        <v>5</v>
      </c>
      <c r="W40" s="1386">
        <f t="shared" si="11"/>
        <v>100</v>
      </c>
      <c r="X40" s="1379"/>
      <c r="Y40" s="3937"/>
      <c r="Z40" s="1387">
        <f t="shared" si="12"/>
        <v>111</v>
      </c>
      <c r="AA40" s="1388">
        <f t="shared" si="3"/>
        <v>1</v>
      </c>
      <c r="AB40" s="1388">
        <f t="shared" si="4"/>
        <v>1</v>
      </c>
      <c r="AC40" s="1388">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3"/>
      <c r="M41" s="1855"/>
      <c r="N41" s="1855"/>
      <c r="O41" s="1862"/>
      <c r="P41" s="3937"/>
      <c r="Q41" s="1384">
        <f t="shared" si="13"/>
        <v>111</v>
      </c>
      <c r="R41" s="1385" t="s">
        <v>5</v>
      </c>
      <c r="S41" s="1386">
        <f t="shared" si="9"/>
        <v>100</v>
      </c>
      <c r="T41" s="1385" t="s">
        <v>5</v>
      </c>
      <c r="U41" s="1386">
        <f t="shared" si="10"/>
        <v>100</v>
      </c>
      <c r="V41" s="1385" t="s">
        <v>5</v>
      </c>
      <c r="W41" s="1386">
        <f t="shared" si="11"/>
        <v>100</v>
      </c>
      <c r="X41" s="1379"/>
      <c r="Y41" s="3937"/>
      <c r="Z41" s="1387">
        <f t="shared" si="12"/>
        <v>111</v>
      </c>
      <c r="AA41" s="1388">
        <f t="shared" si="3"/>
        <v>1</v>
      </c>
      <c r="AB41" s="1388">
        <f t="shared" si="4"/>
        <v>1</v>
      </c>
      <c r="AC41" s="1388">
        <f t="shared" si="5"/>
        <v>1</v>
      </c>
    </row>
    <row r="42" spans="1:29" s="1199"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1"/>
      <c r="M42" s="1891"/>
      <c r="N42" s="1891"/>
      <c r="O42" s="1864"/>
      <c r="P42" s="3937"/>
      <c r="Q42" s="1384">
        <f t="shared" si="13"/>
        <v>111</v>
      </c>
      <c r="R42" s="1389" t="s">
        <v>5</v>
      </c>
      <c r="S42" s="1390">
        <f t="shared" si="9"/>
        <v>100</v>
      </c>
      <c r="T42" s="1389" t="s">
        <v>5</v>
      </c>
      <c r="U42" s="1390">
        <f t="shared" si="10"/>
        <v>100</v>
      </c>
      <c r="V42" s="1389" t="s">
        <v>5</v>
      </c>
      <c r="W42" s="1390">
        <f t="shared" si="11"/>
        <v>100</v>
      </c>
      <c r="X42" s="1391"/>
      <c r="Y42" s="3937"/>
      <c r="Z42" s="1392">
        <f t="shared" si="12"/>
        <v>111</v>
      </c>
      <c r="AA42" s="1388">
        <f t="shared" si="3"/>
        <v>1</v>
      </c>
      <c r="AB42" s="1388">
        <f t="shared" si="4"/>
        <v>1</v>
      </c>
      <c r="AC42" s="1388">
        <f t="shared" si="5"/>
        <v>1</v>
      </c>
    </row>
    <row r="43" spans="1:29" ht="15">
      <c r="A43" s="577" t="s">
        <v>505</v>
      </c>
      <c r="B43" s="578" t="s">
        <v>2191</v>
      </c>
      <c r="C43" s="579" t="s">
        <v>0</v>
      </c>
      <c r="D43" s="580"/>
      <c r="E43" s="581"/>
      <c r="F43" s="582"/>
      <c r="G43" s="583"/>
      <c r="H43" s="584"/>
      <c r="I43" s="581"/>
      <c r="J43" s="584"/>
      <c r="K43" s="1200"/>
      <c r="L43" s="1865"/>
      <c r="M43" s="1855"/>
      <c r="N43" s="1855"/>
      <c r="O43" s="1866"/>
      <c r="P43" s="3932" t="str">
        <f>A43</f>
        <v>成交单价</v>
      </c>
      <c r="Q43" s="3932"/>
      <c r="R43" s="3948">
        <f>E43</f>
        <v>0</v>
      </c>
      <c r="S43" s="3948"/>
      <c r="T43" s="3948">
        <f>G43</f>
        <v>0</v>
      </c>
      <c r="U43" s="3948"/>
      <c r="V43" s="3948">
        <f>I43</f>
        <v>0</v>
      </c>
      <c r="W43" s="3948"/>
      <c r="X43" s="1374"/>
      <c r="Y43" s="1393"/>
      <c r="Z43" s="1374"/>
      <c r="AA43" s="1374"/>
      <c r="AB43" s="1374"/>
      <c r="AC43" s="1374"/>
    </row>
    <row r="44" spans="1:29" ht="15.75" thickBot="1">
      <c r="A44" s="585" t="s">
        <v>1972</v>
      </c>
      <c r="B44" s="586"/>
      <c r="C44" s="587" t="e">
        <f>R45</f>
        <v>#DIV/0!</v>
      </c>
      <c r="D44" s="2755" t="s">
        <v>2255</v>
      </c>
      <c r="E44" s="587" t="e">
        <f>R44</f>
        <v>#DIV/0!</v>
      </c>
      <c r="F44" s="2756"/>
      <c r="G44" s="588" t="e">
        <f>T44</f>
        <v>#DIV/0!</v>
      </c>
      <c r="H44" s="2756"/>
      <c r="I44" s="587" t="e">
        <f>V44</f>
        <v>#DIV/0!</v>
      </c>
      <c r="J44" s="2756"/>
      <c r="K44" s="2757">
        <f>F44+H44+J44</f>
        <v>0</v>
      </c>
      <c r="L44" s="1865"/>
      <c r="M44" s="1855"/>
      <c r="N44" s="1855"/>
      <c r="O44" s="1866"/>
      <c r="P44" s="3932" t="str">
        <f>A44</f>
        <v>比较价格（元/平方米）</v>
      </c>
      <c r="Q44" s="3932"/>
      <c r="R44" s="3956" t="e">
        <f>ROUND(PRODUCT(R43,AA9:AA42),0)</f>
        <v>#DIV/0!</v>
      </c>
      <c r="S44" s="3956"/>
      <c r="T44" s="3956" t="e">
        <f>ROUND(PRODUCT(T43,AB9:AB42),0)</f>
        <v>#DIV/0!</v>
      </c>
      <c r="U44" s="3956"/>
      <c r="V44" s="3956" t="e">
        <f>ROUND(PRODUCT(V43,AC9:AC42),0)</f>
        <v>#DIV/0!</v>
      </c>
      <c r="W44" s="3956"/>
      <c r="X44" s="1374"/>
      <c r="Y44" s="1374"/>
      <c r="Z44" s="1374"/>
      <c r="AA44" s="1374"/>
      <c r="AB44" s="1374"/>
      <c r="AC44" s="1374"/>
    </row>
    <row r="45" spans="1:29" ht="15.75" thickBot="1">
      <c r="A45" s="589" t="s">
        <v>2192</v>
      </c>
      <c r="B45" s="590"/>
      <c r="C45" s="591" t="e">
        <f>R45</f>
        <v>#DIV/0!</v>
      </c>
      <c r="D45" s="591"/>
      <c r="E45" s="591"/>
      <c r="F45" s="591"/>
      <c r="G45" s="591"/>
      <c r="H45" s="591"/>
      <c r="I45" s="591"/>
      <c r="J45" s="591"/>
      <c r="K45" s="1201"/>
      <c r="L45" s="1865"/>
      <c r="M45" s="1855"/>
      <c r="N45" s="1855"/>
      <c r="O45" s="1866"/>
      <c r="P45" s="3938" t="str">
        <f>A45</f>
        <v>估价对象XX用房的比较价格（楼面单价，元/平方米）</v>
      </c>
      <c r="Q45" s="3939"/>
      <c r="R45" s="3975" t="e">
        <f>ROUND(IF(D44="简单平均",AVERAGE(R44:W44),R44*F44+T44*H44+V44*J44),0)</f>
        <v>#DIV/0!</v>
      </c>
      <c r="S45" s="3975"/>
      <c r="T45" s="3975"/>
      <c r="U45" s="3975"/>
      <c r="V45" s="3975"/>
      <c r="W45" s="3975"/>
      <c r="X45" s="1374"/>
      <c r="Y45" s="1374"/>
      <c r="Z45" s="1374"/>
      <c r="AA45" s="1374"/>
      <c r="AB45" s="1374"/>
      <c r="AC45" s="1374"/>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4" customFormat="1" ht="13.5" customHeight="1">
      <c r="A50" s="2956"/>
      <c r="B50" s="2956"/>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4"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7" t="s">
        <v>509</v>
      </c>
      <c r="B52" s="598" t="s">
        <v>510</v>
      </c>
      <c r="C52" s="1375" t="s">
        <v>1253</v>
      </c>
      <c r="D52" s="1944" t="s">
        <v>1648</v>
      </c>
      <c r="E52" s="599" t="s">
        <v>511</v>
      </c>
      <c r="F52" s="1705" t="s">
        <v>512</v>
      </c>
      <c r="G52" s="3971" t="s">
        <v>1640</v>
      </c>
      <c r="H52" s="3972"/>
      <c r="I52" s="1706" t="s">
        <v>1465</v>
      </c>
      <c r="J52" s="1371" t="str">
        <f>项目基本情况!F41</f>
        <v>重庆市</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5" customFormat="1" ht="12.75">
      <c r="A53" s="601" t="s">
        <v>513</v>
      </c>
      <c r="B53" s="602" t="e">
        <f>C45</f>
        <v>#DIV/0!</v>
      </c>
      <c r="C53" s="603">
        <v>1</v>
      </c>
      <c r="D53" s="1945">
        <v>1</v>
      </c>
      <c r="E53" s="603">
        <f>'数据-汇总表'!E8+'数据-汇总表'!E9</f>
        <v>100443.86999999997</v>
      </c>
      <c r="F53" s="1704" t="e">
        <f t="shared" ref="F53:F61" si="14">ROUND(B53*E53/10000,0)</f>
        <v>#DIV/0!</v>
      </c>
      <c r="G53" s="3973"/>
      <c r="H53" s="3974"/>
      <c r="I53" s="1707">
        <v>1</v>
      </c>
      <c r="J53" s="1372">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5" customFormat="1" ht="12.75">
      <c r="A54" s="605" t="s">
        <v>514</v>
      </c>
      <c r="B54" s="606" t="e">
        <f>ROUND($C$45*C54*D54,0)</f>
        <v>#DIV/0!</v>
      </c>
      <c r="C54" s="365">
        <f t="shared" ref="C54:C61" si="15">IF($C$52="北京市系数",I54,J54)</f>
        <v>0</v>
      </c>
      <c r="D54" s="1946">
        <v>0.25</v>
      </c>
      <c r="E54" s="607"/>
      <c r="F54" s="1704" t="e">
        <f t="shared" si="14"/>
        <v>#DIV/0!</v>
      </c>
      <c r="G54" s="3277" t="s">
        <v>1641</v>
      </c>
      <c r="H54" s="1708">
        <f>项目基本情况!B43</f>
        <v>0</v>
      </c>
      <c r="I54" s="1707">
        <f>SUMIF(修正!$A$57:$A$68,H54,修正!B57:B68)</f>
        <v>0</v>
      </c>
      <c r="J54" s="1373"/>
      <c r="K54" s="2960"/>
      <c r="L54" s="1875"/>
      <c r="M54" s="1875"/>
      <c r="N54" s="1875"/>
      <c r="O54" s="1875"/>
      <c r="P54" s="1875"/>
      <c r="Q54" s="1875"/>
      <c r="R54" s="1875"/>
      <c r="S54" s="1875"/>
      <c r="T54" s="1875"/>
      <c r="U54" s="1875"/>
      <c r="V54" s="1875"/>
      <c r="W54" s="1875"/>
      <c r="X54" s="1875"/>
      <c r="Y54" s="1875"/>
      <c r="Z54" s="1875"/>
      <c r="AA54" s="1875"/>
      <c r="AB54" s="1875"/>
      <c r="AC54" s="1875"/>
    </row>
    <row r="55" spans="1:29" s="1205" customFormat="1" ht="12.75">
      <c r="A55" s="605" t="s">
        <v>515</v>
      </c>
      <c r="B55" s="606" t="e">
        <f t="shared" ref="B55:B61" si="16">ROUND($C$45*C55*D55,0)</f>
        <v>#DIV/0!</v>
      </c>
      <c r="C55" s="365">
        <f t="shared" si="15"/>
        <v>0</v>
      </c>
      <c r="D55" s="1946">
        <v>0.25</v>
      </c>
      <c r="E55" s="607"/>
      <c r="F55" s="1704" t="e">
        <f t="shared" si="14"/>
        <v>#DIV/0!</v>
      </c>
      <c r="G55" s="3278"/>
      <c r="H55" s="1709">
        <f>项目基本情况!B43</f>
        <v>0</v>
      </c>
      <c r="I55" s="1707">
        <f>SUMIF(修正!$A$57:$A$68,H55,修正!C57:C68)</f>
        <v>0</v>
      </c>
      <c r="J55" s="1373"/>
      <c r="K55" s="2960"/>
      <c r="L55" s="1875"/>
      <c r="M55" s="1875"/>
      <c r="N55" s="1875"/>
      <c r="O55" s="1875"/>
      <c r="P55" s="1875"/>
      <c r="Q55" s="1875"/>
      <c r="R55" s="1875"/>
      <c r="S55" s="1875"/>
      <c r="T55" s="1875"/>
      <c r="U55" s="1875"/>
      <c r="V55" s="1875"/>
      <c r="W55" s="1875"/>
      <c r="X55" s="1875"/>
      <c r="Y55" s="1875"/>
      <c r="Z55" s="1875"/>
      <c r="AA55" s="1875"/>
      <c r="AB55" s="1875"/>
      <c r="AC55" s="1875"/>
    </row>
    <row r="56" spans="1:29" s="1205" customFormat="1" ht="12.75">
      <c r="A56" s="605" t="s">
        <v>516</v>
      </c>
      <c r="B56" s="606" t="e">
        <f t="shared" si="16"/>
        <v>#DIV/0!</v>
      </c>
      <c r="C56" s="365">
        <f t="shared" si="15"/>
        <v>0</v>
      </c>
      <c r="D56" s="1946">
        <v>0.25</v>
      </c>
      <c r="E56" s="607"/>
      <c r="F56" s="1704" t="e">
        <f t="shared" si="14"/>
        <v>#DIV/0!</v>
      </c>
      <c r="G56" s="3278"/>
      <c r="H56" s="1709">
        <f>项目基本情况!B43</f>
        <v>0</v>
      </c>
      <c r="I56" s="1707">
        <f>SUMIF(修正!$A$57:$A$68,H56,修正!D57:D68)</f>
        <v>0</v>
      </c>
      <c r="J56" s="1373"/>
      <c r="K56" s="2960"/>
      <c r="L56" s="1875"/>
      <c r="M56" s="1875"/>
      <c r="N56" s="1875"/>
      <c r="O56" s="1875"/>
      <c r="P56" s="1875"/>
      <c r="Q56" s="1875"/>
      <c r="R56" s="1875"/>
      <c r="S56" s="1875"/>
      <c r="T56" s="1875"/>
      <c r="U56" s="1875"/>
      <c r="V56" s="1875"/>
      <c r="W56" s="1875"/>
      <c r="X56" s="1875"/>
      <c r="Y56" s="1875"/>
      <c r="Z56" s="1875"/>
      <c r="AA56" s="1875"/>
      <c r="AB56" s="1875"/>
      <c r="AC56" s="1875"/>
    </row>
    <row r="57" spans="1:29" s="1205" customFormat="1" ht="12.75">
      <c r="A57" s="2048" t="s">
        <v>1683</v>
      </c>
      <c r="B57" s="606" t="e">
        <f t="shared" si="16"/>
        <v>#DIV/0!</v>
      </c>
      <c r="C57" s="365">
        <f t="shared" si="15"/>
        <v>0</v>
      </c>
      <c r="D57" s="1946">
        <v>0.25</v>
      </c>
      <c r="E57" s="609">
        <f>'数据-汇总表'!E11</f>
        <v>0</v>
      </c>
      <c r="F57" s="1704" t="e">
        <f t="shared" si="14"/>
        <v>#DIV/0!</v>
      </c>
      <c r="G57" s="1710" t="s">
        <v>1642</v>
      </c>
      <c r="H57" s="1709">
        <f>项目基本情况!C43</f>
        <v>0</v>
      </c>
      <c r="I57" s="1707">
        <f>SUMIF(修正!$A$57:$A$68,H57,修正!E57:E68)</f>
        <v>0</v>
      </c>
      <c r="J57" s="1373"/>
      <c r="K57" s="2960"/>
      <c r="L57" s="1875"/>
      <c r="M57" s="1875"/>
      <c r="N57" s="1875"/>
      <c r="O57" s="1875"/>
      <c r="P57" s="1875"/>
      <c r="Q57" s="1875"/>
      <c r="R57" s="1875"/>
      <c r="S57" s="1875"/>
      <c r="T57" s="1875"/>
      <c r="U57" s="1875"/>
      <c r="V57" s="1875"/>
      <c r="W57" s="1875"/>
      <c r="X57" s="1875"/>
      <c r="Y57" s="1875"/>
      <c r="Z57" s="1875"/>
      <c r="AA57" s="1875"/>
      <c r="AB57" s="1875"/>
      <c r="AC57" s="1875"/>
    </row>
    <row r="58" spans="1:29" s="1205" customFormat="1" ht="12.75">
      <c r="A58" s="605" t="s">
        <v>517</v>
      </c>
      <c r="B58" s="606" t="e">
        <f t="shared" si="16"/>
        <v>#DIV/0!</v>
      </c>
      <c r="C58" s="365">
        <f t="shared" si="15"/>
        <v>0</v>
      </c>
      <c r="D58" s="1946">
        <v>0.25</v>
      </c>
      <c r="E58" s="609">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3"/>
      <c r="K58" s="2960"/>
      <c r="L58" s="1875"/>
      <c r="M58" s="1875"/>
      <c r="N58" s="1875"/>
      <c r="O58" s="1875"/>
      <c r="P58" s="1875"/>
      <c r="Q58" s="1875"/>
      <c r="R58" s="1875"/>
      <c r="S58" s="1875"/>
      <c r="T58" s="1875"/>
      <c r="U58" s="1875"/>
      <c r="V58" s="1875"/>
      <c r="W58" s="1875"/>
      <c r="X58" s="1875"/>
      <c r="Y58" s="1875"/>
      <c r="Z58" s="1875"/>
      <c r="AA58" s="1875"/>
      <c r="AB58" s="1875"/>
      <c r="AC58" s="1875"/>
    </row>
    <row r="59" spans="1:29" s="1205" customFormat="1" ht="12.75">
      <c r="A59" s="605" t="s">
        <v>518</v>
      </c>
      <c r="B59" s="606" t="e">
        <f t="shared" si="16"/>
        <v>#DIV/0!</v>
      </c>
      <c r="C59" s="365">
        <f t="shared" si="15"/>
        <v>0</v>
      </c>
      <c r="D59" s="1946">
        <v>0.25</v>
      </c>
      <c r="E59" s="609">
        <f>'数据-汇总表'!E13</f>
        <v>37647.35</v>
      </c>
      <c r="F59" s="1704" t="e">
        <f t="shared" si="14"/>
        <v>#DIV/0!</v>
      </c>
      <c r="G59" s="1700" t="s">
        <v>851</v>
      </c>
      <c r="H59" s="1708">
        <f>IF(G59="商业",项目基本情况!B43,IF(G59="办公",项目基本情况!C43,IF(G59="住宅",项目基本情况!D43,项目基本情况!E43)))</f>
        <v>0</v>
      </c>
      <c r="I59" s="1707">
        <f>SUMIF(修正!$A$57:$A$68,H59,修正!G57:G68)</f>
        <v>0</v>
      </c>
      <c r="J59" s="1373"/>
      <c r="K59" s="2960"/>
      <c r="L59" s="1875"/>
      <c r="M59" s="1875"/>
      <c r="N59" s="1875"/>
      <c r="O59" s="1875"/>
      <c r="P59" s="1875"/>
      <c r="Q59" s="1875"/>
      <c r="R59" s="1875"/>
      <c r="S59" s="1875"/>
      <c r="T59" s="1875"/>
      <c r="U59" s="1875"/>
      <c r="V59" s="1875"/>
      <c r="W59" s="1875"/>
      <c r="X59" s="1875"/>
      <c r="Y59" s="1875"/>
      <c r="Z59" s="1875"/>
      <c r="AA59" s="1875"/>
      <c r="AB59" s="1875"/>
      <c r="AC59" s="1875"/>
    </row>
    <row r="60" spans="1:29" s="1205" customFormat="1" ht="12.75">
      <c r="A60" s="605" t="s">
        <v>519</v>
      </c>
      <c r="B60" s="606" t="e">
        <f t="shared" si="16"/>
        <v>#DIV/0!</v>
      </c>
      <c r="C60" s="365">
        <f t="shared" si="15"/>
        <v>0</v>
      </c>
      <c r="D60" s="1946">
        <v>0.25</v>
      </c>
      <c r="E60" s="609">
        <f>'数据-汇总表'!E14</f>
        <v>0</v>
      </c>
      <c r="F60" s="1704" t="e">
        <f t="shared" si="14"/>
        <v>#DIV/0!</v>
      </c>
      <c r="G60" s="1710" t="s">
        <v>1641</v>
      </c>
      <c r="H60" s="1709">
        <f>项目基本情况!B43</f>
        <v>0</v>
      </c>
      <c r="I60" s="1707">
        <f>SUMIF(修正!$A$57:$A$68,H60,修正!G57:G68)</f>
        <v>0</v>
      </c>
      <c r="J60" s="1373"/>
      <c r="K60" s="2960"/>
      <c r="L60" s="1875"/>
      <c r="M60" s="1875"/>
      <c r="N60" s="1875"/>
      <c r="O60" s="1875"/>
      <c r="P60" s="1875"/>
      <c r="Q60" s="1875"/>
      <c r="R60" s="1875"/>
      <c r="S60" s="1875"/>
      <c r="T60" s="1875"/>
      <c r="U60" s="1875"/>
      <c r="V60" s="1875"/>
      <c r="W60" s="1875"/>
      <c r="X60" s="1875"/>
      <c r="Y60" s="1875"/>
      <c r="Z60" s="1875"/>
      <c r="AA60" s="1875"/>
      <c r="AB60" s="1875"/>
      <c r="AC60" s="1875"/>
    </row>
    <row r="61" spans="1:29" s="1205" customFormat="1" ht="13.5" thickBot="1">
      <c r="A61" s="605" t="s">
        <v>520</v>
      </c>
      <c r="B61" s="606" t="e">
        <f t="shared" si="16"/>
        <v>#DIV/0!</v>
      </c>
      <c r="C61" s="365">
        <f t="shared" si="15"/>
        <v>0</v>
      </c>
      <c r="D61" s="1946">
        <v>0.25</v>
      </c>
      <c r="E61" s="609">
        <f>'数据-汇总表'!E15</f>
        <v>0</v>
      </c>
      <c r="F61" s="1704" t="e">
        <f t="shared" si="14"/>
        <v>#DIV/0!</v>
      </c>
      <c r="G61" s="1711" t="s">
        <v>1642</v>
      </c>
      <c r="H61" s="1712">
        <f>项目基本情况!C43</f>
        <v>0</v>
      </c>
      <c r="I61" s="1707">
        <f>SUMIF(修正!$A$57:$A$68,H61,修正!G57:G68)</f>
        <v>0</v>
      </c>
      <c r="J61" s="1373"/>
      <c r="K61" s="2960"/>
      <c r="L61" s="1875"/>
      <c r="M61" s="1875"/>
      <c r="N61" s="1875"/>
      <c r="O61" s="1875"/>
      <c r="P61" s="1875"/>
      <c r="Q61" s="1875"/>
      <c r="R61" s="1875"/>
      <c r="S61" s="1875"/>
      <c r="T61" s="1875"/>
      <c r="U61" s="1875"/>
      <c r="V61" s="1875"/>
      <c r="W61" s="1875"/>
      <c r="X61" s="1875"/>
      <c r="Y61" s="1875"/>
      <c r="Z61" s="1875"/>
      <c r="AA61" s="1875"/>
      <c r="AB61" s="1875"/>
      <c r="AC61" s="1875"/>
    </row>
    <row r="62" spans="1:29" s="1205" customFormat="1" ht="13.5" thickBot="1">
      <c r="A62" s="610" t="s">
        <v>521</v>
      </c>
      <c r="B62" s="611" t="s">
        <v>11</v>
      </c>
      <c r="C62" s="611" t="s">
        <v>12</v>
      </c>
      <c r="D62" s="611" t="s">
        <v>1649</v>
      </c>
      <c r="E62" s="611">
        <f>IF(B43="楼面地价",SUM(E53:E61),'数据-汇总表'!D3)</f>
        <v>69782.5</v>
      </c>
      <c r="F62" s="612"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2023-3-1</v>
      </c>
      <c r="D64" s="2277">
        <f>EDATE(C64,-3)</f>
        <v>44896</v>
      </c>
      <c r="E64" s="2277">
        <f t="shared" ref="E64:N64" si="17">EDATE(D64,-3)</f>
        <v>44805</v>
      </c>
      <c r="F64" s="2277">
        <f t="shared" si="17"/>
        <v>44713</v>
      </c>
      <c r="G64" s="2277">
        <f t="shared" si="17"/>
        <v>44621</v>
      </c>
      <c r="H64" s="2277">
        <f t="shared" si="17"/>
        <v>44531</v>
      </c>
      <c r="I64" s="2277">
        <f t="shared" si="17"/>
        <v>44440</v>
      </c>
      <c r="J64" s="2277">
        <f t="shared" si="17"/>
        <v>44348</v>
      </c>
      <c r="K64" s="2277">
        <f t="shared" si="17"/>
        <v>44256</v>
      </c>
      <c r="L64" s="2277">
        <f t="shared" si="17"/>
        <v>44166</v>
      </c>
      <c r="M64" s="2277">
        <f t="shared" si="17"/>
        <v>44075</v>
      </c>
      <c r="N64" s="2277">
        <f t="shared" si="17"/>
        <v>43983</v>
      </c>
      <c r="O64" s="1866"/>
      <c r="P64" s="1866"/>
      <c r="Q64" s="1866"/>
      <c r="R64" s="1866"/>
      <c r="S64" s="1866"/>
      <c r="T64" s="1866"/>
      <c r="U64" s="1866"/>
      <c r="V64" s="1866"/>
      <c r="W64" s="1866"/>
      <c r="X64" s="1866"/>
      <c r="Y64" s="1866"/>
      <c r="Z64" s="1866"/>
      <c r="AA64" s="1866"/>
      <c r="AB64" s="1866"/>
      <c r="AC64" s="1866"/>
    </row>
    <row r="65" spans="1:29" ht="21.75" thickBot="1">
      <c r="A65" s="1396" t="s">
        <v>522</v>
      </c>
      <c r="B65" s="1374"/>
      <c r="C65" s="1395"/>
      <c r="D65" s="1395"/>
      <c r="E65" s="1395"/>
      <c r="F65" s="1397"/>
      <c r="G65" s="1397"/>
      <c r="H65" s="1395"/>
      <c r="I65" s="1395"/>
      <c r="J65" s="1395"/>
      <c r="K65" s="1398"/>
      <c r="L65" s="1394"/>
      <c r="M65" s="1395"/>
      <c r="N65" s="1395"/>
      <c r="O65" s="1877"/>
      <c r="P65" s="1877"/>
      <c r="Q65" s="1878"/>
      <c r="R65" s="1866"/>
      <c r="S65" s="1866"/>
      <c r="T65" s="1866"/>
      <c r="U65" s="1866"/>
      <c r="V65" s="1866"/>
      <c r="W65" s="1866"/>
      <c r="X65" s="1866"/>
      <c r="Y65" s="1866"/>
      <c r="Z65" s="1866"/>
      <c r="AA65" s="1866"/>
      <c r="AB65" s="1866"/>
      <c r="AC65" s="1866"/>
    </row>
    <row r="66" spans="1:29" s="1206" customFormat="1" ht="15">
      <c r="A66" s="2183" t="s">
        <v>1814</v>
      </c>
      <c r="B66" s="614"/>
      <c r="C66" s="2274" t="str">
        <f>YEAR(C64)&amp;"-"&amp;ROUNDUP(MONTH(C64)/3,0)</f>
        <v>2023-1</v>
      </c>
      <c r="D66" s="2279" t="str">
        <f t="shared" ref="D66:N66" si="18">YEAR(D64)&amp;"-"&amp;ROUNDUP(MONTH(D64)/3,0)</f>
        <v>2022-4</v>
      </c>
      <c r="E66" s="2279" t="str">
        <f t="shared" si="18"/>
        <v>2022-3</v>
      </c>
      <c r="F66" s="2279" t="str">
        <f t="shared" si="18"/>
        <v>2022-2</v>
      </c>
      <c r="G66" s="2279" t="str">
        <f t="shared" si="18"/>
        <v>2022-1</v>
      </c>
      <c r="H66" s="2279" t="str">
        <f t="shared" si="18"/>
        <v>2021-4</v>
      </c>
      <c r="I66" s="2279" t="str">
        <f t="shared" si="18"/>
        <v>2021-3</v>
      </c>
      <c r="J66" s="2279" t="str">
        <f t="shared" si="18"/>
        <v>2021-2</v>
      </c>
      <c r="K66" s="2279" t="str">
        <f t="shared" si="18"/>
        <v>2021-1</v>
      </c>
      <c r="L66" s="2279" t="str">
        <f t="shared" si="18"/>
        <v>2020-4</v>
      </c>
      <c r="M66" s="2279" t="str">
        <f t="shared" si="18"/>
        <v>2020-3</v>
      </c>
      <c r="N66" s="2279" t="str">
        <f t="shared" si="18"/>
        <v>2020-2</v>
      </c>
      <c r="O66" s="1879"/>
      <c r="P66" s="1880"/>
      <c r="Q66" s="1881"/>
      <c r="R66" s="1881"/>
      <c r="S66" s="1881"/>
      <c r="T66" s="1881"/>
      <c r="U66" s="1881"/>
      <c r="V66" s="1881"/>
      <c r="W66" s="1881"/>
      <c r="X66" s="1881"/>
      <c r="Y66" s="1881"/>
      <c r="Z66" s="1881"/>
      <c r="AA66" s="1881"/>
      <c r="AB66" s="1881"/>
      <c r="AC66" s="1881"/>
    </row>
    <row r="67" spans="1:29" s="1117" customFormat="1" ht="27.75" customHeight="1">
      <c r="A67" s="2276" t="s">
        <v>1928</v>
      </c>
      <c r="B67" s="465" t="str">
        <f>"北京市平均增长率"&amp;TEXT(基准地价!P28,"0.00%")</f>
        <v>北京市平均增长率1.07%</v>
      </c>
      <c r="C67" s="856">
        <v>100</v>
      </c>
      <c r="D67" s="698"/>
      <c r="E67" s="698"/>
      <c r="F67" s="698"/>
      <c r="G67" s="698"/>
      <c r="H67" s="698"/>
      <c r="I67" s="698"/>
      <c r="J67" s="698"/>
      <c r="K67" s="698"/>
      <c r="L67" s="698"/>
      <c r="M67" s="2272"/>
      <c r="N67" s="2273"/>
      <c r="O67" s="1882"/>
      <c r="P67" s="1878"/>
      <c r="Q67" s="1744"/>
      <c r="R67" s="1744"/>
      <c r="S67" s="1744"/>
      <c r="T67" s="1744"/>
      <c r="U67" s="1744"/>
      <c r="V67" s="1744"/>
      <c r="W67" s="1744"/>
      <c r="X67" s="1744"/>
      <c r="Y67" s="1744"/>
      <c r="Z67" s="1744"/>
      <c r="AA67" s="1744"/>
      <c r="AB67" s="1744"/>
      <c r="AC67" s="1744"/>
    </row>
    <row r="68" spans="1:29" s="1117" customFormat="1" ht="15.75" thickBot="1">
      <c r="A68" s="621" t="s">
        <v>523</v>
      </c>
      <c r="B68" s="622"/>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7" customFormat="1" ht="15">
      <c r="A69" s="627" t="s">
        <v>480</v>
      </c>
      <c r="B69" s="616"/>
      <c r="C69" s="628" t="s">
        <v>524</v>
      </c>
      <c r="D69" s="629"/>
      <c r="E69" s="629"/>
      <c r="F69" s="629"/>
      <c r="G69" s="629"/>
      <c r="H69" s="629"/>
      <c r="I69" s="629"/>
      <c r="J69" s="629"/>
      <c r="K69" s="629"/>
      <c r="L69" s="630"/>
      <c r="M69" s="631"/>
      <c r="N69" s="2969"/>
      <c r="O69" s="1882"/>
      <c r="P69" s="1883"/>
      <c r="Q69" s="1878"/>
      <c r="R69" s="1744"/>
      <c r="S69" s="1744"/>
      <c r="T69" s="1744"/>
      <c r="U69" s="1744"/>
      <c r="V69" s="1744"/>
      <c r="W69" s="1744"/>
      <c r="X69" s="1744"/>
      <c r="Y69" s="1744"/>
      <c r="Z69" s="1744"/>
      <c r="AA69" s="1744"/>
      <c r="AB69" s="1744"/>
      <c r="AC69" s="1744"/>
    </row>
    <row r="70" spans="1:29" s="1117" customFormat="1" ht="15.75" thickBot="1">
      <c r="A70" s="627"/>
      <c r="B70" s="616"/>
      <c r="C70" s="617">
        <v>100</v>
      </c>
      <c r="D70" s="618"/>
      <c r="E70" s="618"/>
      <c r="F70" s="618"/>
      <c r="G70" s="618"/>
      <c r="H70" s="618"/>
      <c r="I70" s="618"/>
      <c r="J70" s="618"/>
      <c r="K70" s="618"/>
      <c r="L70" s="618"/>
      <c r="M70" s="620"/>
      <c r="N70" s="2969"/>
      <c r="O70" s="1882"/>
      <c r="P70" s="1878"/>
      <c r="Q70" s="1878"/>
      <c r="R70" s="1744"/>
      <c r="S70" s="1744"/>
      <c r="T70" s="1744"/>
      <c r="U70" s="1744"/>
      <c r="V70" s="1744"/>
      <c r="W70" s="1744"/>
      <c r="X70" s="1744"/>
      <c r="Y70" s="1744"/>
      <c r="Z70" s="1744"/>
      <c r="AA70" s="1744"/>
      <c r="AB70" s="1744"/>
      <c r="AC70" s="1744"/>
    </row>
    <row r="71" spans="1:29">
      <c r="A71" s="632" t="s">
        <v>525</v>
      </c>
      <c r="B71" s="633" t="s">
        <v>483</v>
      </c>
      <c r="C71" s="568"/>
      <c r="D71" s="568"/>
      <c r="E71" s="568"/>
      <c r="F71" s="568"/>
      <c r="G71" s="568"/>
      <c r="H71" s="568"/>
      <c r="I71" s="568"/>
      <c r="J71" s="568"/>
      <c r="K71" s="634"/>
      <c r="L71" s="635"/>
      <c r="M71" s="636"/>
      <c r="N71" s="2970"/>
      <c r="O71" s="1884"/>
      <c r="P71" s="1885"/>
      <c r="Q71" s="1878"/>
      <c r="R71" s="1866"/>
      <c r="S71" s="1866"/>
      <c r="T71" s="1866"/>
      <c r="U71" s="1866"/>
      <c r="V71" s="1866"/>
      <c r="W71" s="1866"/>
      <c r="X71" s="1866"/>
      <c r="Y71" s="1866"/>
      <c r="Z71" s="1866"/>
      <c r="AA71" s="1866"/>
      <c r="AB71" s="1866"/>
      <c r="AC71" s="1866"/>
    </row>
    <row r="72" spans="1:29" ht="15.75" thickBot="1">
      <c r="A72" s="637"/>
      <c r="B72" s="638"/>
      <c r="C72" s="639"/>
      <c r="D72" s="639"/>
      <c r="E72" s="639"/>
      <c r="F72" s="639"/>
      <c r="G72" s="639"/>
      <c r="H72" s="639"/>
      <c r="I72" s="639"/>
      <c r="J72" s="639"/>
      <c r="K72" s="639"/>
      <c r="L72" s="639"/>
      <c r="M72" s="640"/>
      <c r="N72" s="2971"/>
      <c r="O72" s="1886"/>
      <c r="P72" s="1885"/>
      <c r="Q72" s="1878"/>
      <c r="R72" s="1866"/>
      <c r="S72" s="1866"/>
      <c r="T72" s="1866"/>
      <c r="U72" s="1866"/>
      <c r="V72" s="1866"/>
      <c r="W72" s="1866"/>
      <c r="X72" s="1866"/>
      <c r="Y72" s="1866"/>
      <c r="Z72" s="1866"/>
      <c r="AA72" s="1866"/>
      <c r="AB72" s="1866"/>
      <c r="AC72" s="1866"/>
    </row>
    <row r="73" spans="1:29" ht="27.75" thickTop="1">
      <c r="A73" s="637"/>
      <c r="B73" s="641" t="s">
        <v>486</v>
      </c>
      <c r="C73" s="642"/>
      <c r="D73" s="642"/>
      <c r="E73" s="642"/>
      <c r="F73" s="642"/>
      <c r="G73" s="642"/>
      <c r="H73" s="642"/>
      <c r="I73" s="642"/>
      <c r="J73" s="642"/>
      <c r="K73" s="643"/>
      <c r="L73" s="644"/>
      <c r="M73" s="645"/>
      <c r="N73" s="2970"/>
      <c r="O73" s="1884"/>
      <c r="P73" s="1885"/>
      <c r="Q73" s="1878"/>
      <c r="R73" s="1866"/>
      <c r="S73" s="1866"/>
      <c r="T73" s="1866"/>
      <c r="U73" s="1866"/>
      <c r="V73" s="1866"/>
      <c r="W73" s="1866"/>
      <c r="X73" s="1866"/>
      <c r="Y73" s="1866"/>
      <c r="Z73" s="1866"/>
      <c r="AA73" s="1866"/>
      <c r="AB73" s="1866"/>
      <c r="AC73" s="1866"/>
    </row>
    <row r="74" spans="1:29" ht="15.75" thickBot="1">
      <c r="A74" s="637"/>
      <c r="B74" s="646"/>
      <c r="C74" s="647"/>
      <c r="D74" s="647"/>
      <c r="E74" s="647"/>
      <c r="F74" s="647"/>
      <c r="G74" s="647"/>
      <c r="H74" s="647"/>
      <c r="I74" s="647"/>
      <c r="J74" s="647"/>
      <c r="K74" s="647"/>
      <c r="L74" s="647"/>
      <c r="M74" s="648"/>
      <c r="N74" s="2971"/>
      <c r="O74" s="1886"/>
      <c r="P74" s="1885"/>
      <c r="Q74" s="1878"/>
      <c r="R74" s="1866"/>
      <c r="S74" s="1866"/>
      <c r="T74" s="1866"/>
      <c r="U74" s="1866"/>
      <c r="V74" s="1866"/>
      <c r="W74" s="1866"/>
      <c r="X74" s="1866"/>
      <c r="Y74" s="1866"/>
      <c r="Z74" s="1866"/>
      <c r="AA74" s="1866"/>
      <c r="AB74" s="1866"/>
      <c r="AC74" s="1866"/>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7"/>
      <c r="B76" s="651"/>
      <c r="C76" s="511"/>
      <c r="D76" s="511"/>
      <c r="E76" s="511"/>
      <c r="F76" s="511"/>
      <c r="G76" s="511"/>
      <c r="H76" s="511"/>
      <c r="I76" s="511"/>
      <c r="J76" s="511"/>
      <c r="K76" s="652"/>
      <c r="L76" s="653"/>
      <c r="M76" s="654"/>
      <c r="N76" s="2970"/>
      <c r="O76" s="1884"/>
      <c r="P76" s="1885"/>
      <c r="Q76" s="1878"/>
      <c r="R76" s="1866"/>
      <c r="S76" s="1866"/>
      <c r="T76" s="1866"/>
      <c r="U76" s="1866"/>
      <c r="V76" s="1866"/>
      <c r="W76" s="1866"/>
      <c r="X76" s="1866"/>
      <c r="Y76" s="1866"/>
      <c r="Z76" s="1866"/>
      <c r="AA76" s="1866"/>
      <c r="AB76" s="1866"/>
      <c r="AC76" s="1866"/>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1"/>
      <c r="O77" s="1886"/>
      <c r="P77" s="1885"/>
      <c r="Q77" s="1878"/>
      <c r="R77" s="1866"/>
      <c r="S77" s="1866"/>
      <c r="T77" s="1866"/>
      <c r="U77" s="1866"/>
      <c r="V77" s="1866"/>
      <c r="W77" s="1866"/>
      <c r="X77" s="1866"/>
      <c r="Y77" s="1866"/>
      <c r="Z77" s="1866"/>
      <c r="AA77" s="1866"/>
      <c r="AB77" s="1866"/>
      <c r="AC77" s="1866"/>
    </row>
    <row r="78" spans="1:29" s="1199" customFormat="1" ht="15.75" thickTop="1">
      <c r="A78" s="655"/>
      <c r="B78" s="641">
        <f>B14</f>
        <v>111</v>
      </c>
      <c r="C78" s="656"/>
      <c r="D78" s="656"/>
      <c r="E78" s="656"/>
      <c r="F78" s="656"/>
      <c r="G78" s="656"/>
      <c r="H78" s="657"/>
      <c r="I78" s="657"/>
      <c r="J78" s="657"/>
      <c r="K78" s="657"/>
      <c r="L78" s="658"/>
      <c r="M78" s="659"/>
      <c r="N78" s="2972"/>
      <c r="O78" s="1887"/>
      <c r="P78" s="1888"/>
      <c r="Q78" s="1889"/>
      <c r="R78" s="1890"/>
      <c r="S78" s="1890"/>
      <c r="T78" s="1890"/>
      <c r="U78" s="1890"/>
      <c r="V78" s="1890"/>
      <c r="W78" s="1890"/>
      <c r="X78" s="1890"/>
      <c r="Y78" s="1890"/>
      <c r="Z78" s="1890"/>
      <c r="AA78" s="1890"/>
      <c r="AB78" s="1890"/>
      <c r="AC78" s="1890"/>
    </row>
    <row r="79" spans="1:29" s="1199" customFormat="1" ht="15.75" thickBot="1">
      <c r="A79" s="655"/>
      <c r="B79" s="646"/>
      <c r="C79" s="660"/>
      <c r="D79" s="639"/>
      <c r="E79" s="639"/>
      <c r="F79" s="639"/>
      <c r="G79" s="639"/>
      <c r="H79" s="639"/>
      <c r="I79" s="639"/>
      <c r="J79" s="639"/>
      <c r="K79" s="639"/>
      <c r="L79" s="639"/>
      <c r="M79" s="640"/>
      <c r="N79" s="2971"/>
      <c r="O79" s="1886"/>
      <c r="P79" s="1888"/>
      <c r="Q79" s="1889"/>
      <c r="R79" s="1890"/>
      <c r="S79" s="1890"/>
      <c r="T79" s="1890"/>
      <c r="U79" s="1890"/>
      <c r="V79" s="1890"/>
      <c r="W79" s="1890"/>
      <c r="X79" s="1890"/>
      <c r="Y79" s="1890"/>
      <c r="Z79" s="1890"/>
      <c r="AA79" s="1890"/>
      <c r="AB79" s="1890"/>
      <c r="AC79" s="1890"/>
    </row>
    <row r="80" spans="1:29" s="1199" customFormat="1" ht="15.75" thickTop="1">
      <c r="A80" s="655"/>
      <c r="B80" s="641">
        <f>B15</f>
        <v>111</v>
      </c>
      <c r="C80" s="656"/>
      <c r="D80" s="656"/>
      <c r="E80" s="656"/>
      <c r="F80" s="656"/>
      <c r="G80" s="656"/>
      <c r="H80" s="657"/>
      <c r="I80" s="657"/>
      <c r="J80" s="657"/>
      <c r="K80" s="657"/>
      <c r="L80" s="658"/>
      <c r="M80" s="659"/>
      <c r="N80" s="2972"/>
      <c r="O80" s="1887"/>
      <c r="P80" s="1891"/>
      <c r="Q80" s="1892"/>
      <c r="R80" s="1890"/>
      <c r="S80" s="1890"/>
      <c r="T80" s="1890"/>
      <c r="U80" s="1890"/>
      <c r="V80" s="1890"/>
      <c r="W80" s="1890"/>
      <c r="X80" s="1890"/>
      <c r="Y80" s="1890"/>
      <c r="Z80" s="1890"/>
      <c r="AA80" s="1890"/>
      <c r="AB80" s="1890"/>
      <c r="AC80" s="1890"/>
    </row>
    <row r="81" spans="1:29" s="1199" customFormat="1" ht="15.75" thickBot="1">
      <c r="A81" s="655"/>
      <c r="B81" s="646"/>
      <c r="C81" s="660"/>
      <c r="D81" s="660"/>
      <c r="E81" s="660"/>
      <c r="F81" s="660"/>
      <c r="G81" s="660"/>
      <c r="H81" s="661"/>
      <c r="I81" s="661"/>
      <c r="J81" s="661"/>
      <c r="K81" s="661"/>
      <c r="L81" s="661"/>
      <c r="M81" s="662"/>
      <c r="N81" s="2972"/>
      <c r="O81" s="1887"/>
      <c r="P81" s="1888"/>
      <c r="Q81" s="1889"/>
      <c r="R81" s="1890"/>
      <c r="S81" s="1890"/>
      <c r="T81" s="1890"/>
      <c r="U81" s="1890"/>
      <c r="V81" s="1890"/>
      <c r="W81" s="1890"/>
      <c r="X81" s="1890"/>
      <c r="Y81" s="1890"/>
      <c r="Z81" s="1890"/>
      <c r="AA81" s="1890"/>
      <c r="AB81" s="1890"/>
      <c r="AC81" s="1890"/>
    </row>
    <row r="82" spans="1:29" s="1199" customFormat="1" ht="15.75" thickTop="1">
      <c r="A82" s="655"/>
      <c r="B82" s="649">
        <f>B16</f>
        <v>111</v>
      </c>
      <c r="C82" s="629"/>
      <c r="D82" s="629"/>
      <c r="E82" s="629"/>
      <c r="F82" s="629"/>
      <c r="G82" s="629"/>
      <c r="H82" s="663"/>
      <c r="I82" s="663"/>
      <c r="J82" s="663"/>
      <c r="K82" s="663"/>
      <c r="L82" s="664"/>
      <c r="M82" s="665"/>
      <c r="N82" s="2972"/>
      <c r="O82" s="1887"/>
      <c r="P82" s="1893"/>
      <c r="Q82" s="1889"/>
      <c r="R82" s="1890"/>
      <c r="S82" s="1890"/>
      <c r="T82" s="1890"/>
      <c r="U82" s="1890"/>
      <c r="V82" s="1890"/>
      <c r="W82" s="1890"/>
      <c r="X82" s="1890"/>
      <c r="Y82" s="1890"/>
      <c r="Z82" s="1890"/>
      <c r="AA82" s="1890"/>
      <c r="AB82" s="1890"/>
      <c r="AC82" s="1890"/>
    </row>
    <row r="83" spans="1:29" s="1199" customFormat="1" ht="15.75" thickBot="1">
      <c r="A83" s="666"/>
      <c r="B83" s="667"/>
      <c r="C83" s="668"/>
      <c r="D83" s="668"/>
      <c r="E83" s="668"/>
      <c r="F83" s="668"/>
      <c r="G83" s="668"/>
      <c r="H83" s="669"/>
      <c r="I83" s="669"/>
      <c r="J83" s="669"/>
      <c r="K83" s="669"/>
      <c r="L83" s="669"/>
      <c r="M83" s="670"/>
      <c r="N83" s="2972"/>
      <c r="O83" s="1887"/>
      <c r="P83" s="1888"/>
      <c r="Q83" s="1889"/>
      <c r="R83" s="1890"/>
      <c r="S83" s="1890"/>
      <c r="T83" s="1890"/>
      <c r="U83" s="1890"/>
      <c r="V83" s="1890"/>
      <c r="W83" s="1890"/>
      <c r="X83" s="1890"/>
      <c r="Y83" s="1890"/>
      <c r="Z83" s="1890"/>
      <c r="AA83" s="1890"/>
      <c r="AB83" s="1890"/>
      <c r="AC83" s="1890"/>
    </row>
    <row r="84" spans="1:29">
      <c r="A84" s="632" t="s">
        <v>488</v>
      </c>
      <c r="B84" s="633" t="s">
        <v>550</v>
      </c>
      <c r="C84" s="671" t="s">
        <v>527</v>
      </c>
      <c r="D84" s="671" t="s">
        <v>528</v>
      </c>
      <c r="E84" s="671" t="s">
        <v>529</v>
      </c>
      <c r="F84" s="671" t="s">
        <v>530</v>
      </c>
      <c r="G84" s="671" t="s">
        <v>531</v>
      </c>
      <c r="H84" s="672"/>
      <c r="I84" s="672"/>
      <c r="J84" s="672"/>
      <c r="K84" s="673"/>
      <c r="L84" s="674"/>
      <c r="M84" s="675"/>
      <c r="N84" s="2970"/>
      <c r="O84" s="1884"/>
      <c r="P84" s="1894"/>
      <c r="Q84" s="1878"/>
      <c r="R84" s="1866"/>
      <c r="S84" s="1866"/>
      <c r="T84" s="1866"/>
      <c r="U84" s="1866"/>
      <c r="V84" s="1866"/>
      <c r="W84" s="1866"/>
      <c r="X84" s="1866"/>
      <c r="Y84" s="1866"/>
      <c r="Z84" s="1866"/>
      <c r="AA84" s="1866"/>
      <c r="AB84" s="1866"/>
      <c r="AC84" s="1866"/>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1"/>
      <c r="O85" s="1886"/>
      <c r="P85" s="1885"/>
      <c r="Q85" s="1878"/>
      <c r="R85" s="1866"/>
      <c r="S85" s="1866"/>
      <c r="T85" s="1866"/>
      <c r="U85" s="1866"/>
      <c r="V85" s="1866"/>
      <c r="W85" s="1866"/>
      <c r="X85" s="1866"/>
      <c r="Y85" s="1866"/>
      <c r="Z85" s="1866"/>
      <c r="AA85" s="1866"/>
      <c r="AB85" s="1866"/>
      <c r="AC85" s="1866"/>
    </row>
    <row r="86" spans="1:29" ht="15.75" thickTop="1">
      <c r="A86" s="637"/>
      <c r="B86" s="641" t="s">
        <v>534</v>
      </c>
      <c r="C86" s="676" t="s">
        <v>527</v>
      </c>
      <c r="D86" s="676" t="s">
        <v>528</v>
      </c>
      <c r="E86" s="676" t="s">
        <v>529</v>
      </c>
      <c r="F86" s="676" t="s">
        <v>530</v>
      </c>
      <c r="G86" s="676" t="s">
        <v>531</v>
      </c>
      <c r="H86" s="642"/>
      <c r="I86" s="642"/>
      <c r="J86" s="642"/>
      <c r="K86" s="643"/>
      <c r="L86" s="644"/>
      <c r="M86" s="645"/>
      <c r="N86" s="2970"/>
      <c r="O86" s="1884"/>
      <c r="P86" s="1885"/>
      <c r="Q86" s="1878"/>
      <c r="R86" s="1866"/>
      <c r="S86" s="1866"/>
      <c r="T86" s="1866"/>
      <c r="U86" s="1866"/>
      <c r="V86" s="1866"/>
      <c r="W86" s="1866"/>
      <c r="X86" s="1866"/>
      <c r="Y86" s="1866"/>
      <c r="Z86" s="1866"/>
      <c r="AA86" s="1866"/>
      <c r="AB86" s="1866"/>
      <c r="AC86" s="1866"/>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1"/>
      <c r="O87" s="1886"/>
      <c r="P87" s="1885"/>
      <c r="Q87" s="1878"/>
      <c r="R87" s="1866"/>
      <c r="S87" s="1866"/>
      <c r="T87" s="1866"/>
      <c r="U87" s="1866"/>
      <c r="V87" s="1866"/>
      <c r="W87" s="1866"/>
      <c r="X87" s="1866"/>
      <c r="Y87" s="1866"/>
      <c r="Z87" s="1866"/>
      <c r="AA87" s="1866"/>
      <c r="AB87" s="1866"/>
      <c r="AC87" s="1866"/>
    </row>
    <row r="88" spans="1:29" s="1117" customFormat="1" ht="27.75" thickTop="1">
      <c r="A88" s="677"/>
      <c r="B88" s="641" t="s">
        <v>535</v>
      </c>
      <c r="C88" s="676" t="s">
        <v>527</v>
      </c>
      <c r="D88" s="676" t="s">
        <v>528</v>
      </c>
      <c r="E88" s="676" t="s">
        <v>529</v>
      </c>
      <c r="F88" s="676" t="s">
        <v>530</v>
      </c>
      <c r="G88" s="676" t="s">
        <v>531</v>
      </c>
      <c r="H88" s="676"/>
      <c r="I88" s="676"/>
      <c r="J88" s="676"/>
      <c r="K88" s="676"/>
      <c r="L88" s="678"/>
      <c r="M88" s="679"/>
      <c r="N88" s="2969"/>
      <c r="O88" s="1882"/>
      <c r="P88" s="1885"/>
      <c r="Q88" s="1878"/>
      <c r="R88" s="1744"/>
      <c r="S88" s="1744"/>
      <c r="T88" s="1744"/>
      <c r="U88" s="1744"/>
      <c r="V88" s="1744"/>
      <c r="W88" s="1744"/>
      <c r="X88" s="1744"/>
      <c r="Y88" s="1744"/>
      <c r="Z88" s="1744"/>
      <c r="AA88" s="1744"/>
      <c r="AB88" s="1744"/>
      <c r="AC88" s="1744"/>
    </row>
    <row r="89" spans="1:29" s="1117" customFormat="1" ht="15.75" thickBot="1">
      <c r="A89" s="677"/>
      <c r="B89" s="646"/>
      <c r="C89" s="680">
        <v>100</v>
      </c>
      <c r="D89" s="647">
        <f>C89-$K21</f>
        <v>100</v>
      </c>
      <c r="E89" s="647">
        <f>D89-$K21</f>
        <v>100</v>
      </c>
      <c r="F89" s="647">
        <f>E89-$K21</f>
        <v>100</v>
      </c>
      <c r="G89" s="647">
        <f>F89-$K21</f>
        <v>100</v>
      </c>
      <c r="H89" s="647"/>
      <c r="I89" s="647"/>
      <c r="J89" s="647"/>
      <c r="K89" s="647"/>
      <c r="L89" s="647"/>
      <c r="M89" s="648"/>
      <c r="N89" s="2971"/>
      <c r="O89" s="1886"/>
      <c r="P89" s="1885"/>
      <c r="Q89" s="1878"/>
      <c r="R89" s="1744"/>
      <c r="S89" s="1744"/>
      <c r="T89" s="1744"/>
      <c r="U89" s="1744"/>
      <c r="V89" s="1744"/>
      <c r="W89" s="1744"/>
      <c r="X89" s="1744"/>
      <c r="Y89" s="1744"/>
      <c r="Z89" s="1744"/>
      <c r="AA89" s="1744"/>
      <c r="AB89" s="1744"/>
      <c r="AC89" s="1744"/>
    </row>
    <row r="90" spans="1:29" s="1117" customFormat="1" ht="27.75" thickTop="1">
      <c r="A90" s="677"/>
      <c r="B90" s="641" t="s">
        <v>536</v>
      </c>
      <c r="C90" s="671" t="s">
        <v>527</v>
      </c>
      <c r="D90" s="671" t="s">
        <v>528</v>
      </c>
      <c r="E90" s="671" t="s">
        <v>529</v>
      </c>
      <c r="F90" s="671" t="s">
        <v>530</v>
      </c>
      <c r="G90" s="671" t="s">
        <v>531</v>
      </c>
      <c r="H90" s="676"/>
      <c r="I90" s="676"/>
      <c r="J90" s="676"/>
      <c r="K90" s="676"/>
      <c r="L90" s="676"/>
      <c r="M90" s="679"/>
      <c r="N90" s="2969"/>
      <c r="O90" s="1882"/>
      <c r="P90" s="1885"/>
      <c r="Q90" s="1878"/>
      <c r="R90" s="1744"/>
      <c r="S90" s="1744"/>
      <c r="T90" s="1744"/>
      <c r="U90" s="1744"/>
      <c r="V90" s="1744"/>
      <c r="W90" s="1744"/>
      <c r="X90" s="1744"/>
      <c r="Y90" s="1744"/>
      <c r="Z90" s="1744"/>
      <c r="AA90" s="1744"/>
      <c r="AB90" s="1744"/>
      <c r="AC90" s="1744"/>
    </row>
    <row r="91" spans="1:29" s="1117" customFormat="1" ht="15.75" thickBot="1">
      <c r="A91" s="677"/>
      <c r="B91" s="646"/>
      <c r="C91" s="647">
        <v>100</v>
      </c>
      <c r="D91" s="647">
        <f>C91-$K23</f>
        <v>100</v>
      </c>
      <c r="E91" s="647">
        <f>D91-$K23</f>
        <v>100</v>
      </c>
      <c r="F91" s="647">
        <f>E91-$K23</f>
        <v>100</v>
      </c>
      <c r="G91" s="647">
        <f>F91-$K23</f>
        <v>100</v>
      </c>
      <c r="H91" s="647"/>
      <c r="I91" s="647"/>
      <c r="J91" s="647"/>
      <c r="K91" s="647"/>
      <c r="L91" s="647"/>
      <c r="M91" s="648"/>
      <c r="N91" s="2971"/>
      <c r="O91" s="1886"/>
      <c r="P91" s="1885"/>
      <c r="Q91" s="1878"/>
      <c r="R91" s="1744"/>
      <c r="S91" s="1744"/>
      <c r="T91" s="1744"/>
      <c r="U91" s="1744"/>
      <c r="V91" s="1744"/>
      <c r="W91" s="1744"/>
      <c r="X91" s="1744"/>
      <c r="Y91" s="1744"/>
      <c r="Z91" s="1744"/>
      <c r="AA91" s="1744"/>
      <c r="AB91" s="1744"/>
      <c r="AC91" s="1744"/>
    </row>
    <row r="92" spans="1:29" s="1199" customFormat="1" ht="15.75" thickTop="1">
      <c r="A92" s="655"/>
      <c r="B92" s="1650" t="s">
        <v>1829</v>
      </c>
      <c r="C92" s="671" t="s">
        <v>527</v>
      </c>
      <c r="D92" s="671" t="s">
        <v>528</v>
      </c>
      <c r="E92" s="671" t="s">
        <v>529</v>
      </c>
      <c r="F92" s="671" t="s">
        <v>530</v>
      </c>
      <c r="G92" s="671" t="s">
        <v>531</v>
      </c>
      <c r="H92" s="681"/>
      <c r="I92" s="681"/>
      <c r="J92" s="681"/>
      <c r="K92" s="681"/>
      <c r="L92" s="682"/>
      <c r="M92" s="683"/>
      <c r="N92" s="2972"/>
      <c r="O92" s="1887"/>
      <c r="P92" s="1888"/>
      <c r="Q92" s="1889"/>
      <c r="R92" s="1890"/>
      <c r="S92" s="1890"/>
      <c r="T92" s="1890"/>
      <c r="U92" s="1890"/>
      <c r="V92" s="1890"/>
      <c r="W92" s="1890"/>
      <c r="X92" s="1890"/>
      <c r="Y92" s="1890"/>
      <c r="Z92" s="1890"/>
      <c r="AA92" s="1890"/>
      <c r="AB92" s="1890"/>
      <c r="AC92" s="1890"/>
    </row>
    <row r="93" spans="1:29" s="1199" customFormat="1" ht="15.75" thickBot="1">
      <c r="A93" s="655"/>
      <c r="B93" s="646"/>
      <c r="C93" s="647">
        <v>100</v>
      </c>
      <c r="D93" s="647">
        <f>C93-$K25</f>
        <v>100</v>
      </c>
      <c r="E93" s="647">
        <f>D93-$K25</f>
        <v>100</v>
      </c>
      <c r="F93" s="647">
        <f>E93-$K25</f>
        <v>100</v>
      </c>
      <c r="G93" s="647">
        <f>F93-$K25</f>
        <v>100</v>
      </c>
      <c r="H93" s="684"/>
      <c r="I93" s="684"/>
      <c r="J93" s="684"/>
      <c r="K93" s="684"/>
      <c r="L93" s="684"/>
      <c r="M93" s="685"/>
      <c r="N93" s="2972"/>
      <c r="O93" s="1887"/>
      <c r="P93" s="1888"/>
      <c r="Q93" s="1889"/>
      <c r="R93" s="1890"/>
      <c r="S93" s="1890"/>
      <c r="T93" s="1890"/>
      <c r="U93" s="1890"/>
      <c r="V93" s="1890"/>
      <c r="W93" s="1890"/>
      <c r="X93" s="1890"/>
      <c r="Y93" s="1890"/>
      <c r="Z93" s="1890"/>
      <c r="AA93" s="1890"/>
      <c r="AB93" s="1890"/>
      <c r="AC93" s="1890"/>
    </row>
    <row r="94" spans="1:29" s="1199" customFormat="1" ht="15.75" thickTop="1">
      <c r="A94" s="655"/>
      <c r="B94" s="2203" t="s">
        <v>1831</v>
      </c>
      <c r="C94" s="2204" t="s">
        <v>1832</v>
      </c>
      <c r="D94" s="2204" t="s">
        <v>1833</v>
      </c>
      <c r="E94" s="2204" t="s">
        <v>1834</v>
      </c>
      <c r="F94" s="2204" t="s">
        <v>1835</v>
      </c>
      <c r="G94" s="2204" t="s">
        <v>1836</v>
      </c>
      <c r="H94" s="681"/>
      <c r="I94" s="681"/>
      <c r="J94" s="681"/>
      <c r="K94" s="681"/>
      <c r="L94" s="681"/>
      <c r="M94" s="683"/>
      <c r="N94" s="2972"/>
      <c r="O94" s="1887"/>
      <c r="P94" s="1888"/>
      <c r="Q94" s="1889"/>
      <c r="R94" s="1890"/>
      <c r="S94" s="1890"/>
      <c r="T94" s="1890"/>
      <c r="U94" s="1890"/>
      <c r="V94" s="1890"/>
      <c r="W94" s="1890"/>
      <c r="X94" s="1890"/>
      <c r="Y94" s="1890"/>
      <c r="Z94" s="1890"/>
      <c r="AA94" s="1890"/>
      <c r="AB94" s="1890"/>
      <c r="AC94" s="1890"/>
    </row>
    <row r="95" spans="1:29" s="1199" customFormat="1" ht="15.75" thickBot="1">
      <c r="A95" s="655"/>
      <c r="B95" s="649"/>
      <c r="C95" s="647">
        <v>100</v>
      </c>
      <c r="D95" s="647">
        <f>C95-$K27</f>
        <v>100</v>
      </c>
      <c r="E95" s="647">
        <f>D95-$K27</f>
        <v>100</v>
      </c>
      <c r="F95" s="647">
        <f>E95-$K27</f>
        <v>100</v>
      </c>
      <c r="G95" s="647">
        <f>F95-$K27</f>
        <v>100</v>
      </c>
      <c r="H95" s="651"/>
      <c r="I95" s="651"/>
      <c r="J95" s="651"/>
      <c r="K95" s="651"/>
      <c r="L95" s="651"/>
      <c r="M95" s="2196"/>
      <c r="N95" s="2972"/>
      <c r="O95" s="1887"/>
      <c r="P95" s="1888"/>
      <c r="Q95" s="1889"/>
      <c r="R95" s="1890"/>
      <c r="S95" s="1890"/>
      <c r="T95" s="1890"/>
      <c r="U95" s="1890"/>
      <c r="V95" s="1890"/>
      <c r="W95" s="1890"/>
      <c r="X95" s="1890"/>
      <c r="Y95" s="1890"/>
      <c r="Z95" s="1890"/>
      <c r="AA95" s="1890"/>
      <c r="AB95" s="1890"/>
      <c r="AC95" s="1890"/>
    </row>
    <row r="96" spans="1:29" ht="15.75" thickTop="1">
      <c r="A96" s="637"/>
      <c r="B96" s="641" t="str">
        <f>B29</f>
        <v>临街状况</v>
      </c>
      <c r="C96" s="642" t="s">
        <v>537</v>
      </c>
      <c r="D96" s="642" t="s">
        <v>538</v>
      </c>
      <c r="E96" s="642" t="s">
        <v>539</v>
      </c>
      <c r="F96" s="642" t="s">
        <v>540</v>
      </c>
      <c r="G96" s="642"/>
      <c r="H96" s="642"/>
      <c r="I96" s="642"/>
      <c r="J96" s="642"/>
      <c r="K96" s="643"/>
      <c r="L96" s="644"/>
      <c r="M96" s="645"/>
      <c r="N96" s="2970"/>
      <c r="O96" s="1884"/>
      <c r="P96" s="1885"/>
      <c r="Q96" s="1878"/>
      <c r="R96" s="1866"/>
      <c r="S96" s="1866"/>
      <c r="T96" s="1866"/>
      <c r="U96" s="1866"/>
      <c r="V96" s="1866"/>
      <c r="W96" s="1866"/>
      <c r="X96" s="1866"/>
      <c r="Y96" s="1866"/>
      <c r="Z96" s="1866"/>
      <c r="AA96" s="1866"/>
      <c r="AB96" s="1866"/>
      <c r="AC96" s="1866"/>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7"/>
      <c r="B98" s="641" t="s">
        <v>497</v>
      </c>
      <c r="C98" s="656"/>
      <c r="D98" s="656"/>
      <c r="E98" s="656"/>
      <c r="F98" s="656"/>
      <c r="G98" s="656"/>
      <c r="H98" s="686"/>
      <c r="I98" s="686"/>
      <c r="J98" s="686"/>
      <c r="K98" s="687"/>
      <c r="L98" s="688"/>
      <c r="M98" s="689"/>
      <c r="N98" s="2970"/>
      <c r="O98" s="1884"/>
      <c r="P98" s="1885"/>
      <c r="Q98" s="1878"/>
      <c r="R98" s="1866"/>
      <c r="S98" s="1866"/>
      <c r="T98" s="1866"/>
      <c r="U98" s="1866"/>
      <c r="V98" s="1866"/>
      <c r="W98" s="1866"/>
      <c r="X98" s="1866"/>
      <c r="Y98" s="1866"/>
      <c r="Z98" s="1866"/>
      <c r="AA98" s="1866"/>
      <c r="AB98" s="1866"/>
      <c r="AC98" s="1866"/>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7"/>
      <c r="B100" s="641" t="s">
        <v>498</v>
      </c>
      <c r="C100" s="686"/>
      <c r="D100" s="686"/>
      <c r="E100" s="686"/>
      <c r="F100" s="686"/>
      <c r="G100" s="686"/>
      <c r="H100" s="686"/>
      <c r="I100" s="686"/>
      <c r="J100" s="686"/>
      <c r="K100" s="687"/>
      <c r="L100" s="688"/>
      <c r="M100" s="689"/>
      <c r="N100" s="2970"/>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7"/>
      <c r="B102" s="649">
        <f>B33</f>
        <v>111</v>
      </c>
      <c r="C102" s="656"/>
      <c r="D102" s="656"/>
      <c r="E102" s="656"/>
      <c r="F102" s="656"/>
      <c r="G102" s="690"/>
      <c r="H102" s="690"/>
      <c r="I102" s="690"/>
      <c r="J102" s="690"/>
      <c r="K102" s="691"/>
      <c r="L102" s="692"/>
      <c r="M102" s="693"/>
      <c r="N102" s="2970"/>
      <c r="O102" s="1884"/>
      <c r="P102" s="1885"/>
      <c r="Q102" s="1878"/>
      <c r="R102" s="1866"/>
      <c r="S102" s="1866"/>
      <c r="T102" s="1866"/>
      <c r="U102" s="1866"/>
      <c r="V102" s="1866"/>
      <c r="W102" s="1866"/>
      <c r="X102" s="1866"/>
      <c r="Y102" s="1866"/>
      <c r="Z102" s="1866"/>
      <c r="AA102" s="1866"/>
      <c r="AB102" s="1866"/>
      <c r="AC102" s="1866"/>
    </row>
    <row r="103" spans="1:29" ht="15.75" thickBot="1">
      <c r="A103" s="637"/>
      <c r="B103" s="667"/>
      <c r="C103" s="660"/>
      <c r="D103" s="639"/>
      <c r="E103" s="639"/>
      <c r="F103" s="639"/>
      <c r="G103" s="694"/>
      <c r="H103" s="694"/>
      <c r="I103" s="694"/>
      <c r="J103" s="694"/>
      <c r="K103" s="694"/>
      <c r="L103" s="694"/>
      <c r="M103" s="695"/>
      <c r="N103" s="2971"/>
      <c r="O103" s="1886"/>
      <c r="P103" s="1885"/>
      <c r="Q103" s="1878"/>
      <c r="R103" s="1866"/>
      <c r="S103" s="1866"/>
      <c r="T103" s="1866"/>
      <c r="U103" s="1866"/>
      <c r="V103" s="1866"/>
      <c r="W103" s="1866"/>
      <c r="X103" s="1866"/>
      <c r="Y103" s="1866"/>
      <c r="Z103" s="1866"/>
      <c r="AA103" s="1866"/>
      <c r="AB103" s="1866"/>
      <c r="AC103" s="1866"/>
    </row>
    <row r="104" spans="1:29" ht="15" thickTop="1">
      <c r="A104" s="557"/>
      <c r="B104" s="641">
        <f>B34</f>
        <v>111</v>
      </c>
      <c r="C104" s="656"/>
      <c r="D104" s="656"/>
      <c r="E104" s="656"/>
      <c r="F104" s="656"/>
      <c r="G104" s="686"/>
      <c r="H104" s="686"/>
      <c r="I104" s="686"/>
      <c r="J104" s="686"/>
      <c r="K104" s="687"/>
      <c r="L104" s="688"/>
      <c r="M104" s="689"/>
      <c r="N104" s="2970"/>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60"/>
      <c r="D105" s="660"/>
      <c r="E105" s="660"/>
      <c r="F105" s="660"/>
      <c r="G105" s="639"/>
      <c r="H105" s="639"/>
      <c r="I105" s="639"/>
      <c r="J105" s="639"/>
      <c r="K105" s="639"/>
      <c r="L105" s="639"/>
      <c r="M105" s="640"/>
      <c r="N105" s="2971"/>
      <c r="O105" s="1886"/>
      <c r="P105" s="1885"/>
      <c r="Q105" s="1878"/>
      <c r="R105" s="1866"/>
      <c r="S105" s="1866"/>
      <c r="T105" s="1866"/>
      <c r="U105" s="1866"/>
      <c r="V105" s="1866"/>
      <c r="W105" s="1866"/>
      <c r="X105" s="1866"/>
      <c r="Y105" s="1866"/>
      <c r="Z105" s="1866"/>
      <c r="AA105" s="1866"/>
      <c r="AB105" s="1866"/>
      <c r="AC105" s="1866"/>
    </row>
    <row r="106" spans="1:29" s="1199" customFormat="1" ht="15" thickTop="1">
      <c r="A106" s="696"/>
      <c r="B106" s="697">
        <f>B35</f>
        <v>111</v>
      </c>
      <c r="C106" s="629"/>
      <c r="D106" s="629"/>
      <c r="E106" s="629"/>
      <c r="F106" s="629"/>
      <c r="G106" s="698"/>
      <c r="H106" s="698"/>
      <c r="I106" s="698"/>
      <c r="J106" s="699"/>
      <c r="K106" s="699"/>
      <c r="L106" s="700"/>
      <c r="M106" s="701"/>
      <c r="N106" s="2972"/>
      <c r="O106" s="1887"/>
      <c r="P106" s="1888"/>
      <c r="Q106" s="1889"/>
      <c r="R106" s="1890"/>
      <c r="S106" s="1890"/>
      <c r="T106" s="1890"/>
      <c r="U106" s="1890"/>
      <c r="V106" s="1890"/>
      <c r="W106" s="1890"/>
      <c r="X106" s="1890"/>
      <c r="Y106" s="1890"/>
      <c r="Z106" s="1890"/>
      <c r="AA106" s="1890"/>
      <c r="AB106" s="1890"/>
      <c r="AC106" s="1890"/>
    </row>
    <row r="107" spans="1:29" s="1199" customFormat="1" ht="15.75" thickBot="1">
      <c r="A107" s="655"/>
      <c r="B107" s="649"/>
      <c r="C107" s="668"/>
      <c r="D107" s="668"/>
      <c r="E107" s="668"/>
      <c r="F107" s="668"/>
      <c r="G107" s="562"/>
      <c r="H107" s="562"/>
      <c r="I107" s="562"/>
      <c r="J107" s="562"/>
      <c r="K107" s="562"/>
      <c r="L107" s="562"/>
      <c r="M107" s="702"/>
      <c r="N107" s="2971"/>
      <c r="O107" s="1886"/>
      <c r="P107" s="1888"/>
      <c r="Q107" s="1889"/>
      <c r="R107" s="1890"/>
      <c r="S107" s="1890"/>
      <c r="T107" s="1890"/>
      <c r="U107" s="1890"/>
      <c r="V107" s="1890"/>
      <c r="W107" s="1890"/>
      <c r="X107" s="1890"/>
      <c r="Y107" s="1890"/>
      <c r="Z107" s="1890"/>
      <c r="AA107" s="1890"/>
      <c r="AB107" s="1890"/>
      <c r="AC107" s="1890"/>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7"/>
      <c r="B109" s="649"/>
      <c r="C109" s="698"/>
      <c r="D109" s="698"/>
      <c r="E109" s="698"/>
      <c r="F109" s="698"/>
      <c r="G109" s="698"/>
      <c r="H109" s="698"/>
      <c r="I109" s="698"/>
      <c r="J109" s="699"/>
      <c r="K109" s="699"/>
      <c r="L109" s="700"/>
      <c r="M109" s="701"/>
      <c r="N109" s="2970"/>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68"/>
      <c r="D110" s="694"/>
      <c r="E110" s="694"/>
      <c r="F110" s="694"/>
      <c r="G110" s="694"/>
      <c r="H110" s="694"/>
      <c r="I110" s="694"/>
      <c r="J110" s="694"/>
      <c r="K110" s="694"/>
      <c r="L110" s="694"/>
      <c r="M110" s="695"/>
      <c r="N110" s="2971"/>
      <c r="O110" s="1886"/>
      <c r="P110" s="1885"/>
      <c r="Q110" s="1878"/>
      <c r="R110" s="1866"/>
      <c r="S110" s="1866"/>
      <c r="T110" s="1866"/>
      <c r="U110" s="1866"/>
      <c r="V110" s="1866"/>
      <c r="W110" s="1866"/>
      <c r="X110" s="1866"/>
      <c r="Y110" s="1866"/>
      <c r="Z110" s="1866"/>
      <c r="AA110" s="1866"/>
      <c r="AB110" s="1866"/>
      <c r="AC110" s="1866"/>
    </row>
    <row r="111" spans="1:29" ht="15" thickTop="1">
      <c r="A111" s="703"/>
      <c r="B111" s="641" t="s">
        <v>542</v>
      </c>
      <c r="C111" s="686"/>
      <c r="D111" s="686"/>
      <c r="E111" s="686"/>
      <c r="F111" s="686"/>
      <c r="G111" s="686"/>
      <c r="H111" s="686"/>
      <c r="I111" s="686"/>
      <c r="J111" s="686"/>
      <c r="K111" s="687"/>
      <c r="L111" s="688"/>
      <c r="M111" s="689"/>
      <c r="N111" s="2970"/>
      <c r="O111" s="1884"/>
      <c r="P111" s="1885"/>
      <c r="Q111" s="1878"/>
      <c r="R111" s="1866"/>
      <c r="S111" s="1866"/>
      <c r="T111" s="1866"/>
      <c r="U111" s="1866"/>
      <c r="V111" s="1866"/>
      <c r="W111" s="1866"/>
      <c r="X111" s="1866"/>
      <c r="Y111" s="1866"/>
      <c r="Z111" s="1866"/>
      <c r="AA111" s="1866"/>
      <c r="AB111" s="1866"/>
      <c r="AC111" s="1866"/>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1"/>
      <c r="O112" s="1886"/>
      <c r="P112" s="1885"/>
      <c r="Q112" s="1878"/>
      <c r="R112" s="1866"/>
      <c r="S112" s="1866"/>
      <c r="T112" s="1866"/>
      <c r="U112" s="1866"/>
      <c r="V112" s="1866"/>
      <c r="W112" s="1866"/>
      <c r="X112" s="1866"/>
      <c r="Y112" s="1866"/>
      <c r="Z112" s="1866"/>
      <c r="AA112" s="1866"/>
      <c r="AB112" s="1866"/>
      <c r="AC112" s="1866"/>
    </row>
    <row r="113" spans="1:29" s="1199" customFormat="1" ht="15" thickTop="1">
      <c r="A113" s="696"/>
      <c r="B113" s="1650" t="s">
        <v>1775</v>
      </c>
      <c r="C113" s="1232"/>
      <c r="D113" s="1232"/>
      <c r="E113" s="1232"/>
      <c r="F113" s="1232"/>
      <c r="G113" s="1232"/>
      <c r="H113" s="686"/>
      <c r="I113" s="686"/>
      <c r="J113" s="686"/>
      <c r="K113" s="687"/>
      <c r="L113" s="688"/>
      <c r="M113" s="689"/>
      <c r="N113" s="2972"/>
      <c r="O113" s="1887"/>
      <c r="P113" s="1888"/>
      <c r="Q113" s="1889"/>
      <c r="R113" s="1890"/>
      <c r="S113" s="1890"/>
      <c r="T113" s="1890"/>
      <c r="U113" s="1890"/>
      <c r="V113" s="1890"/>
      <c r="W113" s="1890"/>
      <c r="X113" s="1890"/>
      <c r="Y113" s="1890"/>
      <c r="Z113" s="1890"/>
      <c r="AA113" s="1890"/>
      <c r="AB113" s="1890"/>
      <c r="AC113" s="1890"/>
    </row>
    <row r="114" spans="1:29" s="1199"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3"/>
      <c r="B115" s="641" t="s">
        <v>544</v>
      </c>
      <c r="C115" s="656"/>
      <c r="D115" s="656"/>
      <c r="E115" s="686"/>
      <c r="F115" s="686"/>
      <c r="G115" s="686"/>
      <c r="H115" s="686"/>
      <c r="I115" s="686"/>
      <c r="J115" s="686"/>
      <c r="K115" s="687"/>
      <c r="L115" s="688"/>
      <c r="M115" s="689"/>
      <c r="N115" s="2970"/>
      <c r="O115" s="1884"/>
      <c r="P115" s="1885"/>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3"/>
      <c r="B117" s="641">
        <f>B40</f>
        <v>111</v>
      </c>
      <c r="C117" s="656"/>
      <c r="D117" s="656"/>
      <c r="E117" s="656"/>
      <c r="F117" s="656"/>
      <c r="G117" s="656"/>
      <c r="H117" s="686"/>
      <c r="I117" s="686"/>
      <c r="J117" s="686"/>
      <c r="K117" s="687"/>
      <c r="L117" s="688"/>
      <c r="M117" s="689"/>
      <c r="N117" s="2970"/>
      <c r="O117" s="1884"/>
      <c r="P117" s="1885"/>
      <c r="Q117" s="1878"/>
      <c r="R117" s="1866"/>
      <c r="S117" s="1866"/>
      <c r="T117" s="1866"/>
      <c r="U117" s="1866"/>
      <c r="V117" s="1866"/>
      <c r="W117" s="1866"/>
      <c r="X117" s="1866"/>
      <c r="Y117" s="1866"/>
      <c r="Z117" s="1866"/>
      <c r="AA117" s="1866"/>
      <c r="AB117" s="1866"/>
      <c r="AC117" s="1866"/>
    </row>
    <row r="118" spans="1:29" ht="15.75" thickBot="1">
      <c r="A118" s="637"/>
      <c r="B118" s="646"/>
      <c r="C118" s="660"/>
      <c r="D118" s="639"/>
      <c r="E118" s="639"/>
      <c r="F118" s="639"/>
      <c r="G118" s="639"/>
      <c r="H118" s="639"/>
      <c r="I118" s="639"/>
      <c r="J118" s="639"/>
      <c r="K118" s="639"/>
      <c r="L118" s="639"/>
      <c r="M118" s="640"/>
      <c r="N118" s="2971"/>
      <c r="O118" s="1886"/>
      <c r="P118" s="1885"/>
      <c r="Q118" s="1878"/>
      <c r="R118" s="1866"/>
      <c r="S118" s="1866"/>
      <c r="T118" s="1866"/>
      <c r="U118" s="1866"/>
      <c r="V118" s="1866"/>
      <c r="W118" s="1866"/>
      <c r="X118" s="1866"/>
      <c r="Y118" s="1866"/>
      <c r="Z118" s="1866"/>
      <c r="AA118" s="1866"/>
      <c r="AB118" s="1866"/>
      <c r="AC118" s="1866"/>
    </row>
    <row r="119" spans="1:29" ht="15" thickTop="1">
      <c r="A119" s="703"/>
      <c r="B119" s="641">
        <f>B41</f>
        <v>111</v>
      </c>
      <c r="C119" s="656"/>
      <c r="D119" s="656"/>
      <c r="E119" s="656"/>
      <c r="F119" s="656"/>
      <c r="G119" s="686"/>
      <c r="H119" s="686"/>
      <c r="I119" s="686"/>
      <c r="J119" s="686"/>
      <c r="K119" s="687"/>
      <c r="L119" s="688"/>
      <c r="M119" s="689"/>
      <c r="N119" s="2970"/>
      <c r="O119" s="1884"/>
      <c r="P119" s="1885"/>
      <c r="Q119" s="1878"/>
      <c r="R119" s="1866"/>
      <c r="S119" s="1866"/>
      <c r="T119" s="1866"/>
      <c r="U119" s="1866"/>
      <c r="V119" s="1866"/>
      <c r="W119" s="1866"/>
      <c r="X119" s="1866"/>
      <c r="Y119" s="1866"/>
      <c r="Z119" s="1866"/>
      <c r="AA119" s="1866"/>
      <c r="AB119" s="1866"/>
      <c r="AC119" s="1866"/>
    </row>
    <row r="120" spans="1:29" ht="15.75" thickBot="1">
      <c r="A120" s="637"/>
      <c r="B120" s="646"/>
      <c r="C120" s="660"/>
      <c r="D120" s="660"/>
      <c r="E120" s="660"/>
      <c r="F120" s="660"/>
      <c r="G120" s="639"/>
      <c r="H120" s="639"/>
      <c r="I120" s="639"/>
      <c r="J120" s="639"/>
      <c r="K120" s="639"/>
      <c r="L120" s="639"/>
      <c r="M120" s="640"/>
      <c r="N120" s="2971"/>
      <c r="O120" s="1886"/>
      <c r="P120" s="1885"/>
      <c r="Q120" s="1878"/>
      <c r="R120" s="1866"/>
      <c r="S120" s="1866"/>
      <c r="T120" s="1866"/>
      <c r="U120" s="1866"/>
      <c r="V120" s="1866"/>
      <c r="W120" s="1866"/>
      <c r="X120" s="1866"/>
      <c r="Y120" s="1866"/>
      <c r="Z120" s="1866"/>
      <c r="AA120" s="1866"/>
      <c r="AB120" s="1866"/>
      <c r="AC120" s="1866"/>
    </row>
    <row r="121" spans="1:29" s="1199" customFormat="1" ht="15" thickTop="1">
      <c r="A121" s="696"/>
      <c r="B121" s="641">
        <f>B42</f>
        <v>111</v>
      </c>
      <c r="C121" s="629"/>
      <c r="D121" s="629"/>
      <c r="E121" s="629"/>
      <c r="F121" s="629"/>
      <c r="G121" s="657"/>
      <c r="H121" s="657"/>
      <c r="I121" s="657"/>
      <c r="J121" s="657"/>
      <c r="K121" s="657"/>
      <c r="L121" s="658"/>
      <c r="M121" s="659"/>
      <c r="N121" s="2972"/>
      <c r="O121" s="1887"/>
      <c r="P121" s="1888"/>
      <c r="Q121" s="1889"/>
      <c r="R121" s="1890"/>
      <c r="S121" s="1890"/>
      <c r="T121" s="1890"/>
      <c r="U121" s="1890"/>
      <c r="V121" s="1890"/>
      <c r="W121" s="1890"/>
      <c r="X121" s="1890"/>
      <c r="Y121" s="1890"/>
      <c r="Z121" s="1890"/>
      <c r="AA121" s="1890"/>
      <c r="AB121" s="1890"/>
      <c r="AC121" s="1890"/>
    </row>
    <row r="122" spans="1:29" s="1199" customFormat="1" ht="15.75" thickBot="1">
      <c r="A122" s="666"/>
      <c r="B122" s="704"/>
      <c r="C122" s="668"/>
      <c r="D122" s="668"/>
      <c r="E122" s="668"/>
      <c r="F122" s="668"/>
      <c r="G122" s="694"/>
      <c r="H122" s="694"/>
      <c r="I122" s="694"/>
      <c r="J122" s="694"/>
      <c r="K122" s="694"/>
      <c r="L122" s="694"/>
      <c r="M122" s="695"/>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9"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258" customWidth="1"/>
    <col min="2" max="2" width="24.625" style="1347" customWidth="1"/>
    <col min="3" max="4" width="12" style="1259"/>
    <col min="5" max="5" width="14.625" style="1259" customWidth="1"/>
    <col min="6" max="8" width="12" style="1259"/>
    <col min="9" max="9" width="12.25" style="1259" bestFit="1" customWidth="1"/>
    <col min="10" max="10" width="12" style="1259"/>
    <col min="11" max="11" width="9.625" style="1256" customWidth="1"/>
    <col min="12" max="12" width="15.75" style="1259" customWidth="1"/>
    <col min="13" max="14" width="10.625" style="1259" customWidth="1"/>
    <col min="15" max="17" width="12" style="1259"/>
    <col min="18" max="18" width="12" style="1258"/>
    <col min="19" max="22" width="15.5" style="1258" customWidth="1"/>
    <col min="23" max="28" width="12" style="1259"/>
    <col min="29" max="29" width="9.375" style="1258" customWidth="1"/>
    <col min="30" max="35" width="9.375" style="1257" customWidth="1"/>
    <col min="36" max="39" width="9.375" style="1258" customWidth="1"/>
    <col min="40" max="41" width="9.375" style="1259" customWidth="1"/>
    <col min="42" max="16384" width="12" style="1259"/>
  </cols>
  <sheetData>
    <row r="1" spans="1:39" ht="20.25">
      <c r="A1" s="1253" t="s">
        <v>1227</v>
      </c>
      <c r="B1" s="1254"/>
      <c r="C1" s="1260" t="s">
        <v>1776</v>
      </c>
      <c r="D1" s="1340">
        <f>SUM(D33:D34,D37:D42)</f>
        <v>0</v>
      </c>
      <c r="E1" s="1260" t="s">
        <v>1777</v>
      </c>
      <c r="F1" s="2103"/>
      <c r="G1" s="1255"/>
      <c r="H1" s="1255"/>
      <c r="I1" s="1255"/>
      <c r="J1" s="1255"/>
      <c r="K1" s="1909"/>
      <c r="L1" s="1636" t="s">
        <v>1595</v>
      </c>
      <c r="M1" s="1637">
        <f>SUMPRODUCT((区片价!B5:B9=I2)*(区片价!C3:G3=E2)*(区片价!C5:G9))</f>
        <v>0</v>
      </c>
      <c r="N1" s="1638">
        <f>SUMPRODUCT((因素修正幅度!B5:B9=I2)*(因素修正幅度!C3:G3=E2)*(因素修正幅度!C5:G9))</f>
        <v>0</v>
      </c>
      <c r="O1" s="1909"/>
      <c r="P1" s="1909"/>
      <c r="Q1" s="1909"/>
      <c r="R1" s="2413" t="s">
        <v>2040</v>
      </c>
      <c r="S1" s="2413" t="s">
        <v>2041</v>
      </c>
      <c r="T1" s="2413" t="s">
        <v>2058</v>
      </c>
      <c r="U1" s="2413" t="s">
        <v>2059</v>
      </c>
      <c r="V1" s="2413" t="s">
        <v>2060</v>
      </c>
      <c r="W1" s="1909"/>
      <c r="X1" s="1909"/>
      <c r="Y1" s="1909"/>
      <c r="Z1" s="1909"/>
      <c r="AA1" s="1909"/>
      <c r="AB1" s="1909"/>
      <c r="AC1" s="1910"/>
    </row>
    <row r="2" spans="1:39" ht="15.75">
      <c r="A2" s="1260" t="s">
        <v>848</v>
      </c>
      <c r="B2" s="990" t="e">
        <f>C30</f>
        <v>#DIV/0!</v>
      </c>
      <c r="C2" s="1261" t="s">
        <v>849</v>
      </c>
      <c r="D2" s="1262" t="s">
        <v>850</v>
      </c>
      <c r="E2" s="1263"/>
      <c r="F2" s="1262" t="s">
        <v>852</v>
      </c>
      <c r="G2" s="1456">
        <f>IF(E2="商业",项目基本情况!B43,IF(E2="办公",项目基本情况!C43,IF(E2="住宅",项目基本情况!D43,IF(E2="工业",项目基本情况!E43,项目基本情况!F43))))</f>
        <v>0</v>
      </c>
      <c r="H2" s="1262" t="s">
        <v>854</v>
      </c>
      <c r="I2" s="1457">
        <f>IF(E2="商业",项目基本情况!B44,IF(E2="办公",项目基本情况!C44,IF(E2="住宅",项目基本情况!D44,IF(E2="工业",项目基本情况!E44,项目基本情况!F44))))</f>
        <v>0</v>
      </c>
      <c r="J2" s="1264"/>
      <c r="K2" s="2973"/>
      <c r="L2" s="1639" t="s">
        <v>1596</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5" t="s">
        <v>1220</v>
      </c>
      <c r="B3" s="990" t="e">
        <f>ROUND(B2*10000/D1,0)</f>
        <v>#DIV/0!</v>
      </c>
      <c r="C3" s="1261" t="s">
        <v>855</v>
      </c>
      <c r="D3" s="1262" t="s">
        <v>856</v>
      </c>
      <c r="E3" s="1266"/>
      <c r="F3" s="1267"/>
      <c r="G3" s="991">
        <f>IF(F3="宗地容积率",'数据-汇总表'!I4,IF(F3="估价对象容积率",'数据-汇总表'!I6,'数据-汇总表'!I7))</f>
        <v>0</v>
      </c>
      <c r="H3" s="1268" t="s">
        <v>857</v>
      </c>
      <c r="I3" s="992"/>
      <c r="J3" s="1264" t="s">
        <v>858</v>
      </c>
      <c r="K3" s="2973"/>
      <c r="L3" s="1639" t="s">
        <v>1597</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1636</v>
      </c>
      <c r="B4" s="2104" t="e">
        <f>ROUND(B2*10000/F1,0)</f>
        <v>#DIV/0!</v>
      </c>
      <c r="C4" s="1648" t="s">
        <v>1611</v>
      </c>
      <c r="D4" s="1648" t="e">
        <f>ROUND(B2/(F1/666.67),0)</f>
        <v>#DIV/0!</v>
      </c>
      <c r="E4" s="1648" t="s">
        <v>1612</v>
      </c>
      <c r="F4" s="1646"/>
      <c r="G4" s="1646"/>
      <c r="H4" s="1646"/>
      <c r="I4" s="1646"/>
      <c r="J4" s="1647"/>
      <c r="K4" s="2974"/>
      <c r="L4" s="1639" t="s">
        <v>1598</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5" customFormat="1" ht="15.75" thickBot="1">
      <c r="A5" s="1443" t="s">
        <v>1352</v>
      </c>
      <c r="B5" s="1269" t="s">
        <v>859</v>
      </c>
      <c r="C5" s="993" t="e">
        <f>ROUND(IF(E2="商业",C6*C7*C17+C20,(IF(E2="住宅",C6*C13*C17+C20,IF(E2="办公",C6*C12*C17+C20,C6+C20)))),0)</f>
        <v>#DIV/0!</v>
      </c>
      <c r="D5" s="2546" t="e">
        <f>ROUND(C6*C17+C20,0)</f>
        <v>#DIV/0!</v>
      </c>
      <c r="E5" s="2546"/>
      <c r="F5" s="1270"/>
      <c r="G5" s="1271"/>
      <c r="H5" s="1271"/>
      <c r="I5" s="1271"/>
      <c r="J5" s="1272"/>
      <c r="K5" s="2975"/>
      <c r="L5" s="1639" t="s">
        <v>1599</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3"/>
      <c r="AE5" s="1273"/>
      <c r="AF5" s="1273"/>
      <c r="AG5" s="1273"/>
      <c r="AH5" s="1273"/>
      <c r="AI5" s="1273"/>
      <c r="AJ5" s="1274"/>
      <c r="AK5" s="1274"/>
      <c r="AL5" s="1274"/>
      <c r="AM5" s="1274"/>
    </row>
    <row r="6" spans="1:39" ht="15.75" thickBot="1">
      <c r="A6" s="3519" t="s">
        <v>1395</v>
      </c>
      <c r="B6" s="1276" t="s">
        <v>859</v>
      </c>
      <c r="C6" s="3520">
        <f>SUMIF(L1:L12,G2,M1:M12)</f>
        <v>0</v>
      </c>
      <c r="D6" s="3521" t="s">
        <v>1228</v>
      </c>
      <c r="E6" s="1276"/>
      <c r="F6" s="1276"/>
      <c r="G6" s="3522"/>
      <c r="H6" s="3522"/>
      <c r="I6" s="3522"/>
      <c r="J6" s="3523"/>
      <c r="K6" s="2976"/>
      <c r="L6" s="1639" t="s">
        <v>1600</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3"/>
      <c r="AE6" s="1273"/>
      <c r="AF6" s="1273"/>
      <c r="AG6" s="1273"/>
      <c r="AH6" s="1273"/>
      <c r="AI6" s="1273"/>
      <c r="AJ6" s="1274"/>
    </row>
    <row r="7" spans="1:39" ht="24.75" thickBot="1">
      <c r="A7" s="3524" t="s">
        <v>3192</v>
      </c>
      <c r="B7" s="1277" t="s">
        <v>860</v>
      </c>
      <c r="C7" s="3525" t="e">
        <f>IF(C8="不临65条商业街",1,ROUND(1+(1.6*E8+1.2*E9+0.8*E10+0.4*E11)*C9,4))</f>
        <v>#DIV/0!</v>
      </c>
      <c r="D7" s="3526" t="s">
        <v>861</v>
      </c>
      <c r="E7" s="3527"/>
      <c r="F7" s="3528"/>
      <c r="G7" s="3528"/>
      <c r="H7" s="3528"/>
      <c r="I7" s="3528"/>
      <c r="J7" s="3529"/>
      <c r="K7" s="2976"/>
      <c r="L7" s="1639" t="s">
        <v>1601</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2043</v>
      </c>
      <c r="X7" s="2405">
        <f>G2</f>
        <v>0</v>
      </c>
      <c r="Y7" s="2405" t="s">
        <v>2044</v>
      </c>
      <c r="Z7" s="2406">
        <f>G3</f>
        <v>0</v>
      </c>
      <c r="AA7" s="1912"/>
      <c r="AB7" s="1912"/>
      <c r="AC7" s="1913"/>
      <c r="AD7" s="2407"/>
      <c r="AE7" s="2407"/>
      <c r="AF7" s="2407"/>
      <c r="AG7" s="2407"/>
      <c r="AH7" s="2407"/>
      <c r="AI7" s="2407"/>
      <c r="AJ7" s="2408"/>
    </row>
    <row r="8" spans="1:39" ht="15">
      <c r="A8" s="3530"/>
      <c r="B8" s="1268" t="s">
        <v>862</v>
      </c>
      <c r="C8" s="3531"/>
      <c r="D8" s="3532" t="s">
        <v>863</v>
      </c>
      <c r="E8" s="3533" t="e">
        <f>ROUND(C11/E7,4)</f>
        <v>#DIV/0!</v>
      </c>
      <c r="F8" s="3534" t="s">
        <v>864</v>
      </c>
      <c r="G8" s="3535"/>
      <c r="H8" s="3535"/>
      <c r="I8" s="3535"/>
      <c r="J8" s="3536"/>
      <c r="K8" s="2976"/>
      <c r="L8" s="1639" t="s">
        <v>1602</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90" t="s">
        <v>2057</v>
      </c>
      <c r="X8" s="3991"/>
      <c r="Y8" s="1633" t="s">
        <v>2045</v>
      </c>
      <c r="Z8" s="1633" t="s">
        <v>2046</v>
      </c>
      <c r="AA8" s="1633" t="s">
        <v>2047</v>
      </c>
      <c r="AB8" s="1633" t="s">
        <v>2048</v>
      </c>
      <c r="AC8" s="1633" t="s">
        <v>2049</v>
      </c>
      <c r="AD8" s="1633" t="s">
        <v>2050</v>
      </c>
      <c r="AE8" s="1633" t="s">
        <v>2051</v>
      </c>
      <c r="AF8" s="1633" t="s">
        <v>2052</v>
      </c>
      <c r="AG8" s="1633" t="s">
        <v>2053</v>
      </c>
      <c r="AH8" s="1633" t="s">
        <v>2054</v>
      </c>
      <c r="AI8" s="1633" t="s">
        <v>2055</v>
      </c>
      <c r="AJ8" s="1633" t="s">
        <v>2056</v>
      </c>
    </row>
    <row r="9" spans="1:39" ht="15">
      <c r="A9" s="3530"/>
      <c r="B9" s="1268" t="s">
        <v>865</v>
      </c>
      <c r="C9" s="3537">
        <f>SUMIF(修正!C71:C139,C8,修正!E71:E139)</f>
        <v>0</v>
      </c>
      <c r="D9" s="3538" t="s">
        <v>866</v>
      </c>
      <c r="E9" s="3538" t="e">
        <f>ROUND(C11/E7,4)</f>
        <v>#DIV/0!</v>
      </c>
      <c r="F9" s="3534" t="s">
        <v>867</v>
      </c>
      <c r="G9" s="3535"/>
      <c r="H9" s="3535"/>
      <c r="I9" s="3535"/>
      <c r="J9" s="3536"/>
      <c r="K9" s="2976"/>
      <c r="L9" s="1639" t="s">
        <v>1603</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89"/>
      <c r="X9" s="2409" t="s">
        <v>3216</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8" t="s">
        <v>868</v>
      </c>
      <c r="C10" s="3538">
        <f>SUMIF(修正!C71:C139,C8,修正!F71:F139)</f>
        <v>0</v>
      </c>
      <c r="D10" s="3538" t="s">
        <v>869</v>
      </c>
      <c r="E10" s="3538" t="e">
        <f>ROUND(C11/E7,4)</f>
        <v>#DIV/0!</v>
      </c>
      <c r="F10" s="3534" t="s">
        <v>870</v>
      </c>
      <c r="G10" s="3535"/>
      <c r="H10" s="3535"/>
      <c r="I10" s="3535"/>
      <c r="J10" s="3536"/>
      <c r="K10" s="2976"/>
      <c r="L10" s="1639" t="s">
        <v>1604</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89"/>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1" t="s">
        <v>871</v>
      </c>
      <c r="C11" s="3539">
        <f>C10/4</f>
        <v>0</v>
      </c>
      <c r="D11" s="3539" t="s">
        <v>872</v>
      </c>
      <c r="E11" s="3539" t="e">
        <f>ROUND(C11/E7,4)</f>
        <v>#DIV/0!</v>
      </c>
      <c r="F11" s="3540" t="s">
        <v>873</v>
      </c>
      <c r="G11" s="3541"/>
      <c r="H11" s="3541"/>
      <c r="I11" s="3541"/>
      <c r="J11" s="3542"/>
      <c r="K11" s="2976"/>
      <c r="L11" s="1639" t="s">
        <v>1605</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3193</v>
      </c>
      <c r="B12" s="3505" t="s">
        <v>3194</v>
      </c>
      <c r="C12" s="3511">
        <v>1.02</v>
      </c>
      <c r="D12" s="3506" t="s">
        <v>3195</v>
      </c>
      <c r="E12" s="3507" t="s">
        <v>3196</v>
      </c>
      <c r="F12" s="3508"/>
      <c r="G12" s="3509"/>
      <c r="H12" s="3509"/>
      <c r="I12" s="3509"/>
      <c r="J12" s="3510"/>
      <c r="K12" s="2976"/>
      <c r="L12" s="1642" t="s">
        <v>1606</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3197</v>
      </c>
      <c r="B13" s="1282" t="s">
        <v>874</v>
      </c>
      <c r="C13" s="3525">
        <f>ROUND(C16*D16*E16*F16*G16*H16*I16*J16,4)</f>
        <v>0</v>
      </c>
      <c r="D13" s="3543" t="s">
        <v>3198</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6" t="s">
        <v>1229</v>
      </c>
      <c r="C14" s="3459" t="s">
        <v>1230</v>
      </c>
      <c r="D14" s="1288" t="s">
        <v>1231</v>
      </c>
      <c r="E14" s="781" t="s">
        <v>3199</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8"/>
      <c r="C15" s="3550"/>
      <c r="D15" s="3551"/>
      <c r="E15" s="3552"/>
      <c r="F15" s="3552"/>
      <c r="G15" s="3514" t="s">
        <v>3200</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3201</v>
      </c>
      <c r="B17" s="3555" t="s">
        <v>3202</v>
      </c>
      <c r="C17" s="3563">
        <f>ROUND(IF(OR(E2="工业",E2="公共服务"),1,IF(AND(E18=0,E19=0),1,IF(AND(E18=J24,E19=G19),0.8,IF(E19=0,1+E17*(-0.2),1+E17*G17*(-0.2))))),4)</f>
        <v>1</v>
      </c>
      <c r="D17" s="3556" t="s">
        <v>3203</v>
      </c>
      <c r="E17" s="3563" t="e">
        <f>ROUND(G18/I18,2)</f>
        <v>#DIV/0!</v>
      </c>
      <c r="F17" s="3556" t="s">
        <v>3206</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6"/>
      <c r="AI17" s="1256"/>
      <c r="AJ17" s="1259"/>
      <c r="AK17" s="1259"/>
      <c r="AL17" s="1259"/>
      <c r="AM17" s="1259"/>
    </row>
    <row r="18" spans="1:40" s="1275" customFormat="1" ht="14.25">
      <c r="A18" s="3546"/>
      <c r="B18" s="3422"/>
      <c r="C18" s="3561"/>
      <c r="D18" s="3557" t="s">
        <v>3204</v>
      </c>
      <c r="E18" s="3562"/>
      <c r="F18" s="3559" t="s">
        <v>3207</v>
      </c>
      <c r="G18" s="3561">
        <f>ROUND(1-(1/(POWER(1+G24,E18))),4)</f>
        <v>0</v>
      </c>
      <c r="H18" s="3559" t="s">
        <v>3209</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4"/>
      <c r="AE18" s="1294"/>
      <c r="AF18" s="1294"/>
      <c r="AG18" s="1294"/>
      <c r="AH18" s="1257"/>
      <c r="AI18" s="1257"/>
      <c r="AJ18" s="1258"/>
      <c r="AK18" s="1258"/>
      <c r="AL18" s="1258"/>
    </row>
    <row r="19" spans="1:40" s="1275" customFormat="1" ht="15" thickBot="1">
      <c r="A19" s="3553"/>
      <c r="B19" s="3425"/>
      <c r="C19" s="3558"/>
      <c r="D19" s="3558" t="s">
        <v>3205</v>
      </c>
      <c r="E19" s="3564"/>
      <c r="F19" s="3560" t="s">
        <v>3208</v>
      </c>
      <c r="G19" s="3564"/>
      <c r="H19" s="3558"/>
      <c r="I19" s="3558"/>
      <c r="J19" s="3646"/>
      <c r="K19" s="2595"/>
      <c r="L19" s="2595"/>
      <c r="M19" s="2595"/>
      <c r="N19" s="2595"/>
      <c r="O19" s="2595"/>
      <c r="P19" s="1909"/>
      <c r="Q19" s="1909"/>
      <c r="R19" s="1915"/>
      <c r="S19" s="1915"/>
      <c r="T19" s="1915"/>
      <c r="U19" s="1915"/>
      <c r="V19" s="1915"/>
      <c r="W19" s="1915"/>
      <c r="X19" s="1915"/>
      <c r="Y19" s="1257"/>
      <c r="Z19" s="1257"/>
      <c r="AA19" s="1257"/>
      <c r="AB19" s="1257"/>
      <c r="AC19" s="1294"/>
      <c r="AD19" s="1295"/>
      <c r="AE19" s="1299"/>
      <c r="AF19" s="1258"/>
      <c r="AG19" s="1274"/>
      <c r="AH19" s="1274"/>
      <c r="AI19" s="1274"/>
    </row>
    <row r="20" spans="1:40" s="1275" customFormat="1" ht="14.25">
      <c r="A20" s="3983" t="s">
        <v>1370</v>
      </c>
      <c r="B20" s="1277" t="s">
        <v>875</v>
      </c>
      <c r="C20" s="997" t="e">
        <f>ROUND(IF(F21="与级别开发程度一致",0,(G21-E21)/C21),0)</f>
        <v>#DIV/0!</v>
      </c>
      <c r="D20" s="3995" t="s">
        <v>879</v>
      </c>
      <c r="E20" s="3996"/>
      <c r="F20" s="3995" t="s">
        <v>876</v>
      </c>
      <c r="G20" s="3996"/>
      <c r="H20" s="1290"/>
      <c r="I20" s="1290"/>
      <c r="J20" s="1290"/>
      <c r="K20" s="1290"/>
      <c r="L20" s="1290"/>
      <c r="M20" s="1290"/>
      <c r="N20" s="1290"/>
      <c r="O20" s="2604"/>
      <c r="P20" s="1909"/>
      <c r="Q20" s="1912"/>
      <c r="R20" s="1915"/>
      <c r="S20" s="1915"/>
      <c r="T20" s="1915"/>
      <c r="U20" s="1915"/>
      <c r="V20" s="1915"/>
      <c r="W20" s="1915"/>
      <c r="X20" s="1915"/>
      <c r="Y20" s="1294"/>
      <c r="Z20" s="1294"/>
      <c r="AA20" s="1294"/>
      <c r="AB20" s="1294"/>
      <c r="AC20" s="1294"/>
      <c r="AD20" s="1294"/>
    </row>
    <row r="21" spans="1:40" s="1275" customFormat="1" ht="15" thickBot="1">
      <c r="A21" s="3984"/>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6">
        <f>SUMPRODUCT((七通一平=H20)*(修正!B1:M1=G2)*(修正!B8:M16))</f>
        <v>0</v>
      </c>
      <c r="I21" s="996">
        <f>SUMPRODUCT((七通一平=I20)*(修正!B1:M1=G2)*(修正!B8:M16))</f>
        <v>0</v>
      </c>
      <c r="J21" s="996">
        <f>SUMPRODUCT((七通一平=J20)*(修正!B1:M1=G2)*(修正!B8:M16))</f>
        <v>0</v>
      </c>
      <c r="K21" s="996">
        <f>SUMPRODUCT((七通一平=K20)*(修正!B1:M1=G2)*(修正!B8:M16))</f>
        <v>0</v>
      </c>
      <c r="L21" s="996">
        <f>SUMPRODUCT((七通一平=L20)*(修正!B1:M1=G2)*(修正!B8:M16))</f>
        <v>0</v>
      </c>
      <c r="M21" s="996">
        <f>SUMPRODUCT((七通一平=M20)*(修正!B1:M1=G2)*(修正!B8:M16))</f>
        <v>0</v>
      </c>
      <c r="N21" s="996">
        <f>SUMPRODUCT((七通一平=N20)*(修正!B1:M1=G2)*(修正!B8:M16))</f>
        <v>0</v>
      </c>
      <c r="O21" s="2608">
        <f>SUMPRODUCT((七通一平=O20)*(修正!B1:M1=G2)*(修正!B8:M16))</f>
        <v>0</v>
      </c>
      <c r="P21" s="1909"/>
      <c r="Q21" s="1912"/>
      <c r="R21" s="1915"/>
      <c r="S21" s="1915"/>
      <c r="T21" s="1915"/>
      <c r="U21" s="1915"/>
      <c r="V21" s="1915"/>
      <c r="W21" s="1915"/>
      <c r="X21" s="1915"/>
      <c r="Y21" s="1257"/>
      <c r="Z21" s="1257"/>
      <c r="AA21" s="1257"/>
      <c r="AB21" s="1257"/>
      <c r="AC21" s="1294"/>
      <c r="AD21" s="1294"/>
    </row>
    <row r="22" spans="1:40" s="1275"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4"/>
      <c r="Z22" s="1294"/>
      <c r="AA22" s="1294"/>
      <c r="AB22" s="1294"/>
      <c r="AC22" s="1294"/>
      <c r="AD22" s="1294"/>
    </row>
    <row r="23" spans="1:40" ht="27.75" thickBot="1">
      <c r="A23" s="1444" t="s">
        <v>1364</v>
      </c>
      <c r="B23" s="1293" t="s">
        <v>881</v>
      </c>
      <c r="C23" s="998">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6" t="s">
        <v>882</v>
      </c>
      <c r="E23" s="999">
        <v>44197</v>
      </c>
      <c r="F23" s="1296" t="s">
        <v>883</v>
      </c>
      <c r="G23" s="1000">
        <f>'数据-取费表'!B2</f>
        <v>45007</v>
      </c>
      <c r="H23" s="1297" t="s">
        <v>2241</v>
      </c>
      <c r="I23" s="2264" t="str">
        <f>IF(H23="季度增幅（自定义）",SUMIF(N25:N28,E2,O25:O28),"")</f>
        <v/>
      </c>
      <c r="J23" s="3565"/>
      <c r="K23" s="2975"/>
      <c r="L23" s="2509" t="s">
        <v>2113</v>
      </c>
      <c r="M23" s="2510">
        <f>ROUND(SUMIF(地价!B2:F2,E2,地价!B41:F41),0)</f>
        <v>0</v>
      </c>
      <c r="N23" s="2266" t="s">
        <v>1211</v>
      </c>
      <c r="O23" s="2265">
        <f>ROUNDDOWN(DATEDIF(E23,G23,"M")/3,0)</f>
        <v>8</v>
      </c>
      <c r="P23" s="1913"/>
      <c r="Q23" s="2403"/>
      <c r="R23" s="1915"/>
      <c r="S23" s="1915"/>
      <c r="T23" s="1915"/>
      <c r="U23" s="1915"/>
      <c r="V23" s="1915"/>
      <c r="W23" s="1915"/>
      <c r="X23" s="1915"/>
      <c r="Y23" s="1257"/>
      <c r="Z23" s="1257"/>
      <c r="AA23" s="1257"/>
      <c r="AB23" s="1257"/>
      <c r="AC23" s="1257"/>
      <c r="AE23" s="1258"/>
      <c r="AF23" s="1258"/>
      <c r="AG23" s="1258"/>
      <c r="AH23" s="1258"/>
      <c r="AI23" s="1258"/>
      <c r="AJ23" s="1259"/>
      <c r="AK23" s="1259"/>
      <c r="AL23" s="1259"/>
      <c r="AM23" s="1259"/>
    </row>
    <row r="24" spans="1:40" s="1275" customFormat="1" ht="27.75" thickBot="1">
      <c r="A24" s="2258" t="s">
        <v>1365</v>
      </c>
      <c r="B24" s="2259" t="s">
        <v>896</v>
      </c>
      <c r="C24" s="2260" t="e">
        <f>ROUND(POWER(1+G24,J24-I24)*(POWER(1+G24,I24)-1)/(POWER(1+G24,J24)-1),4)</f>
        <v>#DIV/0!</v>
      </c>
      <c r="D24" s="2261" t="s">
        <v>897</v>
      </c>
      <c r="E24" s="2538">
        <f>存贷款利率!E22/100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2114</v>
      </c>
      <c r="M24" s="2590">
        <f>ROUND(SUMPRODUCT((地价!A4:A41=YEAR(G23)&amp;"-"&amp;ROUNDUP(MONTH(G23)/3,0))*(地价!B2:F2=E2)*(地价!B4:F41)),0)</f>
        <v>0</v>
      </c>
      <c r="N24" s="2269" t="s">
        <v>1925</v>
      </c>
      <c r="O24" s="2267" t="s">
        <v>1924</v>
      </c>
      <c r="P24" s="2268" t="s">
        <v>1929</v>
      </c>
      <c r="Q24" s="2403"/>
      <c r="R24" s="1915"/>
      <c r="S24" s="1915"/>
      <c r="T24" s="1915"/>
      <c r="U24" s="1915"/>
      <c r="V24" s="1915"/>
      <c r="W24" s="1915"/>
      <c r="X24" s="1915"/>
      <c r="Y24" s="1294"/>
      <c r="Z24" s="1294"/>
      <c r="AA24" s="1294"/>
      <c r="AB24" s="1294"/>
      <c r="AC24" s="1294"/>
      <c r="AD24" s="1294"/>
    </row>
    <row r="25" spans="1:40" ht="14.25">
      <c r="A25" s="1446" t="s">
        <v>1366</v>
      </c>
      <c r="B25" s="1302" t="s">
        <v>2273</v>
      </c>
      <c r="C25" s="1056">
        <f>IF(B25="容积率修正",IF(G3&lt;10,D26,J26),C27)</f>
        <v>0</v>
      </c>
      <c r="D25" s="1303"/>
      <c r="E25" s="1303"/>
      <c r="F25" s="1303"/>
      <c r="G25" s="1303"/>
      <c r="H25" s="1303"/>
      <c r="I25" s="1303"/>
      <c r="J25" s="1304"/>
      <c r="K25" s="2975"/>
      <c r="L25" s="1303"/>
      <c r="M25" s="1303"/>
      <c r="N25" s="1300" t="s">
        <v>900</v>
      </c>
      <c r="O25" s="1360"/>
      <c r="P25" s="2256">
        <f>SUMPRODUCT((地价!A3:A41=YEAR(G23)&amp;"-"&amp;ROUNDUP(MONTH(G23)/3,0))*(地价!AD2:AH2=N25)*(地价!AD3:AH41))</f>
        <v>9.1999999999999998E-3</v>
      </c>
      <c r="Q25" s="2403"/>
      <c r="R25" s="1915"/>
      <c r="S25" s="1915"/>
      <c r="T25" s="1915"/>
      <c r="U25" s="1915"/>
      <c r="V25" s="1915"/>
      <c r="W25" s="1915"/>
      <c r="X25" s="1915"/>
      <c r="Y25" s="1257"/>
      <c r="Z25" s="1257"/>
      <c r="AA25" s="1257"/>
      <c r="AB25" s="1257"/>
      <c r="AC25" s="1257"/>
      <c r="AE25" s="1258"/>
      <c r="AF25" s="1258"/>
      <c r="AG25" s="1258"/>
      <c r="AH25" s="1258"/>
      <c r="AI25" s="1259"/>
      <c r="AJ25" s="1259"/>
      <c r="AK25" s="1259"/>
      <c r="AL25" s="1259"/>
      <c r="AM25" s="1259"/>
    </row>
    <row r="26" spans="1:40" ht="14.25">
      <c r="A26" s="1447" t="s">
        <v>1395</v>
      </c>
      <c r="B26" s="1305" t="s">
        <v>901</v>
      </c>
      <c r="C26" s="3566" t="s">
        <v>3210</v>
      </c>
      <c r="D26" s="1001">
        <f>IF(E26=G26,F26,IF(G3&lt;10,ROUND(F26+(H26-F26)*(G3-E26)/(G26-E26),4),"——"))</f>
        <v>0</v>
      </c>
      <c r="E26" s="991">
        <f>ROUNDDOWN(G3,1)</f>
        <v>0</v>
      </c>
      <c r="F26" s="100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1">
        <f>ROUNDUP(G3,1)</f>
        <v>0</v>
      </c>
      <c r="H26" s="100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3211</v>
      </c>
      <c r="J26" s="1001" t="str">
        <f>IF(G3&gt;=10,D116,"——")</f>
        <v>——</v>
      </c>
      <c r="K26" s="2981"/>
      <c r="L26" s="1303"/>
      <c r="M26" s="1303"/>
      <c r="N26" s="1300" t="s">
        <v>902</v>
      </c>
      <c r="O26" s="1360"/>
      <c r="P26" s="2256">
        <f>SUMPRODUCT((地价!A3:A41=YEAR(G23)&amp;"-"&amp;ROUNDUP(MONTH(G23)/3,0))*(地价!AD2:AH2=N26)*(地价!AD3:AH41))</f>
        <v>9.1999999999999998E-3</v>
      </c>
      <c r="Q26" s="2403"/>
      <c r="R26" s="1915"/>
      <c r="S26" s="1915"/>
      <c r="T26" s="1915"/>
      <c r="U26" s="1915"/>
      <c r="V26" s="1915"/>
      <c r="W26" s="1915"/>
      <c r="X26" s="1915"/>
      <c r="Y26" s="1294"/>
      <c r="Z26" s="1294"/>
      <c r="AA26" s="1294"/>
      <c r="AB26" s="1294"/>
      <c r="AC26" s="1257"/>
      <c r="AE26" s="1258"/>
      <c r="AF26" s="1258"/>
      <c r="AG26" s="1258"/>
      <c r="AH26" s="1258"/>
      <c r="AI26" s="1259"/>
      <c r="AJ26" s="1259"/>
      <c r="AK26" s="1259"/>
      <c r="AL26" s="1259"/>
      <c r="AM26" s="1259"/>
    </row>
    <row r="27" spans="1:40" ht="15.75" thickBot="1">
      <c r="A27" s="1447" t="s">
        <v>1396</v>
      </c>
      <c r="B27" s="1305" t="s">
        <v>903</v>
      </c>
      <c r="C27" s="1002">
        <f>ROUND(IF(I3&lt;6,SUMPRODUCT((B107:B111=I3)*(C106:N106=G2)*(C107:N111)),SUMIF(C106:N106,G2,C113:N113)),4)</f>
        <v>0</v>
      </c>
      <c r="D27" s="1348"/>
      <c r="E27" s="1348"/>
      <c r="F27" s="1349"/>
      <c r="G27" s="1350"/>
      <c r="H27" s="1351"/>
      <c r="I27" s="1352"/>
      <c r="J27" s="1352"/>
      <c r="K27" s="2982"/>
      <c r="L27" s="1255"/>
      <c r="M27" s="1255"/>
      <c r="N27" s="1300" t="s">
        <v>851</v>
      </c>
      <c r="O27" s="1360"/>
      <c r="P27" s="2256">
        <f>SUMPRODUCT((地价!A3:A41=YEAR(G23)&amp;"-"&amp;ROUNDUP(MONTH(G23)/3,0))*(地价!AD2:AH2=N27)*(地价!AD3:AH41))</f>
        <v>1.61E-2</v>
      </c>
      <c r="Q27" s="2403"/>
      <c r="R27" s="2403"/>
      <c r="S27" s="2403"/>
      <c r="T27" s="2403"/>
      <c r="U27" s="2403"/>
      <c r="V27" s="2403"/>
      <c r="W27" s="1915"/>
      <c r="X27" s="1915"/>
      <c r="Y27" s="1915"/>
      <c r="Z27" s="1915"/>
      <c r="AA27" s="1915"/>
      <c r="AB27" s="1915"/>
      <c r="AC27" s="1915"/>
    </row>
    <row r="28" spans="1:40" ht="15.75" thickBot="1">
      <c r="A28" s="1445" t="s">
        <v>1397</v>
      </c>
      <c r="B28" s="1269" t="s">
        <v>904</v>
      </c>
      <c r="C28" s="1003">
        <f>SUMIF(A47:A101,E2,B47:B101)</f>
        <v>0</v>
      </c>
      <c r="D28" s="1353"/>
      <c r="E28" s="1354"/>
      <c r="F28" s="1354"/>
      <c r="G28" s="1354"/>
      <c r="H28" s="1354"/>
      <c r="I28" s="1354"/>
      <c r="J28" s="1354"/>
      <c r="K28" s="2982"/>
      <c r="L28" s="1303"/>
      <c r="M28" s="1303"/>
      <c r="N28" s="1300" t="s">
        <v>905</v>
      </c>
      <c r="O28" s="2589"/>
      <c r="P28" s="2256">
        <f>SUMPRODUCT((地价!A3:A41=YEAR(G23)&amp;"-"&amp;ROUNDUP(MONTH(G23)/3,0))*(地价!AD2:AH2=N28)*(地价!AD3:AH41))</f>
        <v>1.0699999999999999E-2</v>
      </c>
      <c r="Q28" s="2403"/>
      <c r="R28" s="2403"/>
      <c r="S28" s="2403"/>
      <c r="T28" s="2403"/>
      <c r="U28" s="2403"/>
      <c r="V28" s="2403"/>
      <c r="W28" s="1915"/>
      <c r="X28" s="1915"/>
      <c r="Y28" s="1915"/>
      <c r="Z28" s="1915"/>
      <c r="AA28" s="1915"/>
      <c r="AB28" s="1915"/>
      <c r="AC28" s="1915"/>
      <c r="AD28" s="1294"/>
      <c r="AE28" s="1294"/>
      <c r="AF28" s="1294"/>
      <c r="AG28" s="1294"/>
    </row>
    <row r="29" spans="1:40" ht="15" thickBot="1">
      <c r="A29" s="1445" t="s">
        <v>1398</v>
      </c>
      <c r="B29" s="1307" t="s">
        <v>906</v>
      </c>
      <c r="C29" s="1308"/>
      <c r="D29" s="1279"/>
      <c r="E29" s="1279"/>
      <c r="F29" s="1309"/>
      <c r="G29" s="1279"/>
      <c r="H29" s="1279"/>
      <c r="I29" s="1279"/>
      <c r="J29" s="1280"/>
      <c r="K29" s="2976"/>
      <c r="L29" s="1915"/>
      <c r="M29" s="1915"/>
      <c r="N29" s="2591" t="s">
        <v>1927</v>
      </c>
      <c r="O29" s="2592"/>
      <c r="P29" s="2098">
        <f>SUMPRODUCT((地价!A3:A41=YEAR(G23)&amp;"-"&amp;ROUNDUP(MONTH(G23)/3,0))*(地价!AD2:AH2=N29)*(地价!AD3:AH41))</f>
        <v>1.47E-2</v>
      </c>
      <c r="Q29" s="2403"/>
      <c r="R29" s="1915"/>
      <c r="S29" s="1915"/>
      <c r="T29" s="1915"/>
      <c r="U29" s="1915"/>
      <c r="V29" s="1915"/>
      <c r="W29" s="2403"/>
      <c r="X29" s="2403"/>
      <c r="Y29" s="2403"/>
      <c r="Z29" s="2403"/>
      <c r="AA29" s="2403"/>
      <c r="AB29" s="1915"/>
      <c r="AC29" s="1915"/>
      <c r="AD29" s="1915"/>
      <c r="AE29" s="1915"/>
      <c r="AF29" s="1915"/>
      <c r="AG29" s="1915"/>
      <c r="AH29" s="1915"/>
      <c r="AJ29" s="1257"/>
      <c r="AK29" s="1257"/>
      <c r="AL29" s="1257"/>
      <c r="AM29" s="1256"/>
      <c r="AN29" s="1256"/>
    </row>
    <row r="30" spans="1:40" ht="13.5">
      <c r="A30" s="1310"/>
      <c r="B30" s="1305" t="s">
        <v>910</v>
      </c>
      <c r="C30" s="2758" t="e">
        <f>IF(B25="容积率修正",E33+SUM(E37:E42),SUM(V2:V16)+SUM(E37:E42))</f>
        <v>#DIV/0!</v>
      </c>
      <c r="D30" s="1311"/>
      <c r="E30" s="1289"/>
      <c r="F30" s="1312"/>
      <c r="G30" s="1289"/>
      <c r="H30" s="1289"/>
      <c r="I30" s="1289"/>
      <c r="J30" s="1313"/>
      <c r="K30" s="2976"/>
      <c r="L30" s="1406" t="s">
        <v>833</v>
      </c>
      <c r="M30" s="1278" t="s">
        <v>907</v>
      </c>
      <c r="N30" s="1278" t="s">
        <v>908</v>
      </c>
      <c r="O30" s="1278" t="s">
        <v>835</v>
      </c>
      <c r="P30" s="1298" t="s">
        <v>909</v>
      </c>
      <c r="Q30" s="1298" t="s">
        <v>3238</v>
      </c>
      <c r="R30" s="1909"/>
      <c r="S30" s="1909"/>
      <c r="T30" s="1909"/>
      <c r="U30" s="1909"/>
      <c r="V30" s="1909"/>
      <c r="W30" s="1910"/>
      <c r="X30" s="1910"/>
      <c r="Y30" s="1910"/>
      <c r="Z30" s="1910"/>
      <c r="AA30" s="1910"/>
      <c r="AB30" s="1909"/>
      <c r="AC30" s="1909"/>
      <c r="AD30" s="1909"/>
      <c r="AE30" s="1909"/>
      <c r="AF30" s="1909"/>
      <c r="AG30" s="1909"/>
      <c r="AH30" s="1909"/>
      <c r="AI30" s="1294"/>
      <c r="AJ30" s="1294"/>
      <c r="AK30" s="1294"/>
      <c r="AL30" s="1294"/>
      <c r="AM30" s="1256"/>
      <c r="AN30" s="1256"/>
    </row>
    <row r="31" spans="1:40" ht="14.25" thickBot="1">
      <c r="A31" s="1310"/>
      <c r="B31" s="1314" t="s">
        <v>912</v>
      </c>
      <c r="C31" s="1005" t="e">
        <f>E34+SUM(I37:I42)</f>
        <v>#DIV/0!</v>
      </c>
      <c r="D31" s="1315"/>
      <c r="E31" s="1316"/>
      <c r="F31" s="1317"/>
      <c r="G31" s="1316"/>
      <c r="H31" s="1316"/>
      <c r="I31" s="1316"/>
      <c r="J31" s="1318"/>
      <c r="K31" s="2976"/>
      <c r="L31" s="1291" t="s">
        <v>911</v>
      </c>
      <c r="M31" s="994">
        <v>0.25</v>
      </c>
      <c r="N31" s="994">
        <v>0.2</v>
      </c>
      <c r="O31" s="994">
        <v>0.15</v>
      </c>
      <c r="P31" s="1357">
        <v>0.1</v>
      </c>
      <c r="Q31" s="1357">
        <v>0.15</v>
      </c>
      <c r="R31" s="1909"/>
      <c r="S31" s="1909"/>
      <c r="T31" s="1909"/>
      <c r="U31" s="1909"/>
      <c r="V31" s="1909"/>
      <c r="W31" s="1910"/>
      <c r="X31" s="1910"/>
      <c r="Y31" s="1910"/>
      <c r="Z31" s="1910"/>
      <c r="AA31" s="1910"/>
      <c r="AB31" s="1909"/>
      <c r="AC31" s="1909"/>
      <c r="AD31" s="1909"/>
      <c r="AE31" s="1909"/>
      <c r="AF31" s="1909"/>
      <c r="AG31" s="1909"/>
      <c r="AH31" s="1909"/>
      <c r="AJ31" s="1257"/>
      <c r="AK31" s="1257"/>
      <c r="AL31" s="1257"/>
      <c r="AM31" s="1256"/>
      <c r="AN31" s="1256"/>
    </row>
    <row r="32" spans="1:40" ht="14.25" thickBot="1">
      <c r="A32" s="1306"/>
      <c r="B32" s="1319" t="s">
        <v>913</v>
      </c>
      <c r="C32" s="1320" t="s">
        <v>914</v>
      </c>
      <c r="D32" s="1320" t="s">
        <v>915</v>
      </c>
      <c r="E32" s="1321" t="s">
        <v>916</v>
      </c>
      <c r="F32" s="1322"/>
      <c r="G32" s="1284"/>
      <c r="H32" s="1284"/>
      <c r="I32" s="1284"/>
      <c r="J32" s="1285"/>
      <c r="K32" s="2976"/>
      <c r="L32" s="1292" t="s">
        <v>898</v>
      </c>
      <c r="M32" s="1358">
        <f>ROUND($E$24*(1+M31),3)</f>
        <v>5.3999999999999999E-2</v>
      </c>
      <c r="N32" s="1358">
        <f>ROUND($E$24*(1+N31),3)</f>
        <v>5.1999999999999998E-2</v>
      </c>
      <c r="O32" s="1358">
        <f>ROUND($E$24*(1+O31),3)</f>
        <v>0.05</v>
      </c>
      <c r="P32" s="1359">
        <f>ROUND($E$24*(1+P31),3)</f>
        <v>4.8000000000000001E-2</v>
      </c>
      <c r="Q32" s="1359">
        <f>ROUND($E$24*(1+Q31),3)</f>
        <v>0.05</v>
      </c>
      <c r="R32" s="1909"/>
      <c r="S32" s="1909"/>
      <c r="T32" s="1909"/>
      <c r="U32" s="1909"/>
      <c r="V32" s="1909"/>
      <c r="W32" s="1910"/>
      <c r="X32" s="1910"/>
      <c r="Y32" s="1910"/>
      <c r="Z32" s="1910"/>
      <c r="AA32" s="1910"/>
      <c r="AB32" s="1909"/>
      <c r="AC32" s="1909"/>
      <c r="AD32" s="1909"/>
      <c r="AE32" s="1909"/>
      <c r="AF32" s="1909"/>
      <c r="AG32" s="1909"/>
      <c r="AH32" s="1909"/>
      <c r="AI32" s="1256"/>
      <c r="AJ32" s="1256"/>
      <c r="AK32" s="1256"/>
      <c r="AL32" s="1256"/>
      <c r="AM32" s="1256"/>
      <c r="AN32" s="1256"/>
    </row>
    <row r="33" spans="1:44" ht="12.75">
      <c r="A33" s="1323"/>
      <c r="B33" s="1324" t="s">
        <v>917</v>
      </c>
      <c r="C33" s="1004" t="e">
        <f>ROUND(C5*C22*C23*C24*C25*C28,0)</f>
        <v>#DIV/0!</v>
      </c>
      <c r="D33" s="1325"/>
      <c r="E33" s="1633" t="e">
        <f>ROUND(C33*D33/10000,0)</f>
        <v>#DIV/0!</v>
      </c>
      <c r="F33" s="3567" t="s">
        <v>3213</v>
      </c>
      <c r="G33" s="1326"/>
      <c r="H33" s="1326"/>
      <c r="I33" s="1326"/>
      <c r="J33" s="1327"/>
      <c r="K33" s="2983"/>
      <c r="L33" s="3637" t="s">
        <v>3239</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7"/>
      <c r="AK33" s="1257"/>
      <c r="AL33" s="1257"/>
      <c r="AM33" s="1257"/>
      <c r="AN33" s="1257"/>
      <c r="AO33" s="1258"/>
      <c r="AP33" s="1258"/>
      <c r="AQ33" s="1258"/>
      <c r="AR33" s="1258"/>
    </row>
    <row r="34" spans="1:44" ht="24.75" thickBot="1">
      <c r="A34" s="1328"/>
      <c r="B34" s="1329" t="s">
        <v>918</v>
      </c>
      <c r="C34" s="996" t="e">
        <f>ROUND(IF(E2="工业",C33*M42,IF(B25="楼层修正",SUM(V2:V16)*M41*10000/D34,C33*M41)),0)</f>
        <v>#DIV/0!</v>
      </c>
      <c r="D34" s="1330"/>
      <c r="E34" s="1633" t="e">
        <f>ROUND(IF(B25="楼层修正",SUM(V2:V16)*#REF!,C34*D34/10000),0)</f>
        <v>#DIV/0!</v>
      </c>
      <c r="F34" s="3568" t="s">
        <v>3214</v>
      </c>
      <c r="G34" s="1331"/>
      <c r="H34" s="1331"/>
      <c r="I34" s="1331"/>
      <c r="J34" s="1332"/>
      <c r="K34" s="2976"/>
      <c r="L34" s="3637" t="s">
        <v>3240</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7"/>
      <c r="AK34" s="1257"/>
      <c r="AL34" s="1257"/>
      <c r="AM34" s="1257"/>
      <c r="AN34" s="1257"/>
      <c r="AO34" s="1258"/>
      <c r="AP34" s="1258"/>
      <c r="AQ34" s="1258"/>
      <c r="AR34" s="1258"/>
    </row>
    <row r="35" spans="1:44">
      <c r="A35" s="1333"/>
      <c r="B35" s="1334" t="s">
        <v>920</v>
      </c>
      <c r="C35" s="1335" t="s">
        <v>921</v>
      </c>
      <c r="D35" s="1284"/>
      <c r="E35" s="1335"/>
      <c r="F35" s="1335"/>
      <c r="G35" s="1283" t="s">
        <v>919</v>
      </c>
      <c r="H35" s="1284"/>
      <c r="I35" s="1336"/>
      <c r="J35" s="1285"/>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7"/>
      <c r="AK35" s="1257"/>
      <c r="AL35" s="1257"/>
      <c r="AM35" s="1257"/>
      <c r="AN35" s="1257"/>
      <c r="AO35" s="1258"/>
      <c r="AP35" s="1258"/>
      <c r="AQ35" s="1258"/>
      <c r="AR35" s="1258"/>
    </row>
    <row r="36" spans="1:44" ht="24.75" thickBot="1">
      <c r="A36" s="1323"/>
      <c r="B36" s="1337"/>
      <c r="C36" s="1338" t="s">
        <v>914</v>
      </c>
      <c r="D36" s="1339" t="s">
        <v>915</v>
      </c>
      <c r="E36" s="1339" t="s">
        <v>916</v>
      </c>
      <c r="F36" s="1340" t="s">
        <v>922</v>
      </c>
      <c r="G36" s="1301" t="s">
        <v>914</v>
      </c>
      <c r="H36" s="1301" t="s">
        <v>915</v>
      </c>
      <c r="I36" s="1301" t="s">
        <v>916</v>
      </c>
      <c r="J36" s="1341"/>
      <c r="K36" s="3639" t="s">
        <v>3241</v>
      </c>
      <c r="L36" s="3641">
        <f ca="1">'数据-取费表'!B40</f>
        <v>3.6499999999999998E-2</v>
      </c>
      <c r="M36" s="3642">
        <f ca="1">ROUND($L$36*(1+M31),3)</f>
        <v>4.5999999999999999E-2</v>
      </c>
      <c r="N36" s="3642">
        <f ca="1">ROUND($L$36*(1+N31),3)</f>
        <v>4.3999999999999997E-2</v>
      </c>
      <c r="O36" s="3642">
        <f ca="1">ROUND($L$36*(1+O31),3)</f>
        <v>4.2000000000000003E-2</v>
      </c>
      <c r="P36" s="3642">
        <f ca="1">ROUND($L$36*(1+P31),3)</f>
        <v>0.04</v>
      </c>
      <c r="Q36" s="3642">
        <f ca="1">ROUND($L$36*(1+Q31),3)</f>
        <v>4.2000000000000003E-2</v>
      </c>
      <c r="R36" s="1909"/>
      <c r="S36" s="1909"/>
      <c r="T36" s="1909"/>
      <c r="U36" s="1909"/>
      <c r="V36" s="1909"/>
      <c r="W36" s="1910"/>
      <c r="X36" s="1910"/>
      <c r="Y36" s="1910"/>
      <c r="Z36" s="1910"/>
      <c r="AA36" s="1910"/>
      <c r="AB36" s="1909"/>
      <c r="AC36" s="1909"/>
      <c r="AD36" s="1909"/>
      <c r="AE36" s="1909"/>
      <c r="AF36" s="1909"/>
      <c r="AG36" s="1909"/>
      <c r="AH36" s="1910"/>
      <c r="AJ36" s="1257"/>
      <c r="AK36" s="1257"/>
      <c r="AL36" s="1257"/>
      <c r="AM36" s="1257"/>
      <c r="AN36" s="1257"/>
      <c r="AO36" s="1258"/>
      <c r="AP36" s="1258"/>
      <c r="AQ36" s="1258"/>
      <c r="AR36" s="1258"/>
    </row>
    <row r="37" spans="1:44" ht="13.5" thickBot="1">
      <c r="A37" s="3987"/>
      <c r="B37" s="1343" t="s">
        <v>923</v>
      </c>
      <c r="C37" s="1004" t="e">
        <f>ROUND(D5*C22*C23*C24*C28*F37,0)</f>
        <v>#DIV/0!</v>
      </c>
      <c r="D37" s="1355"/>
      <c r="E37" s="995" t="e">
        <f>ROUND(C37*D37/10000,0)</f>
        <v>#DIV/0!</v>
      </c>
      <c r="F37" s="995">
        <f>SUMIF(修正!A57:A68,G2,修正!B57:B68)</f>
        <v>0</v>
      </c>
      <c r="G37" s="995" t="e">
        <f>ROUND(IF(E2="工业",C37*$M$42,C37*$M$41),0)</f>
        <v>#DIV/0!</v>
      </c>
      <c r="H37" s="995">
        <f>D37</f>
        <v>0</v>
      </c>
      <c r="I37" s="995" t="e">
        <f>ROUND(G37*H37/10000,0)</f>
        <v>#DIV/0!</v>
      </c>
      <c r="J37" s="3987"/>
      <c r="K37" s="3640" t="s">
        <v>3242</v>
      </c>
      <c r="L37" s="3641">
        <f ca="1">L36+K38</f>
        <v>4.1499999999999995E-2</v>
      </c>
      <c r="M37" s="3642">
        <f ca="1">ROUND($L$37*(1+M31),3)</f>
        <v>5.1999999999999998E-2</v>
      </c>
      <c r="N37" s="3642">
        <f t="shared" ref="N37:Q37" ca="1" si="3">ROUND($L$37*(1+N31),3)</f>
        <v>0.05</v>
      </c>
      <c r="O37" s="3642">
        <f t="shared" ca="1" si="3"/>
        <v>4.8000000000000001E-2</v>
      </c>
      <c r="P37" s="3642">
        <f t="shared" ca="1" si="3"/>
        <v>4.5999999999999999E-2</v>
      </c>
      <c r="Q37" s="3642">
        <f t="shared" ca="1" si="3"/>
        <v>4.8000000000000001E-2</v>
      </c>
      <c r="R37" s="1910"/>
      <c r="S37" s="1910"/>
      <c r="T37" s="1910"/>
      <c r="U37" s="1910"/>
      <c r="V37" s="1910"/>
      <c r="W37" s="1909"/>
      <c r="X37" s="1909"/>
      <c r="Y37" s="1909"/>
      <c r="Z37" s="1909"/>
      <c r="AA37" s="1909"/>
      <c r="AB37" s="1909"/>
      <c r="AC37" s="1910"/>
    </row>
    <row r="38" spans="1:44" ht="12.75">
      <c r="A38" s="3988"/>
      <c r="B38" s="1287" t="s">
        <v>924</v>
      </c>
      <c r="C38" s="1004" t="e">
        <f>ROUND(D5*C22*C23*C24*C28*F38,0)</f>
        <v>#DIV/0!</v>
      </c>
      <c r="D38" s="1355"/>
      <c r="E38" s="995" t="e">
        <f t="shared" ref="E38:E42" si="4">ROUND(C38*D38/10000,0)</f>
        <v>#DIV/0!</v>
      </c>
      <c r="F38" s="995">
        <f>SUMIF(修正!A57:A68,G2,修正!C57:C68)</f>
        <v>0</v>
      </c>
      <c r="G38" s="995" t="e">
        <f>ROUND(IF(E2="工业",C38*$M$42,C38*$M$41),0)</f>
        <v>#DIV/0!</v>
      </c>
      <c r="H38" s="995">
        <f t="shared" ref="H38:H42" si="5">D38</f>
        <v>0</v>
      </c>
      <c r="I38" s="995" t="e">
        <f t="shared" ref="I38:I42" si="6">ROUND(G38*H38/10000,0)</f>
        <v>#DIV/0!</v>
      </c>
      <c r="J38" s="3988"/>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88"/>
      <c r="B39" s="3569" t="s">
        <v>3215</v>
      </c>
      <c r="C39" s="1004" t="e">
        <f>ROUND(D5*C22*C23*C24*C28*F39,0)</f>
        <v>#DIV/0!</v>
      </c>
      <c r="D39" s="1355"/>
      <c r="E39" s="995" t="e">
        <f t="shared" si="4"/>
        <v>#DIV/0!</v>
      </c>
      <c r="F39" s="995">
        <f>SUMIF(修正!A57:A68,G2,修正!D57:D68)</f>
        <v>0</v>
      </c>
      <c r="G39" s="995" t="e">
        <f>ROUND(IF(E2="工业",C39*$M$42,C39*$M$41),0)</f>
        <v>#DIV/0!</v>
      </c>
      <c r="H39" s="995">
        <f t="shared" si="5"/>
        <v>0</v>
      </c>
      <c r="I39" s="995" t="e">
        <f t="shared" si="6"/>
        <v>#DIV/0!</v>
      </c>
      <c r="J39" s="3988"/>
      <c r="K39" s="2594"/>
      <c r="L39" s="2594"/>
      <c r="M39" s="2594"/>
      <c r="N39" s="2594"/>
      <c r="O39" s="2594"/>
      <c r="P39" s="1909"/>
      <c r="Q39" s="1909"/>
      <c r="R39" s="1910"/>
      <c r="S39" s="1910"/>
      <c r="T39" s="1910"/>
      <c r="U39" s="1910"/>
      <c r="V39" s="1910"/>
      <c r="W39" s="1909"/>
      <c r="X39" s="1909"/>
      <c r="Y39" s="1909"/>
      <c r="Z39" s="1909"/>
      <c r="AA39" s="1909"/>
      <c r="AB39" s="1909"/>
      <c r="AC39" s="1910"/>
    </row>
    <row r="40" spans="1:44" s="1256" customFormat="1" ht="12.75">
      <c r="A40" s="1342"/>
      <c r="B40" s="1287" t="s">
        <v>925</v>
      </c>
      <c r="C40" s="995" t="e">
        <f>ROUND(D5*C22*C23*C24*C28*F40,0)</f>
        <v>#DIV/0!</v>
      </c>
      <c r="D40" s="1355"/>
      <c r="E40" s="995" t="e">
        <f t="shared" si="4"/>
        <v>#DIV/0!</v>
      </c>
      <c r="F40" s="1004">
        <f>SUMIF(修正!A57:A68,G2,修正!E57:E68)</f>
        <v>0</v>
      </c>
      <c r="G40" s="995" t="e">
        <f>ROUND(IF(E2="工业",C40*$M$42,C40*$M$41),0)</f>
        <v>#DIV/0!</v>
      </c>
      <c r="H40" s="995">
        <f t="shared" si="5"/>
        <v>0</v>
      </c>
      <c r="I40" s="995" t="e">
        <f t="shared" si="6"/>
        <v>#DIV/0!</v>
      </c>
      <c r="J40" s="1344"/>
      <c r="K40" s="1909"/>
      <c r="L40" s="1361" t="s">
        <v>1233</v>
      </c>
      <c r="M40" s="1362"/>
      <c r="N40" s="1909"/>
      <c r="O40" s="1909"/>
      <c r="P40" s="1909"/>
      <c r="Q40" s="1909"/>
      <c r="R40" s="1917"/>
      <c r="S40" s="1917"/>
      <c r="T40" s="1917"/>
      <c r="U40" s="1917"/>
      <c r="V40" s="1917"/>
      <c r="W40" s="1916"/>
      <c r="X40" s="1916"/>
      <c r="Y40" s="1916"/>
      <c r="Z40" s="1916"/>
      <c r="AA40" s="1916"/>
      <c r="AB40" s="1916"/>
      <c r="AC40" s="1917"/>
      <c r="AD40" s="1257"/>
      <c r="AE40" s="1257"/>
      <c r="AF40" s="1257"/>
      <c r="AG40" s="1257"/>
      <c r="AH40" s="1257"/>
      <c r="AI40" s="1257"/>
      <c r="AJ40" s="1257"/>
      <c r="AK40" s="1257"/>
      <c r="AL40" s="1257"/>
      <c r="AM40" s="1257"/>
    </row>
    <row r="41" spans="1:44" s="1256" customFormat="1" ht="12.75">
      <c r="A41" s="1342"/>
      <c r="B41" s="1287" t="s">
        <v>926</v>
      </c>
      <c r="C41" s="995" t="e">
        <f>ROUND(D5*C22*C23*C44*C28*F41,0)</f>
        <v>#DIV/0!</v>
      </c>
      <c r="D41" s="1355"/>
      <c r="E41" s="995" t="e">
        <f t="shared" si="4"/>
        <v>#DIV/0!</v>
      </c>
      <c r="F41" s="1004">
        <f>SUMIF(修正!A57:A68,G2,修正!F57:F68)</f>
        <v>0</v>
      </c>
      <c r="G41" s="995" t="e">
        <f>ROUND(IF(E2="工业",C41*$M$42,C41*$M$41),0)</f>
        <v>#DIV/0!</v>
      </c>
      <c r="H41" s="995">
        <f t="shared" si="5"/>
        <v>0</v>
      </c>
      <c r="I41" s="995" t="e">
        <f t="shared" si="6"/>
        <v>#DIV/0!</v>
      </c>
      <c r="J41" s="1344"/>
      <c r="K41" s="1909"/>
      <c r="L41" s="3643" t="s">
        <v>3243</v>
      </c>
      <c r="M41" s="1363">
        <v>0.25</v>
      </c>
      <c r="N41" s="1909"/>
      <c r="O41" s="1909"/>
      <c r="P41" s="1909"/>
      <c r="Q41" s="1909"/>
      <c r="R41" s="1917"/>
      <c r="S41" s="1917"/>
      <c r="T41" s="1917"/>
      <c r="U41" s="1917"/>
      <c r="V41" s="1917"/>
      <c r="W41" s="1916"/>
      <c r="X41" s="1916"/>
      <c r="Y41" s="1916"/>
      <c r="Z41" s="1916"/>
      <c r="AA41" s="1916"/>
      <c r="AB41" s="1916"/>
      <c r="AC41" s="1917"/>
      <c r="AD41" s="1257"/>
      <c r="AE41" s="1257"/>
      <c r="AF41" s="1257"/>
      <c r="AG41" s="1257"/>
      <c r="AH41" s="1257"/>
      <c r="AI41" s="1257"/>
      <c r="AJ41" s="1257"/>
      <c r="AK41" s="1257"/>
      <c r="AL41" s="1257"/>
      <c r="AM41" s="1257"/>
    </row>
    <row r="42" spans="1:44" s="1256" customFormat="1" ht="13.5" thickBot="1">
      <c r="A42" s="1328"/>
      <c r="B42" s="1345" t="s">
        <v>927</v>
      </c>
      <c r="C42" s="996" t="e">
        <f>ROUND(D5*C22*C23*C44*C28*F42,0)</f>
        <v>#DIV/0!</v>
      </c>
      <c r="D42" s="1356"/>
      <c r="E42" s="996" t="e">
        <f t="shared" si="4"/>
        <v>#DIV/0!</v>
      </c>
      <c r="F42" s="1006">
        <f>SUMIF(修正!A57:A68,G2,修正!G57:G68)</f>
        <v>0</v>
      </c>
      <c r="G42" s="996" t="e">
        <f>ROUND(IF(E2="工业",C42*$M$42,C42*$M$41),0)</f>
        <v>#DIV/0!</v>
      </c>
      <c r="H42" s="996">
        <f t="shared" si="5"/>
        <v>0</v>
      </c>
      <c r="I42" s="996" t="e">
        <f t="shared" si="6"/>
        <v>#DIV/0!</v>
      </c>
      <c r="J42" s="1346"/>
      <c r="K42" s="1909"/>
      <c r="L42" s="1364" t="s">
        <v>1234</v>
      </c>
      <c r="M42" s="1365">
        <v>0.15</v>
      </c>
      <c r="N42" s="1909"/>
      <c r="O42" s="1909"/>
      <c r="P42" s="1909"/>
      <c r="Q42" s="1909"/>
      <c r="R42" s="1917"/>
      <c r="S42" s="1917"/>
      <c r="T42" s="1917"/>
      <c r="U42" s="1917"/>
      <c r="V42" s="1917"/>
      <c r="W42" s="1916"/>
      <c r="X42" s="1916"/>
      <c r="Y42" s="1916"/>
      <c r="Z42" s="1916"/>
      <c r="AA42" s="1916"/>
      <c r="AB42" s="1916"/>
      <c r="AC42" s="1917"/>
      <c r="AD42" s="1257"/>
      <c r="AE42" s="1257"/>
      <c r="AF42" s="1257"/>
      <c r="AG42" s="1257"/>
      <c r="AH42" s="1257"/>
      <c r="AI42" s="1257"/>
      <c r="AJ42" s="1257"/>
      <c r="AK42" s="1257"/>
      <c r="AL42" s="1257"/>
      <c r="AM42" s="1257"/>
    </row>
    <row r="43" spans="1:44" s="1256"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7"/>
      <c r="AE43" s="1257"/>
      <c r="AF43" s="1257"/>
      <c r="AG43" s="1257"/>
      <c r="AH43" s="1257"/>
      <c r="AI43" s="1257"/>
      <c r="AJ43" s="1257"/>
      <c r="AK43" s="1257"/>
      <c r="AL43" s="1257"/>
      <c r="AM43" s="1257"/>
    </row>
    <row r="44" spans="1:44" s="1256" customFormat="1" ht="12.75">
      <c r="A44" s="1257"/>
      <c r="B44" s="2586" t="s">
        <v>2237</v>
      </c>
      <c r="C44" s="804" t="e">
        <f>ROUND(POWER(1+E44,H44-G44)*(POWER(1+E44,G44)-1)/(POWER(1+E44,H44)-1),4)</f>
        <v>#DIV/0!</v>
      </c>
      <c r="D44" s="365" t="s">
        <v>2235</v>
      </c>
      <c r="E44" s="2585">
        <f>G24</f>
        <v>0</v>
      </c>
      <c r="F44" s="365" t="s">
        <v>2236</v>
      </c>
      <c r="G44" s="383"/>
      <c r="H44" s="365">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7"/>
      <c r="AE44" s="1257"/>
      <c r="AF44" s="1257"/>
      <c r="AG44" s="1257"/>
      <c r="AH44" s="1257"/>
      <c r="AI44" s="1257"/>
      <c r="AJ44" s="1257"/>
      <c r="AK44" s="1257"/>
      <c r="AL44" s="1257"/>
      <c r="AM44" s="1257"/>
    </row>
    <row r="45" spans="1:44" s="1256" customFormat="1">
      <c r="A45" s="1257"/>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7"/>
      <c r="AF45" s="1257"/>
      <c r="AG45" s="1257"/>
      <c r="AH45" s="1257"/>
      <c r="AI45" s="1257"/>
      <c r="AJ45" s="1257"/>
      <c r="AK45" s="1257"/>
      <c r="AL45" s="1257"/>
      <c r="AM45" s="1257"/>
      <c r="AN45" s="1257"/>
    </row>
    <row r="46" spans="1:44" s="1256" customFormat="1">
      <c r="A46" s="1257"/>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7"/>
      <c r="AF46" s="1257"/>
      <c r="AG46" s="1257"/>
      <c r="AH46" s="1257"/>
      <c r="AI46" s="1257"/>
      <c r="AJ46" s="1257"/>
      <c r="AK46" s="1257"/>
      <c r="AL46" s="1257"/>
      <c r="AM46" s="1257"/>
      <c r="AN46" s="1257"/>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1607</v>
      </c>
      <c r="G49" s="3591" t="s">
        <v>936</v>
      </c>
      <c r="H49" s="3593" t="s">
        <v>1770</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3217</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2194</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2193</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1608</v>
      </c>
      <c r="G60" s="3591" t="s">
        <v>936</v>
      </c>
      <c r="H60" s="3593" t="s">
        <v>1770</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3217</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2195</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2193</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1609</v>
      </c>
      <c r="G71" s="3591" t="s">
        <v>936</v>
      </c>
      <c r="H71" s="3593" t="s">
        <v>1770</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3217</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7"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7"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7"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7" customFormat="1" ht="24">
      <c r="A78" s="3588" t="s">
        <v>947</v>
      </c>
      <c r="B78" s="3605" t="s">
        <v>2193</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7"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7"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7"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7" customFormat="1" ht="24">
      <c r="A82" s="3588" t="s">
        <v>930</v>
      </c>
      <c r="B82" s="3589"/>
      <c r="C82" s="3590" t="s">
        <v>932</v>
      </c>
      <c r="D82" s="3591" t="s">
        <v>933</v>
      </c>
      <c r="E82" s="3592" t="s">
        <v>935</v>
      </c>
      <c r="F82" s="3461" t="s">
        <v>1610</v>
      </c>
      <c r="G82" s="3591" t="s">
        <v>936</v>
      </c>
      <c r="H82" s="3593" t="s">
        <v>1770</v>
      </c>
      <c r="I82" s="3591" t="s">
        <v>934</v>
      </c>
      <c r="J82" s="3594" t="s">
        <v>937</v>
      </c>
      <c r="K82" s="3594" t="s">
        <v>938</v>
      </c>
      <c r="L82" s="3594" t="s">
        <v>939</v>
      </c>
      <c r="M82" s="3594" t="s">
        <v>940</v>
      </c>
      <c r="N82" s="3594" t="s">
        <v>941</v>
      </c>
      <c r="AE82" s="3582"/>
      <c r="AF82" s="3582"/>
      <c r="AG82" s="3582"/>
      <c r="AH82" s="3582"/>
      <c r="AI82" s="3582"/>
      <c r="AJ82" s="3582"/>
    </row>
    <row r="83" spans="1:36" s="1347"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7"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7"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7"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7"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7"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7" customFormat="1" ht="24">
      <c r="A89" s="3588" t="s">
        <v>947</v>
      </c>
      <c r="B89" s="3605" t="s">
        <v>2193</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7"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7" customFormat="1" ht="15">
      <c r="A91" s="3571" t="s">
        <v>3226</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7" customFormat="1" ht="24">
      <c r="A92" s="3572" t="s">
        <v>3227</v>
      </c>
      <c r="B92" s="3572"/>
      <c r="C92" s="3572" t="s">
        <v>3232</v>
      </c>
      <c r="D92" s="3572" t="s">
        <v>3219</v>
      </c>
      <c r="E92" s="3629" t="s">
        <v>3220</v>
      </c>
      <c r="F92" s="3628" t="s">
        <v>1607</v>
      </c>
      <c r="G92" s="3591" t="s">
        <v>936</v>
      </c>
      <c r="H92" s="3593" t="s">
        <v>1770</v>
      </c>
      <c r="I92" s="3591" t="s">
        <v>934</v>
      </c>
      <c r="J92" s="3594" t="s">
        <v>937</v>
      </c>
      <c r="K92" s="3594" t="s">
        <v>938</v>
      </c>
      <c r="L92" s="3594" t="s">
        <v>939</v>
      </c>
      <c r="M92" s="3594" t="s">
        <v>940</v>
      </c>
      <c r="N92" s="3594" t="s">
        <v>941</v>
      </c>
      <c r="AE92" s="3582"/>
      <c r="AF92" s="3582"/>
      <c r="AG92" s="3582"/>
      <c r="AH92" s="3582"/>
      <c r="AI92" s="3582"/>
      <c r="AJ92" s="3582"/>
    </row>
    <row r="93" spans="1:36" s="1347" customFormat="1" ht="24">
      <c r="A93" s="3627" t="s">
        <v>3228</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7" customFormat="1" ht="36">
      <c r="A94" s="3572" t="s">
        <v>3229</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7" customFormat="1" ht="36">
      <c r="A95" s="3627" t="s">
        <v>3217</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7" customFormat="1" ht="36.75">
      <c r="A96" s="3572" t="s">
        <v>3221</v>
      </c>
      <c r="B96" s="3576" t="s">
        <v>3222</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7" customFormat="1" ht="24">
      <c r="A97" s="3572" t="s">
        <v>3223</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7" customFormat="1" ht="24">
      <c r="A98" s="3572" t="s">
        <v>3230</v>
      </c>
      <c r="B98" s="3604" t="s">
        <v>2193</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7" customFormat="1" ht="24">
      <c r="A99" s="3572" t="s">
        <v>3231</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7" customFormat="1" ht="24">
      <c r="A100" s="3572" t="s">
        <v>3224</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7" customFormat="1" ht="24.75" thickBot="1">
      <c r="A101" s="3572" t="s">
        <v>3225</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7"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7" customFormat="1">
      <c r="K103" s="3582"/>
      <c r="AD103" s="3582"/>
      <c r="AE103" s="3582"/>
      <c r="AF103" s="3582"/>
      <c r="AG103" s="3582"/>
      <c r="AH103" s="3582"/>
      <c r="AI103" s="3582"/>
    </row>
    <row r="104" spans="1:36">
      <c r="A104" s="3985" t="s">
        <v>1172</v>
      </c>
      <c r="B104" s="3985"/>
      <c r="C104" s="3985"/>
      <c r="D104" s="3985"/>
      <c r="E104" s="3985"/>
      <c r="F104" s="3985"/>
      <c r="G104" s="3985"/>
      <c r="H104" s="3985"/>
      <c r="I104" s="3985"/>
      <c r="J104" s="3985"/>
      <c r="K104" s="2101"/>
      <c r="L104" s="2101"/>
      <c r="M104" s="2101"/>
      <c r="N104" s="2101"/>
    </row>
    <row r="105" spans="1:36">
      <c r="A105" s="3986" t="s">
        <v>1161</v>
      </c>
      <c r="B105" s="3986" t="s">
        <v>1173</v>
      </c>
      <c r="C105" s="1040" t="s">
        <v>1174</v>
      </c>
      <c r="D105" s="1041"/>
      <c r="E105" s="1041"/>
      <c r="F105" s="1041"/>
      <c r="G105" s="1041"/>
      <c r="H105" s="1041"/>
      <c r="I105" s="1041"/>
      <c r="J105" s="1042"/>
      <c r="K105" s="1034"/>
      <c r="L105" s="1034"/>
      <c r="M105" s="1034"/>
      <c r="N105" s="1034"/>
    </row>
    <row r="106" spans="1:36">
      <c r="A106" s="3986"/>
      <c r="B106" s="3986"/>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92" t="s">
        <v>2042</v>
      </c>
      <c r="B107" s="1043">
        <v>1</v>
      </c>
      <c r="C107" s="1044">
        <v>1.5206</v>
      </c>
      <c r="D107" s="1044">
        <v>1.5206</v>
      </c>
      <c r="E107" s="1044">
        <v>1.5019</v>
      </c>
      <c r="F107" s="1044">
        <v>1.5019</v>
      </c>
      <c r="G107" s="1044">
        <v>1.5019</v>
      </c>
      <c r="H107" s="1044">
        <v>1.5019</v>
      </c>
      <c r="I107" s="1044">
        <v>1.5019</v>
      </c>
      <c r="J107" s="1044">
        <v>1.5418000000000001</v>
      </c>
      <c r="K107" s="1044">
        <v>1.5418000000000001</v>
      </c>
      <c r="L107" s="1044">
        <v>1.5418000000000001</v>
      </c>
      <c r="M107" s="1044">
        <v>1.5418000000000001</v>
      </c>
      <c r="N107" s="1044">
        <v>1.5418000000000001</v>
      </c>
    </row>
    <row r="108" spans="1:36">
      <c r="A108" s="3993"/>
      <c r="B108" s="1043">
        <v>2</v>
      </c>
      <c r="C108" s="1044">
        <v>1.2072000000000001</v>
      </c>
      <c r="D108" s="1044">
        <v>1.2072000000000001</v>
      </c>
      <c r="E108" s="1044">
        <v>1.1838</v>
      </c>
      <c r="F108" s="1044">
        <v>1.1838</v>
      </c>
      <c r="G108" s="1044">
        <v>1.1838</v>
      </c>
      <c r="H108" s="1044">
        <v>1.1838</v>
      </c>
      <c r="I108" s="1044">
        <v>1.1838</v>
      </c>
      <c r="J108" s="1044">
        <v>1.1883999999999999</v>
      </c>
      <c r="K108" s="1044">
        <v>1.1883999999999999</v>
      </c>
      <c r="L108" s="1044">
        <v>1.1883999999999999</v>
      </c>
      <c r="M108" s="1044">
        <v>1.1883999999999999</v>
      </c>
      <c r="N108" s="1044">
        <v>1.1883999999999999</v>
      </c>
    </row>
    <row r="109" spans="1:36">
      <c r="A109" s="3993"/>
      <c r="B109" s="1043">
        <v>3</v>
      </c>
      <c r="C109" s="1044">
        <v>1.0430999999999999</v>
      </c>
      <c r="D109" s="1044">
        <v>1.0430999999999999</v>
      </c>
      <c r="E109" s="1044">
        <v>1.0004999999999999</v>
      </c>
      <c r="F109" s="1044">
        <v>1.0004999999999999</v>
      </c>
      <c r="G109" s="1044">
        <v>1.0004999999999999</v>
      </c>
      <c r="H109" s="1044">
        <v>1.0004999999999999</v>
      </c>
      <c r="I109" s="1044">
        <v>1.0004999999999999</v>
      </c>
      <c r="J109" s="1044">
        <v>0.96940000000000004</v>
      </c>
      <c r="K109" s="1044">
        <v>0.96940000000000004</v>
      </c>
      <c r="L109" s="1044">
        <v>0.96940000000000004</v>
      </c>
      <c r="M109" s="1044">
        <v>0.96940000000000004</v>
      </c>
      <c r="N109" s="1044">
        <v>0.96940000000000004</v>
      </c>
    </row>
    <row r="110" spans="1:36">
      <c r="A110" s="3993"/>
      <c r="B110" s="1043">
        <v>4</v>
      </c>
      <c r="C110" s="1044">
        <v>0.94389999999999996</v>
      </c>
      <c r="D110" s="1044">
        <v>0.94389999999999996</v>
      </c>
      <c r="E110" s="1044">
        <v>0.88239999999999996</v>
      </c>
      <c r="F110" s="1044">
        <v>0.88239999999999996</v>
      </c>
      <c r="G110" s="1044">
        <v>0.88239999999999996</v>
      </c>
      <c r="H110" s="1044">
        <v>0.88239999999999996</v>
      </c>
      <c r="I110" s="1044">
        <v>0.88239999999999996</v>
      </c>
      <c r="J110" s="1044">
        <v>0.82299999999999995</v>
      </c>
      <c r="K110" s="1044">
        <v>0.82299999999999995</v>
      </c>
      <c r="L110" s="1044">
        <v>0.82299999999999995</v>
      </c>
      <c r="M110" s="1044">
        <v>0.82299999999999995</v>
      </c>
      <c r="N110" s="1044">
        <v>0.82299999999999995</v>
      </c>
    </row>
    <row r="111" spans="1:36">
      <c r="A111" s="3993"/>
      <c r="B111" s="1043">
        <v>5</v>
      </c>
      <c r="C111" s="1044">
        <v>0.89959999999999996</v>
      </c>
      <c r="D111" s="1044">
        <v>0.89959999999999996</v>
      </c>
      <c r="E111" s="1044">
        <v>0.84799999999999998</v>
      </c>
      <c r="F111" s="1044">
        <v>0.84799999999999998</v>
      </c>
      <c r="G111" s="1044">
        <v>0.84799999999999998</v>
      </c>
      <c r="H111" s="1044">
        <v>0.84799999999999998</v>
      </c>
      <c r="I111" s="1044">
        <v>0.84799999999999998</v>
      </c>
      <c r="J111" s="1044">
        <v>0.74980000000000002</v>
      </c>
      <c r="K111" s="1044">
        <v>0.74980000000000002</v>
      </c>
      <c r="L111" s="1044">
        <v>0.74980000000000002</v>
      </c>
      <c r="M111" s="1044">
        <v>0.74980000000000002</v>
      </c>
      <c r="N111" s="1044">
        <v>0.74980000000000002</v>
      </c>
    </row>
    <row r="112" spans="1:36">
      <c r="A112" s="3993"/>
      <c r="B112" s="1043" t="s">
        <v>3233</v>
      </c>
      <c r="C112" s="1045">
        <f>$I$3</f>
        <v>0</v>
      </c>
      <c r="D112" s="1045">
        <f t="shared" ref="D112:N112" si="34">$I$3</f>
        <v>0</v>
      </c>
      <c r="E112" s="1045">
        <f t="shared" si="34"/>
        <v>0</v>
      </c>
      <c r="F112" s="1045">
        <f t="shared" si="34"/>
        <v>0</v>
      </c>
      <c r="G112" s="1045">
        <f t="shared" si="34"/>
        <v>0</v>
      </c>
      <c r="H112" s="1045">
        <f t="shared" si="34"/>
        <v>0</v>
      </c>
      <c r="I112" s="1045">
        <f t="shared" si="34"/>
        <v>0</v>
      </c>
      <c r="J112" s="1045">
        <f t="shared" si="34"/>
        <v>0</v>
      </c>
      <c r="K112" s="1045">
        <f t="shared" si="34"/>
        <v>0</v>
      </c>
      <c r="L112" s="1045">
        <f t="shared" si="34"/>
        <v>0</v>
      </c>
      <c r="M112" s="1045">
        <f t="shared" si="34"/>
        <v>0</v>
      </c>
      <c r="N112" s="1045">
        <f t="shared" si="34"/>
        <v>0</v>
      </c>
    </row>
    <row r="113" spans="1:14">
      <c r="A113" s="3994"/>
      <c r="B113" s="1043">
        <v>6</v>
      </c>
      <c r="C113" s="1046">
        <f>(-0.5556*(C112^2)-0.2719*C112+8944)*(10^(-4))</f>
        <v>0.89440000000000008</v>
      </c>
      <c r="D113" s="1046">
        <f>(-0.5556*(D112^2)-0.2719*D112+8944)*(10^(-4))</f>
        <v>0.89440000000000008</v>
      </c>
      <c r="E113" s="1046">
        <f>(-0.7912*(E112^2)-11.3794*E112+8482)*(10^(-4))</f>
        <v>0.84820000000000007</v>
      </c>
      <c r="F113" s="1046">
        <f>(-0.7912*(F112^2)-11.3794*F112+8482)*(10^(-4))</f>
        <v>0.84820000000000007</v>
      </c>
      <c r="G113" s="1046">
        <f>(-0.7912*(G112^2)-11.3794*G112+8482)*(10^(-4))</f>
        <v>0.84820000000000007</v>
      </c>
      <c r="H113" s="1046">
        <f>(-0.7912*(H112^2)-11.3794*H112+8482)*(10^(-4))</f>
        <v>0.84820000000000007</v>
      </c>
      <c r="I113" s="1046">
        <f>(-0.7912*(I112^2)-11.3794*I112+8482)*(10^(-4))</f>
        <v>0.84820000000000007</v>
      </c>
      <c r="J113" s="1046">
        <f>(-0.989*(J112^2)-63.78*J112+7771)*(10^(-4))</f>
        <v>0.77710000000000001</v>
      </c>
      <c r="K113" s="1046">
        <f>(-0.989*(K112^2)-63.78*K112+7771)*(10^(-4))</f>
        <v>0.77710000000000001</v>
      </c>
      <c r="L113" s="1046">
        <f>(-0.989*(L112^2)-63.78*L112+7771)*(10^(-4))</f>
        <v>0.77710000000000001</v>
      </c>
      <c r="M113" s="1046">
        <f>(-0.989*(M112^2)-63.78*M112+7771)*(10^(-4))</f>
        <v>0.77710000000000001</v>
      </c>
      <c r="N113" s="1046">
        <f>(-0.989*(N112^2)-63.78*N112+7771)*(10^(-4))</f>
        <v>0.77710000000000001</v>
      </c>
    </row>
    <row r="114" spans="1:14">
      <c r="A114" s="3982" t="s">
        <v>1175</v>
      </c>
      <c r="B114" s="3982"/>
      <c r="C114" s="3982"/>
      <c r="D114" s="3982"/>
      <c r="E114" s="3982"/>
      <c r="F114" s="3982"/>
      <c r="G114" s="3982"/>
      <c r="H114" s="3982"/>
      <c r="I114" s="3982"/>
      <c r="J114" s="3982"/>
      <c r="K114" s="2099"/>
      <c r="L114" s="2099"/>
      <c r="M114" s="2099"/>
      <c r="N114" s="2099"/>
    </row>
    <row r="116" spans="1:14" ht="12.75" thickBot="1"/>
    <row r="117" spans="1:14" ht="25.5" thickBot="1">
      <c r="A117" s="975" t="s">
        <v>831</v>
      </c>
      <c r="B117" s="2102">
        <f>G3</f>
        <v>0</v>
      </c>
      <c r="C117" s="976" t="s">
        <v>832</v>
      </c>
      <c r="D117" s="977" t="e">
        <f>SUMPRODUCT((A118:A122=F116)*(B117:M117=H116)*B118:M122)</f>
        <v>#VALUE!</v>
      </c>
      <c r="E117" s="978" t="s">
        <v>833</v>
      </c>
      <c r="F117" s="979">
        <f>E2</f>
        <v>0</v>
      </c>
      <c r="G117" s="978" t="s">
        <v>834</v>
      </c>
      <c r="H117" s="979">
        <f>G2</f>
        <v>0</v>
      </c>
      <c r="I117" s="978"/>
      <c r="J117" s="970"/>
      <c r="K117" s="970"/>
      <c r="L117" s="970"/>
      <c r="M117" s="970"/>
    </row>
    <row r="118" spans="1:14" ht="12.75">
      <c r="A118" s="982"/>
      <c r="B118" s="983" t="s">
        <v>819</v>
      </c>
      <c r="C118" s="983" t="s">
        <v>820</v>
      </c>
      <c r="D118" s="983" t="s">
        <v>821</v>
      </c>
      <c r="E118" s="984" t="s">
        <v>822</v>
      </c>
      <c r="F118" s="984" t="s">
        <v>823</v>
      </c>
      <c r="G118" s="984" t="s">
        <v>824</v>
      </c>
      <c r="H118" s="985" t="s">
        <v>825</v>
      </c>
      <c r="I118" s="985" t="s">
        <v>826</v>
      </c>
      <c r="J118" s="986" t="s">
        <v>827</v>
      </c>
      <c r="K118" s="986" t="s">
        <v>828</v>
      </c>
      <c r="L118" s="986" t="s">
        <v>829</v>
      </c>
      <c r="M118" s="987" t="s">
        <v>830</v>
      </c>
    </row>
    <row r="119" spans="1:14" ht="12.75">
      <c r="A119" s="3631" t="s">
        <v>3234</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3235</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3236</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3237</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3218</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4"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7"/>
    <col min="2" max="9" width="13.875" style="1024"/>
    <col min="10" max="16384" width="13.875" style="1007"/>
  </cols>
  <sheetData>
    <row r="1" spans="1:13" ht="14.25" thickBot="1">
      <c r="A1" s="1025" t="s">
        <v>2759</v>
      </c>
      <c r="B1" s="1012" t="s">
        <v>990</v>
      </c>
      <c r="C1" s="1012" t="s">
        <v>1031</v>
      </c>
      <c r="D1" s="1012" t="s">
        <v>1145</v>
      </c>
      <c r="E1" s="1012" t="s">
        <v>853</v>
      </c>
      <c r="F1" s="1012" t="s">
        <v>1152</v>
      </c>
      <c r="G1" s="1012" t="s">
        <v>1153</v>
      </c>
      <c r="H1" s="1012" t="s">
        <v>1154</v>
      </c>
      <c r="I1" s="1012" t="s">
        <v>1155</v>
      </c>
      <c r="J1" s="1012" t="s">
        <v>1156</v>
      </c>
      <c r="K1" s="1012" t="s">
        <v>1157</v>
      </c>
      <c r="L1" s="1012" t="s">
        <v>2760</v>
      </c>
      <c r="M1" s="1013" t="s">
        <v>2761</v>
      </c>
    </row>
    <row r="2" spans="1:13">
      <c r="A2" s="3232" t="s">
        <v>2736</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2762</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2734</v>
      </c>
      <c r="B7" s="3246">
        <v>2.5</v>
      </c>
      <c r="C7" s="3246">
        <v>2.5</v>
      </c>
      <c r="D7" s="3246">
        <v>2</v>
      </c>
      <c r="E7" s="3246">
        <v>2</v>
      </c>
      <c r="F7" s="3246">
        <v>2</v>
      </c>
      <c r="G7" s="3246">
        <v>2</v>
      </c>
      <c r="H7" s="3246">
        <v>2</v>
      </c>
      <c r="I7" s="3247">
        <v>1.5</v>
      </c>
      <c r="J7" s="3247">
        <v>1.5</v>
      </c>
      <c r="K7" s="3247">
        <v>1.5</v>
      </c>
      <c r="L7" s="3247">
        <v>1.5</v>
      </c>
      <c r="M7" s="3248">
        <v>1.5</v>
      </c>
    </row>
    <row r="8" spans="1:13">
      <c r="A8" s="1026" t="s">
        <v>2763</v>
      </c>
      <c r="B8" s="3249">
        <v>80</v>
      </c>
      <c r="C8" s="3249">
        <v>80</v>
      </c>
      <c r="D8" s="3249">
        <v>70</v>
      </c>
      <c r="E8" s="3249">
        <v>70</v>
      </c>
      <c r="F8" s="3249">
        <v>70</v>
      </c>
      <c r="G8" s="3249">
        <v>70</v>
      </c>
      <c r="H8" s="3249">
        <v>70</v>
      </c>
      <c r="I8" s="3249">
        <v>60</v>
      </c>
      <c r="J8" s="3249">
        <v>60</v>
      </c>
      <c r="K8" s="3249">
        <v>60</v>
      </c>
      <c r="L8" s="3249">
        <v>60</v>
      </c>
      <c r="M8" s="3250">
        <v>60</v>
      </c>
    </row>
    <row r="9" spans="1:13">
      <c r="A9" s="1008" t="s">
        <v>2764</v>
      </c>
      <c r="B9" s="3251">
        <v>70</v>
      </c>
      <c r="C9" s="3251">
        <v>70</v>
      </c>
      <c r="D9" s="3251">
        <v>60</v>
      </c>
      <c r="E9" s="3251">
        <v>60</v>
      </c>
      <c r="F9" s="3251">
        <v>60</v>
      </c>
      <c r="G9" s="3251">
        <v>60</v>
      </c>
      <c r="H9" s="3251">
        <v>60</v>
      </c>
      <c r="I9" s="3251">
        <v>50</v>
      </c>
      <c r="J9" s="3251">
        <v>50</v>
      </c>
      <c r="K9" s="3251">
        <v>50</v>
      </c>
      <c r="L9" s="3251">
        <v>50</v>
      </c>
      <c r="M9" s="3252">
        <v>50</v>
      </c>
    </row>
    <row r="10" spans="1:13">
      <c r="A10" s="1008" t="s">
        <v>2765</v>
      </c>
      <c r="B10" s="3251">
        <v>20</v>
      </c>
      <c r="C10" s="3251">
        <v>20</v>
      </c>
      <c r="D10" s="3251">
        <v>15</v>
      </c>
      <c r="E10" s="3251">
        <v>15</v>
      </c>
      <c r="F10" s="3251">
        <v>15</v>
      </c>
      <c r="G10" s="3251">
        <v>15</v>
      </c>
      <c r="H10" s="3251">
        <v>15</v>
      </c>
      <c r="I10" s="3251">
        <v>10</v>
      </c>
      <c r="J10" s="3251">
        <v>10</v>
      </c>
      <c r="K10" s="3251">
        <v>10</v>
      </c>
      <c r="L10" s="3251">
        <v>10</v>
      </c>
      <c r="M10" s="3252">
        <v>10</v>
      </c>
    </row>
    <row r="11" spans="1:13">
      <c r="A11" s="1008" t="s">
        <v>2766</v>
      </c>
      <c r="B11" s="3251">
        <v>30</v>
      </c>
      <c r="C11" s="3251">
        <v>30</v>
      </c>
      <c r="D11" s="3251">
        <v>25</v>
      </c>
      <c r="E11" s="3251">
        <v>25</v>
      </c>
      <c r="F11" s="3251">
        <v>25</v>
      </c>
      <c r="G11" s="3251">
        <v>25</v>
      </c>
      <c r="H11" s="3251">
        <v>25</v>
      </c>
      <c r="I11" s="3251">
        <v>20</v>
      </c>
      <c r="J11" s="3251">
        <v>20</v>
      </c>
      <c r="K11" s="3251">
        <v>20</v>
      </c>
      <c r="L11" s="3251">
        <v>20</v>
      </c>
      <c r="M11" s="3252">
        <v>20</v>
      </c>
    </row>
    <row r="12" spans="1:13">
      <c r="A12" s="1008" t="s">
        <v>2767</v>
      </c>
      <c r="B12" s="3251">
        <v>45</v>
      </c>
      <c r="C12" s="3251">
        <v>45</v>
      </c>
      <c r="D12" s="3251">
        <v>40</v>
      </c>
      <c r="E12" s="3251">
        <v>40</v>
      </c>
      <c r="F12" s="3251">
        <v>40</v>
      </c>
      <c r="G12" s="3251">
        <v>40</v>
      </c>
      <c r="H12" s="3251">
        <v>40</v>
      </c>
      <c r="I12" s="3251">
        <v>35</v>
      </c>
      <c r="J12" s="3251">
        <v>35</v>
      </c>
      <c r="K12" s="3251">
        <v>35</v>
      </c>
      <c r="L12" s="3251">
        <v>35</v>
      </c>
      <c r="M12" s="3252">
        <v>35</v>
      </c>
    </row>
    <row r="13" spans="1:13">
      <c r="A13" s="1008" t="s">
        <v>2768</v>
      </c>
      <c r="B13" s="3251">
        <v>60</v>
      </c>
      <c r="C13" s="3251">
        <v>60</v>
      </c>
      <c r="D13" s="3251">
        <v>50</v>
      </c>
      <c r="E13" s="3251">
        <v>50</v>
      </c>
      <c r="F13" s="3251">
        <v>50</v>
      </c>
      <c r="G13" s="3251">
        <v>50</v>
      </c>
      <c r="H13" s="3251">
        <v>50</v>
      </c>
      <c r="I13" s="3251">
        <v>40</v>
      </c>
      <c r="J13" s="3251">
        <v>40</v>
      </c>
      <c r="K13" s="3251">
        <v>40</v>
      </c>
      <c r="L13" s="3251">
        <v>40</v>
      </c>
      <c r="M13" s="3252">
        <v>40</v>
      </c>
    </row>
    <row r="14" spans="1:13">
      <c r="A14" s="1008" t="s">
        <v>2769</v>
      </c>
      <c r="B14" s="3251">
        <v>50</v>
      </c>
      <c r="C14" s="3251">
        <v>50</v>
      </c>
      <c r="D14" s="3251">
        <v>40</v>
      </c>
      <c r="E14" s="3251">
        <v>40</v>
      </c>
      <c r="F14" s="3251">
        <v>40</v>
      </c>
      <c r="G14" s="3251">
        <v>40</v>
      </c>
      <c r="H14" s="3251">
        <v>40</v>
      </c>
      <c r="I14" s="3251">
        <v>30</v>
      </c>
      <c r="J14" s="3251">
        <v>30</v>
      </c>
      <c r="K14" s="3251">
        <v>30</v>
      </c>
      <c r="L14" s="3251">
        <v>30</v>
      </c>
      <c r="M14" s="3252">
        <v>30</v>
      </c>
    </row>
    <row r="15" spans="1:13">
      <c r="A15" s="1027" t="s">
        <v>2770</v>
      </c>
      <c r="B15" s="3253">
        <v>20</v>
      </c>
      <c r="C15" s="3253">
        <v>20</v>
      </c>
      <c r="D15" s="3253">
        <v>15</v>
      </c>
      <c r="E15" s="3253">
        <v>15</v>
      </c>
      <c r="F15" s="3253">
        <v>15</v>
      </c>
      <c r="G15" s="3253">
        <v>15</v>
      </c>
      <c r="H15" s="3253">
        <v>15</v>
      </c>
      <c r="I15" s="3253">
        <v>10</v>
      </c>
      <c r="J15" s="3253">
        <v>10</v>
      </c>
      <c r="K15" s="3253">
        <v>10</v>
      </c>
      <c r="L15" s="3253">
        <v>10</v>
      </c>
      <c r="M15" s="3254">
        <v>10</v>
      </c>
    </row>
    <row r="16" spans="1:13">
      <c r="A16" s="1009" t="s">
        <v>877</v>
      </c>
      <c r="B16" s="1028">
        <v>0</v>
      </c>
      <c r="C16" s="1028">
        <v>0</v>
      </c>
      <c r="D16" s="1028">
        <v>0</v>
      </c>
      <c r="E16" s="1028">
        <v>0</v>
      </c>
      <c r="F16" s="1028">
        <v>0</v>
      </c>
      <c r="G16" s="1028">
        <v>0</v>
      </c>
      <c r="H16" s="1028">
        <v>0</v>
      </c>
      <c r="I16" s="1028">
        <v>0</v>
      </c>
      <c r="J16" s="1028">
        <v>0</v>
      </c>
      <c r="K16" s="1028">
        <v>0</v>
      </c>
      <c r="L16" s="1028">
        <v>0</v>
      </c>
      <c r="M16" s="1028">
        <v>0</v>
      </c>
    </row>
    <row r="17" spans="1:13">
      <c r="A17" s="2596" t="s">
        <v>2771</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9" t="s">
        <v>1160</v>
      </c>
      <c r="B18" s="1029"/>
      <c r="C18" s="1030"/>
      <c r="D18" s="1030"/>
      <c r="E18" s="1029"/>
      <c r="F18" s="1030"/>
      <c r="G18" s="1030"/>
    </row>
    <row r="19" spans="1:13" ht="14.25" thickBot="1">
      <c r="A19" s="3253" t="s">
        <v>2453</v>
      </c>
      <c r="B19" s="3255" t="s">
        <v>2454</v>
      </c>
      <c r="C19" s="3256" t="s">
        <v>2455</v>
      </c>
      <c r="D19" s="3257"/>
      <c r="E19" s="3251" t="s">
        <v>2456</v>
      </c>
      <c r="F19" s="1032"/>
      <c r="G19" s="1032"/>
    </row>
    <row r="20" spans="1:13" s="1407" customFormat="1">
      <c r="A20" s="4001" t="s">
        <v>2447</v>
      </c>
      <c r="B20" s="4004" t="s">
        <v>2457</v>
      </c>
      <c r="C20" s="3258" t="s">
        <v>2458</v>
      </c>
      <c r="D20" s="3259"/>
      <c r="E20" s="3260">
        <v>1</v>
      </c>
      <c r="F20" s="3261" t="s">
        <v>2459</v>
      </c>
      <c r="G20" s="1034"/>
      <c r="H20" s="1024"/>
      <c r="I20" s="1024"/>
    </row>
    <row r="21" spans="1:13" s="1407" customFormat="1">
      <c r="A21" s="4002"/>
      <c r="B21" s="4000"/>
      <c r="C21" s="3262" t="s">
        <v>2460</v>
      </c>
      <c r="D21" s="3263"/>
      <c r="E21" s="3264">
        <v>1</v>
      </c>
      <c r="F21" s="3261" t="s">
        <v>2461</v>
      </c>
      <c r="G21" s="1034"/>
      <c r="H21" s="1024"/>
      <c r="I21" s="1024"/>
    </row>
    <row r="22" spans="1:13" s="1407" customFormat="1">
      <c r="A22" s="4002"/>
      <c r="B22" s="4000"/>
      <c r="C22" s="3262" t="s">
        <v>2462</v>
      </c>
      <c r="D22" s="3263"/>
      <c r="E22" s="3264">
        <v>0.9</v>
      </c>
      <c r="F22" s="3261" t="s">
        <v>2463</v>
      </c>
      <c r="G22" s="1034"/>
      <c r="H22" s="1024"/>
      <c r="I22" s="1024"/>
    </row>
    <row r="23" spans="1:13" s="1407" customFormat="1">
      <c r="A23" s="4002"/>
      <c r="B23" s="4000"/>
      <c r="C23" s="3262" t="s">
        <v>2464</v>
      </c>
      <c r="D23" s="3263"/>
      <c r="E23" s="3264">
        <v>0.9</v>
      </c>
      <c r="F23" s="3261" t="s">
        <v>2465</v>
      </c>
      <c r="G23" s="1034"/>
      <c r="H23" s="1024"/>
      <c r="I23" s="1024"/>
    </row>
    <row r="24" spans="1:13" s="1407" customFormat="1">
      <c r="A24" s="4002"/>
      <c r="B24" s="4000"/>
      <c r="C24" s="3262" t="s">
        <v>2466</v>
      </c>
      <c r="D24" s="3263"/>
      <c r="E24" s="3264">
        <v>0.8</v>
      </c>
      <c r="F24" s="3261" t="s">
        <v>2467</v>
      </c>
      <c r="G24" s="1034"/>
      <c r="H24" s="1024"/>
      <c r="I24" s="1024"/>
    </row>
    <row r="25" spans="1:13" s="1407" customFormat="1" ht="14.25" thickBot="1">
      <c r="A25" s="4003"/>
      <c r="B25" s="4005"/>
      <c r="C25" s="3265" t="s">
        <v>2468</v>
      </c>
      <c r="D25" s="3266"/>
      <c r="E25" s="3267">
        <v>0.8</v>
      </c>
      <c r="F25" s="3261" t="s">
        <v>2469</v>
      </c>
      <c r="G25" s="1034"/>
      <c r="H25" s="1024"/>
      <c r="I25" s="1024"/>
    </row>
    <row r="26" spans="1:13" s="1407" customFormat="1" ht="14.25" thickBot="1">
      <c r="A26" s="3268" t="s">
        <v>2448</v>
      </c>
      <c r="B26" s="3269" t="s">
        <v>2457</v>
      </c>
      <c r="C26" s="3270" t="s">
        <v>2470</v>
      </c>
      <c r="D26" s="3271"/>
      <c r="E26" s="3272">
        <v>1</v>
      </c>
      <c r="F26" s="3261" t="s">
        <v>2471</v>
      </c>
      <c r="G26" s="1034"/>
      <c r="H26" s="1024"/>
      <c r="I26" s="1024"/>
    </row>
    <row r="27" spans="1:13" s="1407" customFormat="1">
      <c r="A27" s="4006" t="s">
        <v>2452</v>
      </c>
      <c r="B27" s="4004" t="s">
        <v>2452</v>
      </c>
      <c r="C27" s="3258" t="s">
        <v>2472</v>
      </c>
      <c r="D27" s="3259"/>
      <c r="E27" s="3260">
        <v>1</v>
      </c>
      <c r="F27" s="3261" t="s">
        <v>2473</v>
      </c>
      <c r="G27" s="1034"/>
      <c r="H27" s="1024"/>
      <c r="I27" s="1024"/>
    </row>
    <row r="28" spans="1:13" s="1407" customFormat="1">
      <c r="A28" s="4007"/>
      <c r="B28" s="4000"/>
      <c r="C28" s="3262" t="s">
        <v>2474</v>
      </c>
      <c r="D28" s="3263"/>
      <c r="E28" s="3264">
        <v>1</v>
      </c>
      <c r="F28" s="3261" t="s">
        <v>2475</v>
      </c>
      <c r="G28" s="1034"/>
      <c r="H28" s="1024"/>
      <c r="I28" s="1024"/>
    </row>
    <row r="29" spans="1:13" s="1407" customFormat="1">
      <c r="A29" s="4007"/>
      <c r="B29" s="4000"/>
      <c r="C29" s="3262" t="s">
        <v>2476</v>
      </c>
      <c r="D29" s="3263"/>
      <c r="E29" s="3264">
        <v>0.8</v>
      </c>
      <c r="F29" s="3261" t="s">
        <v>2477</v>
      </c>
      <c r="G29" s="1034"/>
      <c r="H29" s="1024"/>
      <c r="I29" s="1024"/>
    </row>
    <row r="30" spans="1:13" s="1407" customFormat="1">
      <c r="A30" s="4007"/>
      <c r="B30" s="4000"/>
      <c r="C30" s="3262" t="s">
        <v>2478</v>
      </c>
      <c r="D30" s="3263"/>
      <c r="E30" s="3264">
        <v>0.8</v>
      </c>
      <c r="F30" s="3261" t="s">
        <v>2479</v>
      </c>
      <c r="G30" s="1034"/>
      <c r="H30" s="1024"/>
      <c r="I30" s="1024"/>
    </row>
    <row r="31" spans="1:13" s="1407" customFormat="1">
      <c r="A31" s="4007"/>
      <c r="B31" s="4000"/>
      <c r="C31" s="3262" t="s">
        <v>2480</v>
      </c>
      <c r="D31" s="3263"/>
      <c r="E31" s="3264">
        <v>0.8</v>
      </c>
      <c r="F31" s="3261" t="s">
        <v>2481</v>
      </c>
      <c r="G31" s="1034"/>
      <c r="H31" s="1024"/>
      <c r="I31" s="1024"/>
    </row>
    <row r="32" spans="1:13" s="1407" customFormat="1">
      <c r="A32" s="4007"/>
      <c r="B32" s="4000"/>
      <c r="C32" s="3262" t="s">
        <v>2482</v>
      </c>
      <c r="D32" s="3263"/>
      <c r="E32" s="3264">
        <v>0.7</v>
      </c>
      <c r="F32" s="3261" t="s">
        <v>2483</v>
      </c>
      <c r="G32" s="1034"/>
      <c r="H32" s="1024"/>
      <c r="I32" s="1024"/>
    </row>
    <row r="33" spans="1:9" s="1407" customFormat="1">
      <c r="A33" s="4007"/>
      <c r="B33" s="4000"/>
      <c r="C33" s="3262" t="s">
        <v>2484</v>
      </c>
      <c r="D33" s="3263"/>
      <c r="E33" s="3264">
        <v>0.8</v>
      </c>
      <c r="F33" s="3261" t="s">
        <v>2485</v>
      </c>
      <c r="G33" s="1034"/>
      <c r="H33" s="1024"/>
      <c r="I33" s="1024"/>
    </row>
    <row r="34" spans="1:9" s="1407" customFormat="1">
      <c r="A34" s="4007"/>
      <c r="B34" s="4000"/>
      <c r="C34" s="3262" t="s">
        <v>2486</v>
      </c>
      <c r="D34" s="3263"/>
      <c r="E34" s="3264">
        <v>0.6</v>
      </c>
      <c r="F34" s="3261" t="s">
        <v>2487</v>
      </c>
      <c r="G34" s="1034"/>
      <c r="H34" s="1024"/>
      <c r="I34" s="1024"/>
    </row>
    <row r="35" spans="1:9" s="1407" customFormat="1">
      <c r="A35" s="4007"/>
      <c r="B35" s="4000"/>
      <c r="C35" s="3262" t="s">
        <v>2488</v>
      </c>
      <c r="D35" s="3263"/>
      <c r="E35" s="3264">
        <v>0.2</v>
      </c>
      <c r="F35" s="3261" t="s">
        <v>2489</v>
      </c>
      <c r="G35" s="1034"/>
      <c r="H35" s="1024"/>
      <c r="I35" s="1024"/>
    </row>
    <row r="36" spans="1:9" s="1407" customFormat="1">
      <c r="A36" s="4007"/>
      <c r="B36" s="4000"/>
      <c r="C36" s="3262" t="s">
        <v>2490</v>
      </c>
      <c r="D36" s="3263"/>
      <c r="E36" s="3264">
        <v>0.2</v>
      </c>
      <c r="F36" s="3261" t="s">
        <v>2491</v>
      </c>
      <c r="G36" s="1034"/>
      <c r="H36" s="1024"/>
      <c r="I36" s="1024"/>
    </row>
    <row r="37" spans="1:9" s="1407" customFormat="1">
      <c r="A37" s="4007"/>
      <c r="B37" s="3998" t="s">
        <v>2492</v>
      </c>
      <c r="C37" s="3262" t="s">
        <v>2493</v>
      </c>
      <c r="D37" s="3263"/>
      <c r="E37" s="3264">
        <v>0.6</v>
      </c>
      <c r="F37" s="3261" t="s">
        <v>2494</v>
      </c>
      <c r="G37" s="1034"/>
      <c r="H37" s="1024"/>
      <c r="I37" s="1024"/>
    </row>
    <row r="38" spans="1:9" s="1407" customFormat="1">
      <c r="A38" s="4007"/>
      <c r="B38" s="4000"/>
      <c r="C38" s="3262" t="s">
        <v>2495</v>
      </c>
      <c r="D38" s="3263"/>
      <c r="E38" s="3264">
        <v>0.6</v>
      </c>
      <c r="F38" s="3261" t="s">
        <v>2496</v>
      </c>
      <c r="G38" s="1034"/>
      <c r="H38" s="1024"/>
      <c r="I38" s="1024"/>
    </row>
    <row r="39" spans="1:9" s="1407" customFormat="1" ht="14.25" thickBot="1">
      <c r="A39" s="4008"/>
      <c r="B39" s="4005"/>
      <c r="C39" s="3265" t="s">
        <v>2497</v>
      </c>
      <c r="D39" s="3266"/>
      <c r="E39" s="3267">
        <v>0.6</v>
      </c>
      <c r="F39" s="3261" t="s">
        <v>2498</v>
      </c>
      <c r="G39" s="1034"/>
      <c r="H39" s="1024"/>
      <c r="I39" s="1024"/>
    </row>
    <row r="40" spans="1:9" s="1407" customFormat="1" ht="14.25" thickBot="1">
      <c r="A40" s="3268" t="s">
        <v>2449</v>
      </c>
      <c r="B40" s="3269" t="s">
        <v>2449</v>
      </c>
      <c r="C40" s="3270" t="s">
        <v>2499</v>
      </c>
      <c r="D40" s="3271"/>
      <c r="E40" s="3272">
        <v>1</v>
      </c>
      <c r="F40" s="3261" t="s">
        <v>2500</v>
      </c>
      <c r="G40" s="1034"/>
      <c r="H40" s="1024"/>
      <c r="I40" s="1024"/>
    </row>
    <row r="41" spans="1:9" s="1407" customFormat="1">
      <c r="A41" s="4001" t="s">
        <v>2450</v>
      </c>
      <c r="B41" s="4004" t="s">
        <v>2501</v>
      </c>
      <c r="C41" s="3258" t="s">
        <v>2502</v>
      </c>
      <c r="D41" s="3259"/>
      <c r="E41" s="3260">
        <v>1</v>
      </c>
      <c r="F41" s="3261" t="s">
        <v>2503</v>
      </c>
      <c r="G41" s="1034"/>
      <c r="H41" s="1024"/>
      <c r="I41" s="1024"/>
    </row>
    <row r="42" spans="1:9" s="1407" customFormat="1">
      <c r="A42" s="4002"/>
      <c r="B42" s="4000"/>
      <c r="C42" s="3262" t="s">
        <v>2504</v>
      </c>
      <c r="D42" s="3263"/>
      <c r="E42" s="3264">
        <v>1</v>
      </c>
      <c r="F42" s="3261" t="s">
        <v>2505</v>
      </c>
      <c r="G42" s="1034"/>
      <c r="H42" s="1024"/>
      <c r="I42" s="1024"/>
    </row>
    <row r="43" spans="1:9" s="1407" customFormat="1">
      <c r="A43" s="4002"/>
      <c r="B43" s="3999"/>
      <c r="C43" s="3262" t="s">
        <v>2506</v>
      </c>
      <c r="D43" s="3263"/>
      <c r="E43" s="3264">
        <v>1.5</v>
      </c>
      <c r="F43" s="3261" t="s">
        <v>2507</v>
      </c>
      <c r="G43" s="1034"/>
      <c r="H43" s="1024"/>
      <c r="I43" s="1024"/>
    </row>
    <row r="44" spans="1:9" s="1407" customFormat="1">
      <c r="A44" s="4002"/>
      <c r="B44" s="3273" t="s">
        <v>2452</v>
      </c>
      <c r="C44" s="3262" t="s">
        <v>2451</v>
      </c>
      <c r="D44" s="3263"/>
      <c r="E44" s="3264">
        <v>2</v>
      </c>
      <c r="F44" s="3261" t="s">
        <v>2508</v>
      </c>
      <c r="G44" s="1034"/>
      <c r="H44" s="1024"/>
      <c r="I44" s="1024"/>
    </row>
    <row r="45" spans="1:9" s="1407" customFormat="1">
      <c r="A45" s="4002"/>
      <c r="B45" s="3998" t="s">
        <v>2509</v>
      </c>
      <c r="C45" s="3262" t="s">
        <v>2510</v>
      </c>
      <c r="D45" s="3263"/>
      <c r="E45" s="3264">
        <v>1</v>
      </c>
      <c r="F45" s="3261" t="s">
        <v>2511</v>
      </c>
      <c r="G45" s="1034"/>
      <c r="H45" s="1024"/>
      <c r="I45" s="1024"/>
    </row>
    <row r="46" spans="1:9" s="1407" customFormat="1">
      <c r="A46" s="4002"/>
      <c r="B46" s="4000"/>
      <c r="C46" s="3262" t="s">
        <v>2512</v>
      </c>
      <c r="D46" s="3263"/>
      <c r="E46" s="3264">
        <v>1</v>
      </c>
      <c r="F46" s="3261" t="s">
        <v>2513</v>
      </c>
      <c r="G46" s="1034"/>
      <c r="H46" s="1024"/>
      <c r="I46" s="1024"/>
    </row>
    <row r="47" spans="1:9" s="1407" customFormat="1">
      <c r="A47" s="4002"/>
      <c r="B47" s="4000"/>
      <c r="C47" s="3262" t="s">
        <v>2514</v>
      </c>
      <c r="D47" s="3263"/>
      <c r="E47" s="3264">
        <v>1</v>
      </c>
      <c r="F47" s="3261" t="s">
        <v>2515</v>
      </c>
      <c r="G47" s="1034"/>
      <c r="H47" s="1024"/>
      <c r="I47" s="1024"/>
    </row>
    <row r="48" spans="1:9" s="1407" customFormat="1">
      <c r="A48" s="4002"/>
      <c r="B48" s="4000"/>
      <c r="C48" s="3262" t="s">
        <v>2516</v>
      </c>
      <c r="D48" s="3263"/>
      <c r="E48" s="3264">
        <v>1</v>
      </c>
      <c r="F48" s="3261" t="s">
        <v>2517</v>
      </c>
      <c r="G48" s="1034"/>
      <c r="H48" s="1024"/>
      <c r="I48" s="1024"/>
    </row>
    <row r="49" spans="1:9" s="1407" customFormat="1">
      <c r="A49" s="4002"/>
      <c r="B49" s="4000"/>
      <c r="C49" s="3262" t="s">
        <v>2518</v>
      </c>
      <c r="D49" s="3263"/>
      <c r="E49" s="3264">
        <v>1</v>
      </c>
      <c r="F49" s="3261" t="s">
        <v>2519</v>
      </c>
      <c r="G49" s="1034"/>
      <c r="H49" s="1024"/>
      <c r="I49" s="1024"/>
    </row>
    <row r="50" spans="1:9" s="1407" customFormat="1">
      <c r="A50" s="4002"/>
      <c r="B50" s="4000"/>
      <c r="C50" s="3262" t="s">
        <v>2520</v>
      </c>
      <c r="D50" s="3263"/>
      <c r="E50" s="3264">
        <v>1</v>
      </c>
      <c r="F50" s="3261" t="s">
        <v>2521</v>
      </c>
      <c r="G50" s="1034"/>
      <c r="H50" s="1024"/>
      <c r="I50" s="1024"/>
    </row>
    <row r="51" spans="1:9" s="1407" customFormat="1" ht="14.25" thickBot="1">
      <c r="A51" s="4003"/>
      <c r="B51" s="4005"/>
      <c r="C51" s="3265" t="s">
        <v>2522</v>
      </c>
      <c r="D51" s="3266"/>
      <c r="E51" s="3267">
        <v>1</v>
      </c>
      <c r="F51" s="3261" t="s">
        <v>2523</v>
      </c>
      <c r="G51" s="1034"/>
      <c r="H51" s="1024"/>
      <c r="I51" s="1024"/>
    </row>
    <row r="52" spans="1:9" s="1407" customFormat="1">
      <c r="A52" s="1408"/>
      <c r="B52" s="1408"/>
      <c r="C52" s="1408"/>
      <c r="D52" s="1408"/>
      <c r="E52" s="1408"/>
      <c r="F52" s="1033"/>
      <c r="G52" s="1033"/>
      <c r="H52" s="1024"/>
      <c r="I52" s="1024"/>
    </row>
    <row r="54" spans="1:9">
      <c r="A54" s="1035"/>
      <c r="B54" s="1009" t="s">
        <v>1162</v>
      </c>
      <c r="C54" s="1009" t="s">
        <v>1162</v>
      </c>
      <c r="D54" s="1009" t="s">
        <v>1162</v>
      </c>
      <c r="E54" s="1051" t="s">
        <v>1162</v>
      </c>
      <c r="F54" s="1051" t="s">
        <v>1163</v>
      </c>
      <c r="G54" s="1051" t="s">
        <v>1162</v>
      </c>
      <c r="I54" s="1007"/>
    </row>
    <row r="55" spans="1:9">
      <c r="A55" s="1036"/>
      <c r="B55" s="1051" t="s">
        <v>929</v>
      </c>
      <c r="C55" s="1051" t="s">
        <v>929</v>
      </c>
      <c r="D55" s="1051" t="s">
        <v>929</v>
      </c>
      <c r="E55" s="1009" t="s">
        <v>951</v>
      </c>
      <c r="F55" s="1009" t="s">
        <v>1158</v>
      </c>
      <c r="G55" s="1009" t="s">
        <v>1164</v>
      </c>
      <c r="I55" s="1007"/>
    </row>
    <row r="56" spans="1:9">
      <c r="A56" s="1037"/>
      <c r="B56" s="1009">
        <v>1</v>
      </c>
      <c r="C56" s="1009">
        <v>2</v>
      </c>
      <c r="D56" s="1009">
        <v>3</v>
      </c>
      <c r="E56" s="1031" t="s">
        <v>2772</v>
      </c>
      <c r="F56" s="1031" t="s">
        <v>2772</v>
      </c>
      <c r="G56" s="1031" t="s">
        <v>2772</v>
      </c>
      <c r="I56" s="1007"/>
    </row>
    <row r="57" spans="1:9">
      <c r="A57" s="1050" t="s">
        <v>836</v>
      </c>
      <c r="B57" s="3251">
        <v>0.7</v>
      </c>
      <c r="C57" s="3251">
        <v>0.4</v>
      </c>
      <c r="D57" s="3251">
        <v>0.3</v>
      </c>
      <c r="E57" s="3257">
        <v>0.3</v>
      </c>
      <c r="F57" s="3251">
        <v>0.3</v>
      </c>
      <c r="G57" s="3251">
        <v>0.2</v>
      </c>
      <c r="I57" s="1007"/>
    </row>
    <row r="58" spans="1:9">
      <c r="A58" s="1050" t="s">
        <v>837</v>
      </c>
      <c r="B58" s="3251">
        <v>0.7</v>
      </c>
      <c r="C58" s="3251">
        <v>0.4</v>
      </c>
      <c r="D58" s="3251">
        <v>0.3</v>
      </c>
      <c r="E58" s="3251">
        <v>0.3</v>
      </c>
      <c r="F58" s="3251">
        <v>0.3</v>
      </c>
      <c r="G58" s="3251">
        <v>0.2</v>
      </c>
      <c r="I58" s="1007"/>
    </row>
    <row r="59" spans="1:9">
      <c r="A59" s="1050" t="s">
        <v>838</v>
      </c>
      <c r="B59" s="3251">
        <v>0.6</v>
      </c>
      <c r="C59" s="3251">
        <v>0.3</v>
      </c>
      <c r="D59" s="3251">
        <v>0.25</v>
      </c>
      <c r="E59" s="3251">
        <v>0.25</v>
      </c>
      <c r="F59" s="3251">
        <v>0.25</v>
      </c>
      <c r="G59" s="3251">
        <v>0.15</v>
      </c>
      <c r="I59" s="1007"/>
    </row>
    <row r="60" spans="1:9">
      <c r="A60" s="1050" t="s">
        <v>839</v>
      </c>
      <c r="B60" s="3251">
        <v>0.6</v>
      </c>
      <c r="C60" s="3251">
        <v>0.3</v>
      </c>
      <c r="D60" s="3251">
        <v>0.25</v>
      </c>
      <c r="E60" s="3251">
        <v>0.25</v>
      </c>
      <c r="F60" s="3251">
        <v>0.25</v>
      </c>
      <c r="G60" s="3251">
        <v>0.15</v>
      </c>
      <c r="I60" s="1007"/>
    </row>
    <row r="61" spans="1:9" s="1024" customFormat="1">
      <c r="A61" s="1050" t="s">
        <v>840</v>
      </c>
      <c r="B61" s="3251">
        <v>0.6</v>
      </c>
      <c r="C61" s="3251">
        <v>0.3</v>
      </c>
      <c r="D61" s="3251">
        <v>0.25</v>
      </c>
      <c r="E61" s="3251">
        <v>0.25</v>
      </c>
      <c r="F61" s="3251">
        <v>0.25</v>
      </c>
      <c r="G61" s="3251">
        <v>0.15</v>
      </c>
    </row>
    <row r="62" spans="1:9" s="1024" customFormat="1">
      <c r="A62" s="1050" t="s">
        <v>841</v>
      </c>
      <c r="B62" s="3251">
        <v>0.6</v>
      </c>
      <c r="C62" s="3251">
        <v>0.3</v>
      </c>
      <c r="D62" s="3251">
        <v>0.25</v>
      </c>
      <c r="E62" s="3251">
        <v>0.25</v>
      </c>
      <c r="F62" s="3251">
        <v>0.25</v>
      </c>
      <c r="G62" s="3251">
        <v>0.15</v>
      </c>
    </row>
    <row r="63" spans="1:9" s="1024" customFormat="1">
      <c r="A63" s="1050" t="s">
        <v>842</v>
      </c>
      <c r="B63" s="3251">
        <v>0.6</v>
      </c>
      <c r="C63" s="3251">
        <v>0.3</v>
      </c>
      <c r="D63" s="3251">
        <v>0.25</v>
      </c>
      <c r="E63" s="3251">
        <v>0.25</v>
      </c>
      <c r="F63" s="3251">
        <v>0.25</v>
      </c>
      <c r="G63" s="3251">
        <v>0.15</v>
      </c>
    </row>
    <row r="64" spans="1:9" s="1024" customFormat="1">
      <c r="A64" s="1050" t="s">
        <v>843</v>
      </c>
      <c r="B64" s="3251">
        <v>0.5</v>
      </c>
      <c r="C64" s="3251">
        <v>0.2</v>
      </c>
      <c r="D64" s="3251">
        <v>0.2</v>
      </c>
      <c r="E64" s="3251">
        <v>0.2</v>
      </c>
      <c r="F64" s="3251">
        <v>0.2</v>
      </c>
      <c r="G64" s="3251">
        <v>0.1</v>
      </c>
    </row>
    <row r="65" spans="1:8" s="1024" customFormat="1">
      <c r="A65" s="1050" t="s">
        <v>844</v>
      </c>
      <c r="B65" s="3251">
        <v>0.5</v>
      </c>
      <c r="C65" s="3251">
        <v>0.2</v>
      </c>
      <c r="D65" s="3251">
        <v>0.2</v>
      </c>
      <c r="E65" s="3251">
        <v>0.2</v>
      </c>
      <c r="F65" s="3251">
        <v>0.2</v>
      </c>
      <c r="G65" s="3251">
        <v>0.1</v>
      </c>
    </row>
    <row r="66" spans="1:8" s="1024" customFormat="1">
      <c r="A66" s="1050" t="s">
        <v>845</v>
      </c>
      <c r="B66" s="3251">
        <v>0.5</v>
      </c>
      <c r="C66" s="3251">
        <v>0.2</v>
      </c>
      <c r="D66" s="3251">
        <v>0.2</v>
      </c>
      <c r="E66" s="3251">
        <v>0.2</v>
      </c>
      <c r="F66" s="3251">
        <v>0.2</v>
      </c>
      <c r="G66" s="3251">
        <v>0.1</v>
      </c>
    </row>
    <row r="67" spans="1:8" s="1024" customFormat="1">
      <c r="A67" s="1050" t="s">
        <v>846</v>
      </c>
      <c r="B67" s="3251">
        <v>0.5</v>
      </c>
      <c r="C67" s="3251">
        <v>0.2</v>
      </c>
      <c r="D67" s="3251">
        <v>0.2</v>
      </c>
      <c r="E67" s="3251">
        <v>0.2</v>
      </c>
      <c r="F67" s="3251">
        <v>0.2</v>
      </c>
      <c r="G67" s="3251">
        <v>0.1</v>
      </c>
    </row>
    <row r="68" spans="1:8" s="1024" customFormat="1">
      <c r="A68" s="1050" t="s">
        <v>847</v>
      </c>
      <c r="B68" s="3251">
        <v>0.5</v>
      </c>
      <c r="C68" s="3251">
        <v>0.2</v>
      </c>
      <c r="D68" s="3251">
        <v>0.2</v>
      </c>
      <c r="E68" s="3251">
        <v>0.2</v>
      </c>
      <c r="F68" s="3251">
        <v>0.2</v>
      </c>
      <c r="G68" s="3251">
        <v>0.1</v>
      </c>
    </row>
    <row r="70" spans="1:8" s="1024" customFormat="1">
      <c r="A70" s="1038"/>
      <c r="B70" s="1029"/>
      <c r="C70" s="1029"/>
      <c r="D70" s="1029" t="s">
        <v>1165</v>
      </c>
      <c r="E70" s="1029"/>
      <c r="F70" s="1029"/>
    </row>
    <row r="71" spans="1:8" s="1024" customFormat="1">
      <c r="A71" s="1052" t="s">
        <v>1166</v>
      </c>
      <c r="B71" s="1052" t="s">
        <v>1167</v>
      </c>
      <c r="C71" s="1052" t="s">
        <v>1168</v>
      </c>
      <c r="D71" s="1052" t="s">
        <v>1169</v>
      </c>
      <c r="E71" s="1052" t="s">
        <v>1170</v>
      </c>
      <c r="F71" s="1052" t="s">
        <v>1171</v>
      </c>
    </row>
    <row r="72" spans="1:8" s="1024" customFormat="1">
      <c r="A72" s="1052"/>
      <c r="B72" s="1052"/>
      <c r="C72" s="1052" t="s">
        <v>2524</v>
      </c>
      <c r="D72" s="1052"/>
      <c r="E72" s="1039" t="s">
        <v>1159</v>
      </c>
      <c r="F72" s="1052" t="s">
        <v>1159</v>
      </c>
    </row>
    <row r="73" spans="1:8" s="1024" customFormat="1">
      <c r="A73" s="3273">
        <v>1</v>
      </c>
      <c r="B73" s="3998" t="s">
        <v>2525</v>
      </c>
      <c r="C73" s="3251" t="s">
        <v>2526</v>
      </c>
      <c r="D73" s="3251" t="s">
        <v>2527</v>
      </c>
      <c r="E73" s="3274">
        <v>0.2</v>
      </c>
      <c r="F73" s="3273">
        <v>25</v>
      </c>
      <c r="H73" s="1024">
        <f>SUMIF(C71:C139,基准地价!C8,E71:E139)</f>
        <v>0</v>
      </c>
    </row>
    <row r="74" spans="1:8" s="1024" customFormat="1" ht="24">
      <c r="A74" s="3273">
        <v>2</v>
      </c>
      <c r="B74" s="4000"/>
      <c r="C74" s="3251" t="s">
        <v>2528</v>
      </c>
      <c r="D74" s="3251" t="s">
        <v>2529</v>
      </c>
      <c r="E74" s="3274">
        <v>0.2</v>
      </c>
      <c r="F74" s="3273">
        <v>25</v>
      </c>
    </row>
    <row r="75" spans="1:8" s="1024" customFormat="1" ht="24">
      <c r="A75" s="3273">
        <v>3</v>
      </c>
      <c r="B75" s="4000"/>
      <c r="C75" s="3251" t="s">
        <v>2530</v>
      </c>
      <c r="D75" s="3251" t="s">
        <v>2531</v>
      </c>
      <c r="E75" s="3274">
        <v>0.2</v>
      </c>
      <c r="F75" s="3273">
        <v>25</v>
      </c>
    </row>
    <row r="76" spans="1:8" s="1024" customFormat="1">
      <c r="A76" s="3273">
        <v>4</v>
      </c>
      <c r="B76" s="4000"/>
      <c r="C76" s="3251" t="s">
        <v>2532</v>
      </c>
      <c r="D76" s="3251" t="s">
        <v>2533</v>
      </c>
      <c r="E76" s="3274">
        <v>0.15</v>
      </c>
      <c r="F76" s="3273">
        <v>20</v>
      </c>
    </row>
    <row r="77" spans="1:8" s="1024" customFormat="1" ht="24">
      <c r="A77" s="3273">
        <v>5</v>
      </c>
      <c r="B77" s="4000"/>
      <c r="C77" s="3251" t="s">
        <v>2534</v>
      </c>
      <c r="D77" s="3251" t="s">
        <v>2535</v>
      </c>
      <c r="E77" s="3274">
        <v>0.15</v>
      </c>
      <c r="F77" s="3273">
        <v>20</v>
      </c>
    </row>
    <row r="78" spans="1:8" s="1024" customFormat="1" ht="24">
      <c r="A78" s="3273">
        <v>6</v>
      </c>
      <c r="B78" s="4000"/>
      <c r="C78" s="3251" t="s">
        <v>2536</v>
      </c>
      <c r="D78" s="3251" t="s">
        <v>2537</v>
      </c>
      <c r="E78" s="3274">
        <v>0.15</v>
      </c>
      <c r="F78" s="3273">
        <v>20</v>
      </c>
    </row>
    <row r="79" spans="1:8" s="1024" customFormat="1" ht="24">
      <c r="A79" s="3273">
        <v>7</v>
      </c>
      <c r="B79" s="4000"/>
      <c r="C79" s="3251" t="s">
        <v>2538</v>
      </c>
      <c r="D79" s="3251" t="s">
        <v>2539</v>
      </c>
      <c r="E79" s="3274">
        <v>0.15</v>
      </c>
      <c r="F79" s="3273">
        <v>20</v>
      </c>
    </row>
    <row r="80" spans="1:8" s="1024" customFormat="1" ht="24">
      <c r="A80" s="3273">
        <v>8</v>
      </c>
      <c r="B80" s="4000"/>
      <c r="C80" s="3251" t="s">
        <v>2540</v>
      </c>
      <c r="D80" s="3251" t="s">
        <v>2541</v>
      </c>
      <c r="E80" s="3274">
        <v>0.1</v>
      </c>
      <c r="F80" s="3273">
        <v>15</v>
      </c>
    </row>
    <row r="81" spans="1:6" s="1024" customFormat="1" ht="24">
      <c r="A81" s="3273">
        <v>9</v>
      </c>
      <c r="B81" s="4000"/>
      <c r="C81" s="3251" t="s">
        <v>2542</v>
      </c>
      <c r="D81" s="3251" t="s">
        <v>2543</v>
      </c>
      <c r="E81" s="3274">
        <v>0.1</v>
      </c>
      <c r="F81" s="3273">
        <v>15</v>
      </c>
    </row>
    <row r="82" spans="1:6" s="1024" customFormat="1" ht="24">
      <c r="A82" s="3273">
        <v>10</v>
      </c>
      <c r="B82" s="4000"/>
      <c r="C82" s="3251" t="s">
        <v>2544</v>
      </c>
      <c r="D82" s="3251" t="s">
        <v>2545</v>
      </c>
      <c r="E82" s="3274">
        <v>0.1</v>
      </c>
      <c r="F82" s="3273">
        <v>15</v>
      </c>
    </row>
    <row r="83" spans="1:6" s="1024" customFormat="1" ht="24">
      <c r="A83" s="3273">
        <v>11</v>
      </c>
      <c r="B83" s="4000"/>
      <c r="C83" s="3251" t="s">
        <v>2546</v>
      </c>
      <c r="D83" s="3251" t="s">
        <v>2547</v>
      </c>
      <c r="E83" s="3274">
        <v>0.1</v>
      </c>
      <c r="F83" s="3273">
        <v>15</v>
      </c>
    </row>
    <row r="84" spans="1:6" s="1024" customFormat="1" ht="24">
      <c r="A84" s="3273">
        <v>12</v>
      </c>
      <c r="B84" s="4000"/>
      <c r="C84" s="3251" t="s">
        <v>2548</v>
      </c>
      <c r="D84" s="3251" t="s">
        <v>2549</v>
      </c>
      <c r="E84" s="3274">
        <v>0.1</v>
      </c>
      <c r="F84" s="3273">
        <v>15</v>
      </c>
    </row>
    <row r="85" spans="1:6" s="1024" customFormat="1">
      <c r="A85" s="3273">
        <v>13</v>
      </c>
      <c r="B85" s="4000"/>
      <c r="C85" s="3251" t="s">
        <v>2550</v>
      </c>
      <c r="D85" s="3251" t="s">
        <v>2551</v>
      </c>
      <c r="E85" s="3274">
        <v>0.1</v>
      </c>
      <c r="F85" s="3273">
        <v>15</v>
      </c>
    </row>
    <row r="86" spans="1:6" s="1024" customFormat="1">
      <c r="A86" s="3273">
        <v>14</v>
      </c>
      <c r="B86" s="4000"/>
      <c r="C86" s="3251" t="s">
        <v>2552</v>
      </c>
      <c r="D86" s="3251" t="s">
        <v>2553</v>
      </c>
      <c r="E86" s="3274">
        <v>0.1</v>
      </c>
      <c r="F86" s="3273">
        <v>15</v>
      </c>
    </row>
    <row r="87" spans="1:6" s="1024" customFormat="1">
      <c r="A87" s="3273">
        <v>15</v>
      </c>
      <c r="B87" s="4000"/>
      <c r="C87" s="3251" t="s">
        <v>2554</v>
      </c>
      <c r="D87" s="3251" t="s">
        <v>2555</v>
      </c>
      <c r="E87" s="3274">
        <v>0.1</v>
      </c>
      <c r="F87" s="3273">
        <v>15</v>
      </c>
    </row>
    <row r="88" spans="1:6" s="1024" customFormat="1" ht="24">
      <c r="A88" s="3273">
        <v>16</v>
      </c>
      <c r="B88" s="4000"/>
      <c r="C88" s="3251" t="s">
        <v>2556</v>
      </c>
      <c r="D88" s="3251" t="s">
        <v>2557</v>
      </c>
      <c r="E88" s="3274">
        <v>0.1</v>
      </c>
      <c r="F88" s="3273">
        <v>15</v>
      </c>
    </row>
    <row r="89" spans="1:6" s="1024" customFormat="1" ht="24">
      <c r="A89" s="3273">
        <v>17</v>
      </c>
      <c r="B89" s="3999"/>
      <c r="C89" s="3251" t="s">
        <v>2558</v>
      </c>
      <c r="D89" s="3251" t="s">
        <v>2559</v>
      </c>
      <c r="E89" s="3274">
        <v>0.1</v>
      </c>
      <c r="F89" s="3273">
        <v>15</v>
      </c>
    </row>
    <row r="90" spans="1:6" s="1024" customFormat="1">
      <c r="A90" s="3273">
        <v>18</v>
      </c>
      <c r="B90" s="3998" t="s">
        <v>2560</v>
      </c>
      <c r="C90" s="3251" t="s">
        <v>2561</v>
      </c>
      <c r="D90" s="3251" t="s">
        <v>2562</v>
      </c>
      <c r="E90" s="3274">
        <v>0.2</v>
      </c>
      <c r="F90" s="3273">
        <v>25</v>
      </c>
    </row>
    <row r="91" spans="1:6" s="1024" customFormat="1" ht="24">
      <c r="A91" s="3273">
        <v>19</v>
      </c>
      <c r="B91" s="4000"/>
      <c r="C91" s="3251" t="s">
        <v>2563</v>
      </c>
      <c r="D91" s="3251" t="s">
        <v>2564</v>
      </c>
      <c r="E91" s="3274">
        <v>0.2</v>
      </c>
      <c r="F91" s="3273">
        <v>25</v>
      </c>
    </row>
    <row r="92" spans="1:6" s="1024" customFormat="1">
      <c r="A92" s="3273">
        <v>20</v>
      </c>
      <c r="B92" s="4000"/>
      <c r="C92" s="3251" t="s">
        <v>2565</v>
      </c>
      <c r="D92" s="3251" t="s">
        <v>2566</v>
      </c>
      <c r="E92" s="3274">
        <v>0.15</v>
      </c>
      <c r="F92" s="3273">
        <v>20</v>
      </c>
    </row>
    <row r="93" spans="1:6" s="1024" customFormat="1" ht="24">
      <c r="A93" s="3273">
        <v>21</v>
      </c>
      <c r="B93" s="4000"/>
      <c r="C93" s="3251" t="s">
        <v>2567</v>
      </c>
      <c r="D93" s="3251" t="s">
        <v>2568</v>
      </c>
      <c r="E93" s="3274">
        <v>0.15</v>
      </c>
      <c r="F93" s="3273">
        <v>20</v>
      </c>
    </row>
    <row r="94" spans="1:6" s="1024" customFormat="1" ht="24">
      <c r="A94" s="3273">
        <v>22</v>
      </c>
      <c r="B94" s="4000"/>
      <c r="C94" s="3251" t="s">
        <v>2569</v>
      </c>
      <c r="D94" s="3251" t="s">
        <v>2570</v>
      </c>
      <c r="E94" s="3274">
        <v>0.15</v>
      </c>
      <c r="F94" s="3273">
        <v>20</v>
      </c>
    </row>
    <row r="95" spans="1:6" s="1024" customFormat="1" ht="36">
      <c r="A95" s="3273">
        <v>23</v>
      </c>
      <c r="B95" s="4000"/>
      <c r="C95" s="3251" t="s">
        <v>2571</v>
      </c>
      <c r="D95" s="3251" t="s">
        <v>2572</v>
      </c>
      <c r="E95" s="3274">
        <v>0.15</v>
      </c>
      <c r="F95" s="3273">
        <v>20</v>
      </c>
    </row>
    <row r="96" spans="1:6" s="1024" customFormat="1">
      <c r="A96" s="3273">
        <v>24</v>
      </c>
      <c r="B96" s="4000"/>
      <c r="C96" s="3251" t="s">
        <v>2573</v>
      </c>
      <c r="D96" s="3251" t="s">
        <v>2574</v>
      </c>
      <c r="E96" s="3274">
        <v>0.1</v>
      </c>
      <c r="F96" s="3273">
        <v>15</v>
      </c>
    </row>
    <row r="97" spans="1:6" s="1024" customFormat="1" ht="24">
      <c r="A97" s="3273">
        <v>25</v>
      </c>
      <c r="B97" s="4000"/>
      <c r="C97" s="3251" t="s">
        <v>2575</v>
      </c>
      <c r="D97" s="3251" t="s">
        <v>2576</v>
      </c>
      <c r="E97" s="3274">
        <v>0.1</v>
      </c>
      <c r="F97" s="3273">
        <v>15</v>
      </c>
    </row>
    <row r="98" spans="1:6" s="1024" customFormat="1" ht="24">
      <c r="A98" s="3273">
        <v>26</v>
      </c>
      <c r="B98" s="4000"/>
      <c r="C98" s="3251" t="s">
        <v>2577</v>
      </c>
      <c r="D98" s="3251" t="s">
        <v>2578</v>
      </c>
      <c r="E98" s="3274">
        <v>0.1</v>
      </c>
      <c r="F98" s="3273">
        <v>15</v>
      </c>
    </row>
    <row r="99" spans="1:6" s="1024" customFormat="1" ht="24">
      <c r="A99" s="3273">
        <v>27</v>
      </c>
      <c r="B99" s="4000"/>
      <c r="C99" s="3251" t="s">
        <v>2579</v>
      </c>
      <c r="D99" s="3251" t="s">
        <v>2580</v>
      </c>
      <c r="E99" s="3274">
        <v>0.1</v>
      </c>
      <c r="F99" s="3273">
        <v>15</v>
      </c>
    </row>
    <row r="100" spans="1:6" s="1024" customFormat="1" ht="24">
      <c r="A100" s="3273">
        <v>28</v>
      </c>
      <c r="B100" s="4000"/>
      <c r="C100" s="3251" t="s">
        <v>2581</v>
      </c>
      <c r="D100" s="3251" t="s">
        <v>2582</v>
      </c>
      <c r="E100" s="3274">
        <v>0.1</v>
      </c>
      <c r="F100" s="3273">
        <v>15</v>
      </c>
    </row>
    <row r="101" spans="1:6" s="1024" customFormat="1" ht="24">
      <c r="A101" s="3273">
        <v>29</v>
      </c>
      <c r="B101" s="4000"/>
      <c r="C101" s="3251" t="s">
        <v>2583</v>
      </c>
      <c r="D101" s="3251" t="s">
        <v>2584</v>
      </c>
      <c r="E101" s="3274">
        <v>0.1</v>
      </c>
      <c r="F101" s="3273">
        <v>15</v>
      </c>
    </row>
    <row r="102" spans="1:6" s="1024" customFormat="1" ht="24">
      <c r="A102" s="3273">
        <v>30</v>
      </c>
      <c r="B102" s="4000"/>
      <c r="C102" s="3251" t="s">
        <v>2585</v>
      </c>
      <c r="D102" s="3251" t="s">
        <v>2586</v>
      </c>
      <c r="E102" s="3274">
        <v>0.1</v>
      </c>
      <c r="F102" s="3273">
        <v>15</v>
      </c>
    </row>
    <row r="103" spans="1:6" s="1024" customFormat="1" ht="24">
      <c r="A103" s="3273">
        <v>31</v>
      </c>
      <c r="B103" s="4000"/>
      <c r="C103" s="3251" t="s">
        <v>2587</v>
      </c>
      <c r="D103" s="3251" t="s">
        <v>2588</v>
      </c>
      <c r="E103" s="3274">
        <v>0.1</v>
      </c>
      <c r="F103" s="3273">
        <v>15</v>
      </c>
    </row>
    <row r="104" spans="1:6" s="1024" customFormat="1" ht="24">
      <c r="A104" s="3273">
        <v>32</v>
      </c>
      <c r="B104" s="4000"/>
      <c r="C104" s="3251" t="s">
        <v>2589</v>
      </c>
      <c r="D104" s="3251" t="s">
        <v>2590</v>
      </c>
      <c r="E104" s="3274">
        <v>0.1</v>
      </c>
      <c r="F104" s="3273">
        <v>15</v>
      </c>
    </row>
    <row r="105" spans="1:6" s="1024" customFormat="1" ht="24">
      <c r="A105" s="3273">
        <v>33</v>
      </c>
      <c r="B105" s="4000"/>
      <c r="C105" s="3251" t="s">
        <v>2591</v>
      </c>
      <c r="D105" s="3251" t="s">
        <v>2592</v>
      </c>
      <c r="E105" s="3274">
        <v>0.1</v>
      </c>
      <c r="F105" s="3273">
        <v>15</v>
      </c>
    </row>
    <row r="106" spans="1:6" s="1024" customFormat="1" ht="24">
      <c r="A106" s="3273">
        <v>34</v>
      </c>
      <c r="B106" s="3999"/>
      <c r="C106" s="3251" t="s">
        <v>2593</v>
      </c>
      <c r="D106" s="3251" t="s">
        <v>2594</v>
      </c>
      <c r="E106" s="3274">
        <v>0.1</v>
      </c>
      <c r="F106" s="3273">
        <v>15</v>
      </c>
    </row>
    <row r="107" spans="1:6" s="1024" customFormat="1" ht="24">
      <c r="A107" s="3273">
        <v>35</v>
      </c>
      <c r="B107" s="3998" t="s">
        <v>2595</v>
      </c>
      <c r="C107" s="3273" t="s">
        <v>2596</v>
      </c>
      <c r="D107" s="3251" t="s">
        <v>2597</v>
      </c>
      <c r="E107" s="3274">
        <v>0.15</v>
      </c>
      <c r="F107" s="3273">
        <v>20</v>
      </c>
    </row>
    <row r="108" spans="1:6" s="1024" customFormat="1" ht="24">
      <c r="A108" s="3273">
        <v>36</v>
      </c>
      <c r="B108" s="4000"/>
      <c r="C108" s="3273" t="s">
        <v>2598</v>
      </c>
      <c r="D108" s="3251" t="s">
        <v>2599</v>
      </c>
      <c r="E108" s="3274">
        <v>0.15</v>
      </c>
      <c r="F108" s="3273">
        <v>20</v>
      </c>
    </row>
    <row r="109" spans="1:6" s="1024" customFormat="1" ht="24">
      <c r="A109" s="3273">
        <v>37</v>
      </c>
      <c r="B109" s="4000"/>
      <c r="C109" s="3273" t="s">
        <v>2600</v>
      </c>
      <c r="D109" s="3251" t="s">
        <v>2601</v>
      </c>
      <c r="E109" s="3274">
        <v>0.15</v>
      </c>
      <c r="F109" s="3273">
        <v>20</v>
      </c>
    </row>
    <row r="110" spans="1:6" s="1024" customFormat="1">
      <c r="A110" s="3273">
        <v>38</v>
      </c>
      <c r="B110" s="4000"/>
      <c r="C110" s="3273" t="s">
        <v>2602</v>
      </c>
      <c r="D110" s="3251" t="s">
        <v>2603</v>
      </c>
      <c r="E110" s="3274">
        <v>0.1</v>
      </c>
      <c r="F110" s="3273">
        <v>15</v>
      </c>
    </row>
    <row r="111" spans="1:6" s="1024" customFormat="1" ht="24">
      <c r="A111" s="3273">
        <v>39</v>
      </c>
      <c r="B111" s="4000"/>
      <c r="C111" s="3273" t="s">
        <v>2604</v>
      </c>
      <c r="D111" s="3251" t="s">
        <v>2605</v>
      </c>
      <c r="E111" s="3274">
        <v>0.1</v>
      </c>
      <c r="F111" s="3273">
        <v>15</v>
      </c>
    </row>
    <row r="112" spans="1:6" s="1024" customFormat="1" ht="24">
      <c r="A112" s="3273">
        <v>40</v>
      </c>
      <c r="B112" s="3999"/>
      <c r="C112" s="3273" t="s">
        <v>2606</v>
      </c>
      <c r="D112" s="3251" t="s">
        <v>2607</v>
      </c>
      <c r="E112" s="3274">
        <v>0.1</v>
      </c>
      <c r="F112" s="3273">
        <v>15</v>
      </c>
    </row>
    <row r="113" spans="1:6" s="1024" customFormat="1" ht="24">
      <c r="A113" s="3273">
        <v>41</v>
      </c>
      <c r="B113" s="3997" t="s">
        <v>2608</v>
      </c>
      <c r="C113" s="3273" t="s">
        <v>2609</v>
      </c>
      <c r="D113" s="3251" t="s">
        <v>2610</v>
      </c>
      <c r="E113" s="3274">
        <v>0.1</v>
      </c>
      <c r="F113" s="3273">
        <v>15</v>
      </c>
    </row>
    <row r="114" spans="1:6" s="1024" customFormat="1">
      <c r="A114" s="3273">
        <v>42</v>
      </c>
      <c r="B114" s="3997"/>
      <c r="C114" s="3273" t="s">
        <v>2611</v>
      </c>
      <c r="D114" s="3251" t="s">
        <v>2612</v>
      </c>
      <c r="E114" s="3274">
        <v>0.1</v>
      </c>
      <c r="F114" s="3273">
        <v>15</v>
      </c>
    </row>
    <row r="115" spans="1:6" s="1024" customFormat="1" ht="24">
      <c r="A115" s="3273">
        <v>43</v>
      </c>
      <c r="B115" s="3997"/>
      <c r="C115" s="3273" t="s">
        <v>2613</v>
      </c>
      <c r="D115" s="3251" t="s">
        <v>2614</v>
      </c>
      <c r="E115" s="3274">
        <v>0.1</v>
      </c>
      <c r="F115" s="3273">
        <v>15</v>
      </c>
    </row>
    <row r="116" spans="1:6" s="1024" customFormat="1" ht="24">
      <c r="A116" s="3273">
        <v>44</v>
      </c>
      <c r="B116" s="3998" t="s">
        <v>2615</v>
      </c>
      <c r="C116" s="3273" t="s">
        <v>2616</v>
      </c>
      <c r="D116" s="3251" t="s">
        <v>2617</v>
      </c>
      <c r="E116" s="3274">
        <v>0.1</v>
      </c>
      <c r="F116" s="3273">
        <v>15</v>
      </c>
    </row>
    <row r="117" spans="1:6" s="1024" customFormat="1" ht="24">
      <c r="A117" s="3273">
        <v>45</v>
      </c>
      <c r="B117" s="3999"/>
      <c r="C117" s="3251" t="s">
        <v>2618</v>
      </c>
      <c r="D117" s="3251" t="s">
        <v>2619</v>
      </c>
      <c r="E117" s="3274">
        <v>0.1</v>
      </c>
      <c r="F117" s="3273">
        <v>15</v>
      </c>
    </row>
    <row r="118" spans="1:6" s="1024" customFormat="1" ht="24">
      <c r="A118" s="3273">
        <v>46</v>
      </c>
      <c r="B118" s="3998" t="s">
        <v>2620</v>
      </c>
      <c r="C118" s="3273" t="s">
        <v>2621</v>
      </c>
      <c r="D118" s="3251" t="s">
        <v>2622</v>
      </c>
      <c r="E118" s="3274">
        <v>0.1</v>
      </c>
      <c r="F118" s="3273">
        <v>15</v>
      </c>
    </row>
    <row r="119" spans="1:6" s="1024" customFormat="1" ht="24">
      <c r="A119" s="3273">
        <v>47</v>
      </c>
      <c r="B119" s="3999"/>
      <c r="C119" s="3273" t="s">
        <v>2623</v>
      </c>
      <c r="D119" s="3251" t="s">
        <v>2624</v>
      </c>
      <c r="E119" s="3274">
        <v>0.1</v>
      </c>
      <c r="F119" s="3273">
        <v>15</v>
      </c>
    </row>
    <row r="120" spans="1:6" s="1024" customFormat="1" ht="24">
      <c r="A120" s="3273">
        <v>48</v>
      </c>
      <c r="B120" s="3998" t="s">
        <v>2625</v>
      </c>
      <c r="C120" s="3273" t="s">
        <v>2626</v>
      </c>
      <c r="D120" s="3251" t="s">
        <v>2627</v>
      </c>
      <c r="E120" s="3274">
        <v>0.1</v>
      </c>
      <c r="F120" s="3273">
        <v>15</v>
      </c>
    </row>
    <row r="121" spans="1:6" s="1024" customFormat="1">
      <c r="A121" s="3273">
        <v>49</v>
      </c>
      <c r="B121" s="3999"/>
      <c r="C121" s="3273" t="s">
        <v>2628</v>
      </c>
      <c r="D121" s="3251" t="s">
        <v>2629</v>
      </c>
      <c r="E121" s="3274">
        <v>0.1</v>
      </c>
      <c r="F121" s="3273">
        <v>15</v>
      </c>
    </row>
    <row r="122" spans="1:6" s="1024" customFormat="1" ht="24">
      <c r="A122" s="3273">
        <v>50</v>
      </c>
      <c r="B122" s="3997" t="s">
        <v>2630</v>
      </c>
      <c r="C122" s="3273" t="s">
        <v>2631</v>
      </c>
      <c r="D122" s="3251" t="s">
        <v>2632</v>
      </c>
      <c r="E122" s="3274">
        <v>0.1</v>
      </c>
      <c r="F122" s="3273">
        <v>15</v>
      </c>
    </row>
    <row r="123" spans="1:6" s="1024" customFormat="1" ht="24">
      <c r="A123" s="3273">
        <v>51</v>
      </c>
      <c r="B123" s="3997"/>
      <c r="C123" s="3273" t="s">
        <v>2633</v>
      </c>
      <c r="D123" s="3251" t="s">
        <v>2634</v>
      </c>
      <c r="E123" s="3274">
        <v>0.1</v>
      </c>
      <c r="F123" s="3273">
        <v>15</v>
      </c>
    </row>
    <row r="124" spans="1:6" s="1024" customFormat="1" ht="24">
      <c r="A124" s="3273">
        <v>52</v>
      </c>
      <c r="B124" s="3997" t="s">
        <v>2635</v>
      </c>
      <c r="C124" s="3273" t="s">
        <v>2636</v>
      </c>
      <c r="D124" s="3251" t="s">
        <v>2637</v>
      </c>
      <c r="E124" s="3274">
        <v>0.1</v>
      </c>
      <c r="F124" s="3273">
        <v>15</v>
      </c>
    </row>
    <row r="125" spans="1:6" s="1024" customFormat="1" ht="24">
      <c r="A125" s="3273">
        <v>53</v>
      </c>
      <c r="B125" s="3997"/>
      <c r="C125" s="3273" t="s">
        <v>2638</v>
      </c>
      <c r="D125" s="3251" t="s">
        <v>2639</v>
      </c>
      <c r="E125" s="3274">
        <v>0.1</v>
      </c>
      <c r="F125" s="3273">
        <v>15</v>
      </c>
    </row>
    <row r="126" spans="1:6" ht="24">
      <c r="A126" s="3273">
        <v>54</v>
      </c>
      <c r="B126" s="3273" t="s">
        <v>2640</v>
      </c>
      <c r="C126" s="3273" t="s">
        <v>2641</v>
      </c>
      <c r="D126" s="3251" t="s">
        <v>2642</v>
      </c>
      <c r="E126" s="3274">
        <v>0.1</v>
      </c>
      <c r="F126" s="3273">
        <v>15</v>
      </c>
    </row>
    <row r="127" spans="1:6">
      <c r="A127" s="3273">
        <v>55</v>
      </c>
      <c r="B127" s="3997" t="s">
        <v>2643</v>
      </c>
      <c r="C127" s="3273" t="s">
        <v>2644</v>
      </c>
      <c r="D127" s="3251" t="s">
        <v>2645</v>
      </c>
      <c r="E127" s="3274">
        <v>0.1</v>
      </c>
      <c r="F127" s="3273">
        <v>15</v>
      </c>
    </row>
    <row r="128" spans="1:6">
      <c r="A128" s="3273">
        <v>56</v>
      </c>
      <c r="B128" s="3997"/>
      <c r="C128" s="3273" t="s">
        <v>2646</v>
      </c>
      <c r="D128" s="3251" t="s">
        <v>2647</v>
      </c>
      <c r="E128" s="3274">
        <v>0.1</v>
      </c>
      <c r="F128" s="3273">
        <v>15</v>
      </c>
    </row>
    <row r="129" spans="1:14" ht="24">
      <c r="A129" s="3273">
        <v>57</v>
      </c>
      <c r="B129" s="3997"/>
      <c r="C129" s="3273" t="s">
        <v>2648</v>
      </c>
      <c r="D129" s="3251" t="s">
        <v>2649</v>
      </c>
      <c r="E129" s="3274">
        <v>0.1</v>
      </c>
      <c r="F129" s="3273">
        <v>15</v>
      </c>
    </row>
    <row r="130" spans="1:14" ht="24">
      <c r="A130" s="3273">
        <v>58</v>
      </c>
      <c r="B130" s="3997" t="s">
        <v>2650</v>
      </c>
      <c r="C130" s="3273" t="s">
        <v>2651</v>
      </c>
      <c r="D130" s="3251" t="s">
        <v>2652</v>
      </c>
      <c r="E130" s="3274">
        <v>0.1</v>
      </c>
      <c r="F130" s="3273">
        <v>15</v>
      </c>
    </row>
    <row r="131" spans="1:14" ht="24">
      <c r="A131" s="3273">
        <v>59</v>
      </c>
      <c r="B131" s="3997"/>
      <c r="C131" s="3273" t="s">
        <v>2653</v>
      </c>
      <c r="D131" s="3251" t="s">
        <v>2654</v>
      </c>
      <c r="E131" s="3274">
        <v>0.1</v>
      </c>
      <c r="F131" s="3273">
        <v>15</v>
      </c>
    </row>
    <row r="132" spans="1:14" ht="24">
      <c r="A132" s="3273">
        <v>60</v>
      </c>
      <c r="B132" s="3998" t="s">
        <v>2655</v>
      </c>
      <c r="C132" s="3273" t="s">
        <v>2656</v>
      </c>
      <c r="D132" s="3251" t="s">
        <v>2657</v>
      </c>
      <c r="E132" s="3274">
        <v>0.1</v>
      </c>
      <c r="F132" s="3273">
        <v>15</v>
      </c>
    </row>
    <row r="133" spans="1:14" ht="24">
      <c r="A133" s="3273">
        <v>61</v>
      </c>
      <c r="B133" s="3999"/>
      <c r="C133" s="3273" t="s">
        <v>2658</v>
      </c>
      <c r="D133" s="3251" t="s">
        <v>2659</v>
      </c>
      <c r="E133" s="3274">
        <v>0.1</v>
      </c>
      <c r="F133" s="3273">
        <v>15</v>
      </c>
    </row>
    <row r="134" spans="1:14" ht="24">
      <c r="A134" s="3273">
        <v>62</v>
      </c>
      <c r="B134" s="3273" t="s">
        <v>2660</v>
      </c>
      <c r="C134" s="3273" t="s">
        <v>2661</v>
      </c>
      <c r="D134" s="3251" t="s">
        <v>2662</v>
      </c>
      <c r="E134" s="3274">
        <v>0.1</v>
      </c>
      <c r="F134" s="3273">
        <v>15</v>
      </c>
    </row>
    <row r="135" spans="1:14" ht="24">
      <c r="A135" s="3273">
        <v>63</v>
      </c>
      <c r="B135" s="3997" t="s">
        <v>2663</v>
      </c>
      <c r="C135" s="3273" t="s">
        <v>2664</v>
      </c>
      <c r="D135" s="3251" t="s">
        <v>2665</v>
      </c>
      <c r="E135" s="3274">
        <v>0.1</v>
      </c>
      <c r="F135" s="3273">
        <v>15</v>
      </c>
    </row>
    <row r="136" spans="1:14">
      <c r="A136" s="3273">
        <v>64</v>
      </c>
      <c r="B136" s="3997"/>
      <c r="C136" s="3273" t="s">
        <v>2666</v>
      </c>
      <c r="D136" s="3251" t="s">
        <v>2667</v>
      </c>
      <c r="E136" s="3274">
        <v>0.1</v>
      </c>
      <c r="F136" s="3273">
        <v>15</v>
      </c>
    </row>
    <row r="137" spans="1:14" ht="24">
      <c r="A137" s="3273">
        <v>65</v>
      </c>
      <c r="B137" s="3273" t="s">
        <v>2668</v>
      </c>
      <c r="C137" s="3273" t="s">
        <v>2669</v>
      </c>
      <c r="D137" s="3251" t="s">
        <v>2670</v>
      </c>
      <c r="E137" s="3274">
        <v>0.1</v>
      </c>
      <c r="F137" s="3273">
        <v>15</v>
      </c>
    </row>
    <row r="138" spans="1:14">
      <c r="A138" s="1052"/>
      <c r="B138" s="3231"/>
      <c r="C138" s="1052"/>
      <c r="D138" s="1009"/>
      <c r="E138" s="1039"/>
      <c r="F138" s="1052"/>
    </row>
    <row r="139" spans="1:14">
      <c r="A139" s="1052"/>
      <c r="B139" s="1052"/>
      <c r="C139" s="1052"/>
      <c r="D139" s="1052"/>
      <c r="E139" s="1039"/>
      <c r="F139" s="1052"/>
    </row>
    <row r="141" spans="1:14">
      <c r="A141" s="3337"/>
      <c r="B141" s="3337"/>
      <c r="C141" s="3337"/>
      <c r="D141" s="3337"/>
      <c r="E141" s="3337"/>
      <c r="F141" s="3337"/>
      <c r="G141" s="3337"/>
      <c r="H141" s="3337"/>
      <c r="I141" s="3337"/>
      <c r="J141" s="3337"/>
      <c r="K141" s="1053"/>
      <c r="L141" s="1053"/>
      <c r="M141" s="1053"/>
      <c r="N141" s="1053"/>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1"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10"/>
    <col min="9" max="9" width="9" style="1007"/>
    <col min="10" max="10" width="17.375" style="3458" customWidth="1"/>
    <col min="11" max="21" width="17.375" style="3432" customWidth="1"/>
    <col min="22" max="16384" width="9" style="1007"/>
  </cols>
  <sheetData>
    <row r="1" spans="1:21">
      <c r="A1" s="4009" t="s">
        <v>2812</v>
      </c>
      <c r="B1" s="4009"/>
      <c r="C1" s="4009"/>
      <c r="D1" s="4009"/>
      <c r="E1" s="4009"/>
      <c r="F1" s="4009"/>
      <c r="G1" s="4010"/>
      <c r="I1" s="1011"/>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2813</v>
      </c>
      <c r="B2" s="3418"/>
      <c r="C2" s="3418"/>
      <c r="D2" s="3418"/>
      <c r="E2" s="3418"/>
      <c r="F2" s="3418"/>
      <c r="G2" s="3413" t="s">
        <v>2814</v>
      </c>
      <c r="J2" s="3442" t="s">
        <v>2820</v>
      </c>
      <c r="K2" s="3422" t="s">
        <v>2822</v>
      </c>
      <c r="L2" s="3422" t="s">
        <v>2824</v>
      </c>
      <c r="M2" s="3422" t="s">
        <v>2830</v>
      </c>
      <c r="N2" s="3422" t="s">
        <v>2840</v>
      </c>
      <c r="O2" s="3422" t="s">
        <v>2855</v>
      </c>
      <c r="P2" s="3422" t="s">
        <v>2892</v>
      </c>
      <c r="Q2" s="3422" t="s">
        <v>2923</v>
      </c>
      <c r="R2" s="3422" t="s">
        <v>2951</v>
      </c>
      <c r="S2" s="3422" t="s">
        <v>2986</v>
      </c>
      <c r="T2" s="3422" t="s">
        <v>3006</v>
      </c>
      <c r="U2" s="3422" t="s">
        <v>3018</v>
      </c>
    </row>
    <row r="3" spans="1:21" s="1011" customFormat="1" ht="19.5" customHeight="1">
      <c r="A3" s="4011" t="s">
        <v>2815</v>
      </c>
      <c r="B3" s="3414"/>
      <c r="C3" s="3415" t="s">
        <v>2792</v>
      </c>
      <c r="D3" s="3415" t="s">
        <v>2816</v>
      </c>
      <c r="E3" s="3415" t="s">
        <v>2794</v>
      </c>
      <c r="F3" s="3415" t="s">
        <v>2817</v>
      </c>
      <c r="G3" s="3415" t="s">
        <v>2735</v>
      </c>
      <c r="H3" s="1014"/>
      <c r="J3" s="3442" t="s">
        <v>2821</v>
      </c>
      <c r="K3" s="3422" t="s">
        <v>973</v>
      </c>
      <c r="L3" s="3422" t="s">
        <v>974</v>
      </c>
      <c r="M3" s="3422" t="s">
        <v>975</v>
      </c>
      <c r="N3" s="3422" t="s">
        <v>976</v>
      </c>
      <c r="O3" s="3422" t="s">
        <v>977</v>
      </c>
      <c r="P3" s="3422" t="s">
        <v>978</v>
      </c>
      <c r="Q3" s="3422" t="s">
        <v>979</v>
      </c>
      <c r="R3" s="3422" t="s">
        <v>980</v>
      </c>
      <c r="S3" s="3422" t="s">
        <v>981</v>
      </c>
      <c r="T3" s="3422" t="s">
        <v>3007</v>
      </c>
      <c r="U3" s="3422" t="s">
        <v>3019</v>
      </c>
    </row>
    <row r="4" spans="1:21" s="1011" customFormat="1" ht="19.5" customHeight="1" thickBot="1">
      <c r="A4" s="4012"/>
      <c r="B4" s="3416" t="s">
        <v>2818</v>
      </c>
      <c r="C4" s="3416" t="s">
        <v>2819</v>
      </c>
      <c r="D4" s="3416" t="s">
        <v>2819</v>
      </c>
      <c r="E4" s="3416" t="s">
        <v>2819</v>
      </c>
      <c r="F4" s="3417" t="s">
        <v>2819</v>
      </c>
      <c r="G4" s="3417" t="s">
        <v>2819</v>
      </c>
      <c r="H4" s="1014"/>
      <c r="J4" s="3442" t="s">
        <v>982</v>
      </c>
      <c r="K4" s="3422" t="s">
        <v>983</v>
      </c>
      <c r="L4" s="3422" t="s">
        <v>984</v>
      </c>
      <c r="M4" s="3422" t="s">
        <v>985</v>
      </c>
      <c r="N4" s="3422" t="s">
        <v>986</v>
      </c>
      <c r="O4" s="3422" t="s">
        <v>987</v>
      </c>
      <c r="P4" s="3422" t="s">
        <v>988</v>
      </c>
      <c r="Q4" s="3422" t="s">
        <v>989</v>
      </c>
      <c r="R4" s="3422" t="s">
        <v>2952</v>
      </c>
      <c r="S4" s="3422" t="s">
        <v>2987</v>
      </c>
      <c r="T4" s="3422" t="s">
        <v>3008</v>
      </c>
      <c r="U4" s="3422" t="s">
        <v>3020</v>
      </c>
    </row>
    <row r="5" spans="1:21" ht="14.25" customHeight="1">
      <c r="A5" s="3419" t="s">
        <v>990</v>
      </c>
      <c r="B5" s="3420" t="s">
        <v>2820</v>
      </c>
      <c r="C5" s="3420">
        <v>34550</v>
      </c>
      <c r="D5" s="3420">
        <v>34470</v>
      </c>
      <c r="E5" s="3420">
        <v>34330</v>
      </c>
      <c r="F5" s="3421">
        <v>13400</v>
      </c>
      <c r="G5" s="3421">
        <v>25450</v>
      </c>
      <c r="H5" s="1015" t="s">
        <v>961</v>
      </c>
      <c r="I5" s="1016">
        <f>SUMPRODUCT((B5:B9=基准地价!I2)*(C3:G3=基准地价!E2)*(C5:G9))</f>
        <v>0</v>
      </c>
      <c r="J5" s="3442" t="s">
        <v>991</v>
      </c>
      <c r="K5" s="3422" t="s">
        <v>992</v>
      </c>
      <c r="L5" s="3422" t="s">
        <v>993</v>
      </c>
      <c r="M5" s="3422" t="s">
        <v>994</v>
      </c>
      <c r="N5" s="3422" t="s">
        <v>995</v>
      </c>
      <c r="O5" s="3422" t="s">
        <v>996</v>
      </c>
      <c r="P5" s="3422" t="s">
        <v>997</v>
      </c>
      <c r="Q5" s="3422" t="s">
        <v>998</v>
      </c>
      <c r="R5" s="3422" t="s">
        <v>2953</v>
      </c>
      <c r="S5" s="3422" t="s">
        <v>2988</v>
      </c>
      <c r="T5" s="3422" t="s">
        <v>999</v>
      </c>
      <c r="U5" s="3422" t="s">
        <v>3021</v>
      </c>
    </row>
    <row r="6" spans="1:21" ht="14.25" customHeight="1">
      <c r="A6" s="3422" t="s">
        <v>990</v>
      </c>
      <c r="B6" s="3422" t="s">
        <v>2821</v>
      </c>
      <c r="C6" s="3422">
        <v>36990</v>
      </c>
      <c r="D6" s="3422">
        <v>36850</v>
      </c>
      <c r="E6" s="3422">
        <v>36700</v>
      </c>
      <c r="F6" s="3423">
        <v>14590</v>
      </c>
      <c r="G6" s="3423">
        <v>27450</v>
      </c>
      <c r="H6" s="1017" t="s">
        <v>1000</v>
      </c>
      <c r="I6" s="1018">
        <f>SUMPRODUCT((B10:B29=基准地价!I2)*(C3:G3=基准地价!E2)*(C10:G29))</f>
        <v>0</v>
      </c>
      <c r="J6" s="3442" t="s">
        <v>1001</v>
      </c>
      <c r="K6" s="3422" t="s">
        <v>1002</v>
      </c>
      <c r="L6" s="3422" t="s">
        <v>1003</v>
      </c>
      <c r="M6" s="3422" t="s">
        <v>1004</v>
      </c>
      <c r="N6" s="3422" t="s">
        <v>1005</v>
      </c>
      <c r="O6" s="3422" t="s">
        <v>1006</v>
      </c>
      <c r="P6" s="3422" t="s">
        <v>1007</v>
      </c>
      <c r="Q6" s="3422" t="s">
        <v>2924</v>
      </c>
      <c r="R6" s="3422" t="s">
        <v>2954</v>
      </c>
      <c r="S6" s="3422" t="s">
        <v>1008</v>
      </c>
      <c r="T6" s="3422" t="s">
        <v>3009</v>
      </c>
      <c r="U6" s="3422" t="s">
        <v>3022</v>
      </c>
    </row>
    <row r="7" spans="1:21" ht="14.25" customHeight="1">
      <c r="A7" s="3422" t="s">
        <v>990</v>
      </c>
      <c r="B7" s="1288" t="s">
        <v>982</v>
      </c>
      <c r="C7" s="3422">
        <v>34850</v>
      </c>
      <c r="D7" s="3422">
        <v>34690</v>
      </c>
      <c r="E7" s="3422">
        <v>34550</v>
      </c>
      <c r="F7" s="3423">
        <v>14360</v>
      </c>
      <c r="G7" s="3423">
        <v>25620</v>
      </c>
      <c r="H7" s="1017" t="s">
        <v>838</v>
      </c>
      <c r="I7" s="1018">
        <f>SUMPRODUCT((B30:B54=基准地价!I2)*(C3:G3=基准地价!E2)*(C30:G54))</f>
        <v>0</v>
      </c>
      <c r="K7" s="3422" t="s">
        <v>1009</v>
      </c>
      <c r="L7" s="3422" t="s">
        <v>1010</v>
      </c>
      <c r="M7" s="3422" t="s">
        <v>1011</v>
      </c>
      <c r="N7" s="3422" t="s">
        <v>1012</v>
      </c>
      <c r="O7" s="3422" t="s">
        <v>1013</v>
      </c>
      <c r="P7" s="3422" t="s">
        <v>1014</v>
      </c>
      <c r="Q7" s="3422" t="s">
        <v>2925</v>
      </c>
      <c r="R7" s="3422" t="s">
        <v>2955</v>
      </c>
      <c r="S7" s="3422" t="s">
        <v>2989</v>
      </c>
      <c r="T7" s="3422" t="s">
        <v>3010</v>
      </c>
      <c r="U7" s="1288" t="s">
        <v>3023</v>
      </c>
    </row>
    <row r="8" spans="1:21" ht="14.25" customHeight="1">
      <c r="A8" s="3422" t="s">
        <v>990</v>
      </c>
      <c r="B8" s="3422" t="s">
        <v>991</v>
      </c>
      <c r="C8" s="3422">
        <v>32630</v>
      </c>
      <c r="D8" s="3422">
        <v>32510</v>
      </c>
      <c r="E8" s="3422">
        <v>32420</v>
      </c>
      <c r="F8" s="3423">
        <v>13300</v>
      </c>
      <c r="G8" s="3423">
        <v>24010</v>
      </c>
      <c r="H8" s="1017" t="s">
        <v>839</v>
      </c>
      <c r="I8" s="1018">
        <f>SUMPRODUCT((B55:B86=基准地价!I2)*(C3:G3=基准地价!E2)*(C55:G86))</f>
        <v>0</v>
      </c>
      <c r="K8" s="3422" t="s">
        <v>1015</v>
      </c>
      <c r="L8" s="3422" t="s">
        <v>1016</v>
      </c>
      <c r="M8" s="3422" t="s">
        <v>1017</v>
      </c>
      <c r="N8" s="3422" t="s">
        <v>1018</v>
      </c>
      <c r="O8" s="3422" t="s">
        <v>1019</v>
      </c>
      <c r="P8" s="3422" t="s">
        <v>1020</v>
      </c>
      <c r="Q8" s="3422" t="s">
        <v>2926</v>
      </c>
      <c r="R8" s="3422" t="s">
        <v>1021</v>
      </c>
      <c r="S8" s="3422" t="s">
        <v>2990</v>
      </c>
      <c r="T8" s="3422" t="s">
        <v>3011</v>
      </c>
      <c r="U8" s="3422" t="s">
        <v>3024</v>
      </c>
    </row>
    <row r="9" spans="1:21" ht="14.25" customHeight="1" thickBot="1">
      <c r="A9" s="3436" t="s">
        <v>990</v>
      </c>
      <c r="B9" s="3424" t="s">
        <v>1001</v>
      </c>
      <c r="C9" s="3425">
        <v>36370</v>
      </c>
      <c r="D9" s="3425">
        <v>36210</v>
      </c>
      <c r="E9" s="3425">
        <v>36050</v>
      </c>
      <c r="F9" s="3426"/>
      <c r="G9" s="3427">
        <v>26740</v>
      </c>
      <c r="H9" s="1017" t="s">
        <v>840</v>
      </c>
      <c r="I9" s="1018">
        <f>SUMPRODUCT((B87:B126=基准地价!I2)*(C3:G3=基准地价!E2)*(C87:G126))</f>
        <v>0</v>
      </c>
      <c r="K9" s="3422" t="s">
        <v>1022</v>
      </c>
      <c r="L9" s="3422" t="s">
        <v>1023</v>
      </c>
      <c r="M9" s="3422" t="s">
        <v>1024</v>
      </c>
      <c r="N9" s="3422" t="s">
        <v>1025</v>
      </c>
      <c r="O9" s="3422" t="s">
        <v>1026</v>
      </c>
      <c r="P9" s="3422" t="s">
        <v>1027</v>
      </c>
      <c r="Q9" s="3422" t="s">
        <v>2927</v>
      </c>
      <c r="R9" s="3422" t="s">
        <v>1029</v>
      </c>
      <c r="S9" s="3422" t="s">
        <v>1030</v>
      </c>
      <c r="T9" s="3422" t="s">
        <v>1047</v>
      </c>
    </row>
    <row r="10" spans="1:21" ht="14.25" customHeight="1">
      <c r="A10" s="3419" t="s">
        <v>1031</v>
      </c>
      <c r="B10" s="3420" t="s">
        <v>2822</v>
      </c>
      <c r="C10" s="3420">
        <v>32350</v>
      </c>
      <c r="D10" s="3420">
        <v>31430</v>
      </c>
      <c r="E10" s="3420">
        <v>31320</v>
      </c>
      <c r="F10" s="3421">
        <v>10850</v>
      </c>
      <c r="G10" s="3421">
        <v>22860</v>
      </c>
      <c r="H10" s="1017" t="s">
        <v>841</v>
      </c>
      <c r="I10" s="1018">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3012</v>
      </c>
    </row>
    <row r="11" spans="1:21" ht="14.25" customHeight="1">
      <c r="A11" s="3422" t="s">
        <v>1031</v>
      </c>
      <c r="B11" s="1288" t="s">
        <v>973</v>
      </c>
      <c r="C11" s="3422">
        <v>31590</v>
      </c>
      <c r="D11" s="3422">
        <v>29490</v>
      </c>
      <c r="E11" s="3422">
        <v>28700</v>
      </c>
      <c r="F11" s="3428">
        <v>10410</v>
      </c>
      <c r="G11" s="3428">
        <v>21460</v>
      </c>
      <c r="H11" s="1017" t="s">
        <v>842</v>
      </c>
      <c r="I11" s="1018">
        <f>SUMPRODUCT((B190:B233=基准地价!I2)*(C3:G3=基准地价!E2)*(C190:G233))</f>
        <v>0</v>
      </c>
      <c r="K11" s="3422" t="s">
        <v>1041</v>
      </c>
      <c r="L11" s="3422" t="s">
        <v>1042</v>
      </c>
      <c r="M11" s="3422" t="s">
        <v>1043</v>
      </c>
      <c r="N11" s="3422" t="s">
        <v>1044</v>
      </c>
      <c r="O11" s="3422" t="s">
        <v>1045</v>
      </c>
      <c r="P11" s="3422" t="s">
        <v>2893</v>
      </c>
      <c r="Q11" s="3422" t="s">
        <v>1038</v>
      </c>
      <c r="R11" s="3422" t="s">
        <v>1046</v>
      </c>
      <c r="S11" s="3422" t="s">
        <v>2991</v>
      </c>
      <c r="T11" s="3422" t="s">
        <v>3013</v>
      </c>
    </row>
    <row r="12" spans="1:21" ht="14.25" customHeight="1">
      <c r="A12" s="3422" t="s">
        <v>1031</v>
      </c>
      <c r="B12" s="1288" t="s">
        <v>983</v>
      </c>
      <c r="C12" s="3422">
        <v>29640</v>
      </c>
      <c r="D12" s="3422">
        <v>27550</v>
      </c>
      <c r="E12" s="3422">
        <v>28010</v>
      </c>
      <c r="F12" s="3428">
        <v>8730</v>
      </c>
      <c r="G12" s="3428">
        <v>20050</v>
      </c>
      <c r="H12" s="1017" t="s">
        <v>843</v>
      </c>
      <c r="I12" s="1018">
        <f>SUMPRODUCT((B234:B276=基准地价!I2)*(C3:G3=基准地价!E2)*(C234:G276))</f>
        <v>0</v>
      </c>
      <c r="K12" s="3422" t="s">
        <v>1048</v>
      </c>
      <c r="L12" s="3422" t="s">
        <v>1049</v>
      </c>
      <c r="M12" s="3422" t="s">
        <v>1050</v>
      </c>
      <c r="N12" s="3422" t="s">
        <v>1051</v>
      </c>
      <c r="O12" s="3422" t="s">
        <v>1052</v>
      </c>
      <c r="P12" s="3422" t="s">
        <v>2894</v>
      </c>
      <c r="Q12" s="3422" t="s">
        <v>2928</v>
      </c>
      <c r="R12" s="3422" t="s">
        <v>2956</v>
      </c>
      <c r="S12" s="3422" t="s">
        <v>2992</v>
      </c>
      <c r="T12" s="3422" t="s">
        <v>3014</v>
      </c>
    </row>
    <row r="13" spans="1:21" ht="14.25" customHeight="1">
      <c r="A13" s="3422" t="s">
        <v>1031</v>
      </c>
      <c r="B13" s="1288" t="s">
        <v>992</v>
      </c>
      <c r="C13" s="3422">
        <v>29680</v>
      </c>
      <c r="D13" s="3422">
        <v>27660</v>
      </c>
      <c r="E13" s="3422">
        <v>28210</v>
      </c>
      <c r="F13" s="3428">
        <v>9590</v>
      </c>
      <c r="G13" s="3428">
        <v>20120</v>
      </c>
      <c r="H13" s="1017" t="s">
        <v>844</v>
      </c>
      <c r="I13" s="1018">
        <f>SUMPRODUCT((B277:B326=基准地价!I2)*(C3:G3=基准地价!E2)*(C277:G326))</f>
        <v>0</v>
      </c>
      <c r="K13" s="3422" t="s">
        <v>1055</v>
      </c>
      <c r="L13" s="3422" t="s">
        <v>1056</v>
      </c>
      <c r="M13" s="3422" t="s">
        <v>1057</v>
      </c>
      <c r="N13" s="3422" t="s">
        <v>1058</v>
      </c>
      <c r="O13" s="3422" t="s">
        <v>1059</v>
      </c>
      <c r="P13" s="3422" t="s">
        <v>2895</v>
      </c>
      <c r="Q13" s="3422" t="s">
        <v>1053</v>
      </c>
      <c r="R13" s="3422" t="s">
        <v>1067</v>
      </c>
      <c r="S13" s="3422" t="s">
        <v>1068</v>
      </c>
      <c r="T13" s="3422" t="s">
        <v>1061</v>
      </c>
    </row>
    <row r="14" spans="1:21" ht="14.25" customHeight="1">
      <c r="A14" s="3422" t="s">
        <v>1031</v>
      </c>
      <c r="B14" s="1288" t="s">
        <v>1002</v>
      </c>
      <c r="C14" s="3422">
        <v>30520</v>
      </c>
      <c r="D14" s="3422">
        <v>29510</v>
      </c>
      <c r="E14" s="3422">
        <v>29400</v>
      </c>
      <c r="F14" s="3428">
        <v>9630</v>
      </c>
      <c r="G14" s="3428">
        <v>21480</v>
      </c>
      <c r="H14" s="1017" t="s">
        <v>845</v>
      </c>
      <c r="I14" s="1018">
        <f>SUMPRODUCT((B327:B357=基准地价!I2)*(C3:G3=基准地价!E2)*(C327:G357))</f>
        <v>0</v>
      </c>
      <c r="K14" s="3422" t="s">
        <v>1062</v>
      </c>
      <c r="L14" s="3422" t="s">
        <v>1063</v>
      </c>
      <c r="M14" s="3422" t="s">
        <v>1064</v>
      </c>
      <c r="N14" s="3422" t="s">
        <v>1065</v>
      </c>
      <c r="O14" s="3422" t="s">
        <v>1066</v>
      </c>
      <c r="P14" s="3422" t="s">
        <v>1088</v>
      </c>
      <c r="Q14" s="3422" t="s">
        <v>1060</v>
      </c>
      <c r="R14" s="3422" t="s">
        <v>2957</v>
      </c>
      <c r="S14" s="3422" t="s">
        <v>1076</v>
      </c>
      <c r="T14" s="3422" t="s">
        <v>1069</v>
      </c>
    </row>
    <row r="15" spans="1:21" ht="14.25" customHeight="1">
      <c r="A15" s="3422" t="s">
        <v>1031</v>
      </c>
      <c r="B15" s="1288" t="s">
        <v>1009</v>
      </c>
      <c r="C15" s="3422">
        <v>29090</v>
      </c>
      <c r="D15" s="3422">
        <v>27590</v>
      </c>
      <c r="E15" s="3422">
        <v>28120</v>
      </c>
      <c r="F15" s="3428">
        <v>9110</v>
      </c>
      <c r="G15" s="3428">
        <v>20070</v>
      </c>
      <c r="H15" s="1017" t="s">
        <v>846</v>
      </c>
      <c r="I15" s="1018">
        <f>SUMPRODUCT((B358:B377=基准地价!I2)*(C3:G3=基准地价!E2)*(C358:G377))</f>
        <v>0</v>
      </c>
      <c r="K15" s="3422" t="s">
        <v>1070</v>
      </c>
      <c r="L15" s="3422" t="s">
        <v>1071</v>
      </c>
      <c r="M15" s="3422" t="s">
        <v>1072</v>
      </c>
      <c r="N15" s="3422" t="s">
        <v>1073</v>
      </c>
      <c r="O15" s="3422" t="s">
        <v>1074</v>
      </c>
      <c r="P15" s="3422" t="s">
        <v>2896</v>
      </c>
      <c r="Q15" s="3422" t="s">
        <v>2929</v>
      </c>
      <c r="R15" s="3422" t="s">
        <v>1090</v>
      </c>
      <c r="S15" s="3422" t="s">
        <v>2993</v>
      </c>
      <c r="T15" s="3422" t="s">
        <v>1077</v>
      </c>
    </row>
    <row r="16" spans="1:21" ht="14.25" customHeight="1" thickBot="1">
      <c r="A16" s="3422" t="s">
        <v>1031</v>
      </c>
      <c r="B16" s="1288" t="s">
        <v>1015</v>
      </c>
      <c r="C16" s="3422">
        <v>26790</v>
      </c>
      <c r="D16" s="3422">
        <v>30370</v>
      </c>
      <c r="E16" s="3422">
        <v>30240</v>
      </c>
      <c r="F16" s="3428">
        <v>11590</v>
      </c>
      <c r="G16" s="3428">
        <v>22090</v>
      </c>
      <c r="H16" s="1019" t="s">
        <v>847</v>
      </c>
      <c r="I16" s="1020">
        <f>SUMPRODUCT((B378:B384=基准地价!I2)*(C3:G3=基准地价!E2)*(C378:G384))</f>
        <v>0</v>
      </c>
      <c r="K16" s="3422" t="s">
        <v>1078</v>
      </c>
      <c r="L16" s="3422" t="s">
        <v>1079</v>
      </c>
      <c r="M16" s="3422" t="s">
        <v>1080</v>
      </c>
      <c r="N16" s="3422" t="s">
        <v>1081</v>
      </c>
      <c r="O16" s="3422" t="s">
        <v>1082</v>
      </c>
      <c r="P16" s="3422" t="s">
        <v>2897</v>
      </c>
      <c r="Q16" s="3422" t="s">
        <v>1075</v>
      </c>
      <c r="R16" s="3422" t="s">
        <v>1098</v>
      </c>
      <c r="S16" s="3422" t="s">
        <v>1054</v>
      </c>
      <c r="T16" s="3422" t="s">
        <v>3015</v>
      </c>
    </row>
    <row r="17" spans="1:20" ht="14.25" customHeight="1">
      <c r="A17" s="3422" t="s">
        <v>1031</v>
      </c>
      <c r="B17" s="1288" t="s">
        <v>1022</v>
      </c>
      <c r="C17" s="3422">
        <v>29180</v>
      </c>
      <c r="D17" s="3422">
        <v>27620</v>
      </c>
      <c r="E17" s="3422">
        <v>28180</v>
      </c>
      <c r="F17" s="3428">
        <v>10790</v>
      </c>
      <c r="G17" s="3429">
        <v>20090</v>
      </c>
      <c r="I17" s="1021"/>
      <c r="K17" s="3422" t="s">
        <v>1083</v>
      </c>
      <c r="L17" s="3422" t="s">
        <v>1084</v>
      </c>
      <c r="M17" s="3422" t="s">
        <v>1085</v>
      </c>
      <c r="N17" s="3422" t="s">
        <v>1086</v>
      </c>
      <c r="O17" s="3422" t="s">
        <v>1087</v>
      </c>
      <c r="P17" s="3422" t="s">
        <v>2898</v>
      </c>
      <c r="Q17" s="3422" t="s">
        <v>2930</v>
      </c>
      <c r="R17" s="3422" t="s">
        <v>1104</v>
      </c>
      <c r="S17" s="3422" t="s">
        <v>2994</v>
      </c>
      <c r="T17" s="3422" t="s">
        <v>1106</v>
      </c>
    </row>
    <row r="18" spans="1:20" ht="14.25" customHeight="1">
      <c r="A18" s="3422" t="s">
        <v>1031</v>
      </c>
      <c r="B18" s="1288" t="s">
        <v>1032</v>
      </c>
      <c r="C18" s="3422">
        <v>26840</v>
      </c>
      <c r="D18" s="3422">
        <v>28930</v>
      </c>
      <c r="E18" s="3422">
        <v>28820</v>
      </c>
      <c r="F18" s="3428"/>
      <c r="G18" s="3429">
        <v>21050</v>
      </c>
      <c r="I18" s="1021"/>
      <c r="K18" s="3422" t="s">
        <v>1092</v>
      </c>
      <c r="L18" s="3422" t="s">
        <v>1093</v>
      </c>
      <c r="M18" s="3422" t="s">
        <v>1094</v>
      </c>
      <c r="N18" s="3422" t="s">
        <v>1095</v>
      </c>
      <c r="O18" s="3422" t="s">
        <v>1096</v>
      </c>
      <c r="P18" s="3422" t="s">
        <v>2899</v>
      </c>
      <c r="Q18" s="3422" t="s">
        <v>1089</v>
      </c>
      <c r="R18" s="3422" t="s">
        <v>2958</v>
      </c>
      <c r="S18" s="3422" t="s">
        <v>1105</v>
      </c>
      <c r="T18" s="3422" t="s">
        <v>1114</v>
      </c>
    </row>
    <row r="19" spans="1:20" ht="14.25" customHeight="1">
      <c r="A19" s="3422" t="s">
        <v>1031</v>
      </c>
      <c r="B19" s="1288" t="s">
        <v>1041</v>
      </c>
      <c r="C19" s="3422">
        <v>27750</v>
      </c>
      <c r="D19" s="3422">
        <v>26680</v>
      </c>
      <c r="E19" s="3422">
        <v>26590</v>
      </c>
      <c r="F19" s="3428"/>
      <c r="G19" s="3429">
        <v>19420</v>
      </c>
      <c r="I19" s="1021"/>
      <c r="K19" s="3422" t="s">
        <v>1099</v>
      </c>
      <c r="L19" s="3422" t="s">
        <v>1100</v>
      </c>
      <c r="M19" s="3422" t="s">
        <v>1101</v>
      </c>
      <c r="N19" s="3422" t="s">
        <v>1102</v>
      </c>
      <c r="O19" s="3422" t="s">
        <v>1103</v>
      </c>
      <c r="P19" s="3422" t="s">
        <v>2900</v>
      </c>
      <c r="Q19" s="3422" t="s">
        <v>1097</v>
      </c>
      <c r="R19" s="3422" t="s">
        <v>2959</v>
      </c>
      <c r="S19" s="3422" t="s">
        <v>1113</v>
      </c>
      <c r="T19" s="3422" t="s">
        <v>3016</v>
      </c>
    </row>
    <row r="20" spans="1:20" ht="14.25" customHeight="1">
      <c r="A20" s="3422" t="s">
        <v>1031</v>
      </c>
      <c r="B20" s="1288" t="s">
        <v>1048</v>
      </c>
      <c r="C20" s="3422">
        <v>27050</v>
      </c>
      <c r="D20" s="3422">
        <v>29010</v>
      </c>
      <c r="E20" s="3422">
        <v>28910</v>
      </c>
      <c r="F20" s="3428"/>
      <c r="G20" s="3429">
        <v>21110</v>
      </c>
      <c r="K20" s="3422" t="s">
        <v>1107</v>
      </c>
      <c r="L20" s="3422" t="s">
        <v>1108</v>
      </c>
      <c r="M20" s="3422" t="s">
        <v>1109</v>
      </c>
      <c r="N20" s="3422" t="s">
        <v>1110</v>
      </c>
      <c r="O20" s="3422" t="s">
        <v>1111</v>
      </c>
      <c r="P20" s="3422" t="s">
        <v>2901</v>
      </c>
      <c r="Q20" s="3422" t="s">
        <v>2931</v>
      </c>
      <c r="R20" s="3422" t="s">
        <v>1139</v>
      </c>
      <c r="S20" s="3422" t="s">
        <v>2995</v>
      </c>
      <c r="T20" s="3422" t="s">
        <v>1126</v>
      </c>
    </row>
    <row r="21" spans="1:20" ht="14.25" customHeight="1">
      <c r="A21" s="3422" t="s">
        <v>1031</v>
      </c>
      <c r="B21" s="1288" t="s">
        <v>1055</v>
      </c>
      <c r="C21" s="3422">
        <v>32370</v>
      </c>
      <c r="D21" s="3422">
        <v>26730</v>
      </c>
      <c r="E21" s="3422">
        <v>26640</v>
      </c>
      <c r="F21" s="3428"/>
      <c r="G21" s="3429">
        <v>19440</v>
      </c>
      <c r="K21" s="3431" t="s">
        <v>2823</v>
      </c>
      <c r="L21" s="3422" t="s">
        <v>1115</v>
      </c>
      <c r="M21" s="3422" t="s">
        <v>1116</v>
      </c>
      <c r="N21" s="3422" t="s">
        <v>1117</v>
      </c>
      <c r="O21" s="3422" t="s">
        <v>1118</v>
      </c>
      <c r="P21" s="3422" t="s">
        <v>1112</v>
      </c>
      <c r="Q21" s="3422" t="s">
        <v>1132</v>
      </c>
      <c r="R21" s="3422" t="s">
        <v>1142</v>
      </c>
      <c r="S21" s="3422" t="s">
        <v>2996</v>
      </c>
      <c r="T21" s="3422" t="s">
        <v>3017</v>
      </c>
    </row>
    <row r="22" spans="1:20" ht="14.25" customHeight="1">
      <c r="A22" s="3422" t="s">
        <v>1031</v>
      </c>
      <c r="B22" s="1288" t="s">
        <v>1062</v>
      </c>
      <c r="C22" s="3422">
        <v>29830</v>
      </c>
      <c r="D22" s="3422">
        <v>27600</v>
      </c>
      <c r="E22" s="3422">
        <v>28150</v>
      </c>
      <c r="F22" s="3428"/>
      <c r="G22" s="3429">
        <v>20080</v>
      </c>
      <c r="L22" s="3431" t="s">
        <v>2825</v>
      </c>
      <c r="M22" s="3422" t="s">
        <v>1120</v>
      </c>
      <c r="N22" s="3422" t="s">
        <v>1121</v>
      </c>
      <c r="O22" s="3422" t="s">
        <v>1122</v>
      </c>
      <c r="P22" s="3422" t="s">
        <v>2902</v>
      </c>
      <c r="Q22" s="3422" t="s">
        <v>1135</v>
      </c>
      <c r="R22" s="3422" t="s">
        <v>1144</v>
      </c>
      <c r="S22" s="3422" t="s">
        <v>1091</v>
      </c>
      <c r="T22" s="1288"/>
    </row>
    <row r="23" spans="1:20" ht="14.25" customHeight="1">
      <c r="A23" s="3422" t="s">
        <v>1031</v>
      </c>
      <c r="B23" s="1288" t="s">
        <v>1070</v>
      </c>
      <c r="C23" s="3422">
        <v>27800</v>
      </c>
      <c r="D23" s="3422">
        <v>26900</v>
      </c>
      <c r="E23" s="3422">
        <v>27170</v>
      </c>
      <c r="F23" s="3428"/>
      <c r="G23" s="3429">
        <v>19570</v>
      </c>
      <c r="L23" s="3431" t="s">
        <v>2826</v>
      </c>
      <c r="M23" s="3422" t="s">
        <v>1127</v>
      </c>
      <c r="N23" s="3422" t="s">
        <v>1128</v>
      </c>
      <c r="O23" s="3422" t="s">
        <v>2856</v>
      </c>
      <c r="P23" s="3422" t="s">
        <v>2903</v>
      </c>
      <c r="Q23" s="3422" t="s">
        <v>1138</v>
      </c>
      <c r="R23" s="3422" t="s">
        <v>1147</v>
      </c>
      <c r="S23" s="3422" t="s">
        <v>2997</v>
      </c>
    </row>
    <row r="24" spans="1:20" ht="14.25" customHeight="1">
      <c r="A24" s="3422" t="s">
        <v>1031</v>
      </c>
      <c r="B24" s="1288" t="s">
        <v>1078</v>
      </c>
      <c r="C24" s="3422">
        <v>27930</v>
      </c>
      <c r="D24" s="3422">
        <v>32260</v>
      </c>
      <c r="E24" s="3422">
        <v>32120</v>
      </c>
      <c r="F24" s="3428"/>
      <c r="G24" s="3429">
        <v>23470</v>
      </c>
      <c r="L24" s="3431" t="s">
        <v>2827</v>
      </c>
      <c r="M24" s="3422" t="s">
        <v>1130</v>
      </c>
      <c r="N24" s="3422" t="s">
        <v>1131</v>
      </c>
      <c r="O24" s="3422" t="s">
        <v>2857</v>
      </c>
      <c r="P24" s="3422" t="s">
        <v>1134</v>
      </c>
      <c r="Q24" s="3422" t="s">
        <v>2932</v>
      </c>
      <c r="R24" s="3422" t="s">
        <v>2960</v>
      </c>
      <c r="S24" s="3422" t="s">
        <v>2998</v>
      </c>
    </row>
    <row r="25" spans="1:20" ht="14.25" customHeight="1">
      <c r="A25" s="3422" t="s">
        <v>1031</v>
      </c>
      <c r="B25" s="1288" t="s">
        <v>1083</v>
      </c>
      <c r="C25" s="3422">
        <v>32230</v>
      </c>
      <c r="D25" s="3422">
        <v>29640</v>
      </c>
      <c r="E25" s="3422">
        <v>29510</v>
      </c>
      <c r="F25" s="3428"/>
      <c r="G25" s="3429">
        <v>21560</v>
      </c>
      <c r="L25" s="3431" t="s">
        <v>2828</v>
      </c>
      <c r="M25" s="3422" t="s">
        <v>2831</v>
      </c>
      <c r="N25" s="3422" t="s">
        <v>1133</v>
      </c>
      <c r="O25" s="3422" t="s">
        <v>1141</v>
      </c>
      <c r="P25" s="3422" t="s">
        <v>1137</v>
      </c>
      <c r="Q25" s="3422" t="s">
        <v>1124</v>
      </c>
      <c r="R25" s="3422" t="s">
        <v>1119</v>
      </c>
      <c r="S25" s="3422" t="s">
        <v>2999</v>
      </c>
    </row>
    <row r="26" spans="1:20" ht="14.25" customHeight="1">
      <c r="A26" s="3422" t="s">
        <v>1031</v>
      </c>
      <c r="B26" s="1288" t="s">
        <v>1092</v>
      </c>
      <c r="C26" s="3422">
        <v>31690</v>
      </c>
      <c r="D26" s="3422">
        <v>27650</v>
      </c>
      <c r="E26" s="3422">
        <v>28200</v>
      </c>
      <c r="F26" s="3428"/>
      <c r="G26" s="3429">
        <v>20110</v>
      </c>
      <c r="L26" s="3431" t="s">
        <v>2829</v>
      </c>
      <c r="M26" s="3422" t="s">
        <v>2832</v>
      </c>
      <c r="N26" s="3422" t="s">
        <v>1136</v>
      </c>
      <c r="O26" s="3422" t="s">
        <v>1143</v>
      </c>
      <c r="P26" s="3422" t="s">
        <v>2904</v>
      </c>
      <c r="Q26" s="3422" t="s">
        <v>2933</v>
      </c>
      <c r="R26" s="3422" t="s">
        <v>1125</v>
      </c>
      <c r="S26" s="3422" t="s">
        <v>3000</v>
      </c>
    </row>
    <row r="27" spans="1:20" ht="14.25" customHeight="1">
      <c r="A27" s="3422" t="s">
        <v>1031</v>
      </c>
      <c r="B27" s="1288" t="s">
        <v>1099</v>
      </c>
      <c r="C27" s="3422">
        <v>29610</v>
      </c>
      <c r="D27" s="3422">
        <v>27770</v>
      </c>
      <c r="E27" s="3422">
        <v>28300</v>
      </c>
      <c r="F27" s="3428"/>
      <c r="G27" s="3429">
        <v>20210</v>
      </c>
      <c r="M27" s="3422" t="s">
        <v>2833</v>
      </c>
      <c r="N27" s="3422" t="s">
        <v>1140</v>
      </c>
      <c r="O27" s="3422" t="s">
        <v>1146</v>
      </c>
      <c r="P27" s="3422" t="s">
        <v>1123</v>
      </c>
      <c r="Q27" s="3422" t="s">
        <v>2934</v>
      </c>
      <c r="R27" s="3422" t="s">
        <v>2961</v>
      </c>
      <c r="S27" s="3422" t="s">
        <v>3001</v>
      </c>
    </row>
    <row r="28" spans="1:20" ht="14.25" customHeight="1">
      <c r="A28" s="3436" t="s">
        <v>1031</v>
      </c>
      <c r="B28" s="2599" t="s">
        <v>1107</v>
      </c>
      <c r="C28" s="1286"/>
      <c r="D28" s="1286">
        <v>31520</v>
      </c>
      <c r="E28" s="1286">
        <v>31410</v>
      </c>
      <c r="F28" s="3433"/>
      <c r="G28" s="3434">
        <v>22940</v>
      </c>
      <c r="M28" s="3422" t="s">
        <v>2834</v>
      </c>
      <c r="N28" s="3422" t="s">
        <v>2841</v>
      </c>
      <c r="O28" s="3422" t="s">
        <v>2858</v>
      </c>
      <c r="P28" s="3422" t="s">
        <v>2905</v>
      </c>
      <c r="Q28" s="3422" t="s">
        <v>2935</v>
      </c>
      <c r="R28" s="3422" t="s">
        <v>2962</v>
      </c>
      <c r="S28" s="3431" t="s">
        <v>3002</v>
      </c>
    </row>
    <row r="29" spans="1:20" ht="14.25" customHeight="1" thickBot="1">
      <c r="A29" s="3437" t="s">
        <v>1031</v>
      </c>
      <c r="B29" s="3425" t="s">
        <v>2823</v>
      </c>
      <c r="C29" s="3425"/>
      <c r="D29" s="3425">
        <v>29460</v>
      </c>
      <c r="E29" s="3425">
        <v>28640</v>
      </c>
      <c r="F29" s="3426"/>
      <c r="G29" s="3438">
        <v>21430</v>
      </c>
      <c r="M29" s="3431" t="s">
        <v>2835</v>
      </c>
      <c r="N29" s="3422" t="s">
        <v>2842</v>
      </c>
      <c r="O29" s="3422" t="s">
        <v>2859</v>
      </c>
      <c r="P29" s="3422" t="s">
        <v>2906</v>
      </c>
      <c r="Q29" s="3422" t="s">
        <v>2936</v>
      </c>
      <c r="R29" s="3422" t="s">
        <v>2963</v>
      </c>
      <c r="S29" s="3431" t="s">
        <v>1129</v>
      </c>
    </row>
    <row r="30" spans="1:20" ht="14.25" customHeight="1">
      <c r="A30" s="3436" t="s">
        <v>1145</v>
      </c>
      <c r="B30" s="1288" t="s">
        <v>2824</v>
      </c>
      <c r="C30" s="1288">
        <v>26890</v>
      </c>
      <c r="D30" s="1288">
        <v>26770</v>
      </c>
      <c r="E30" s="1288">
        <v>25700</v>
      </c>
      <c r="F30" s="3423">
        <v>8180</v>
      </c>
      <c r="G30" s="3423">
        <v>18740</v>
      </c>
      <c r="I30" s="1021"/>
      <c r="M30" s="3431" t="s">
        <v>2836</v>
      </c>
      <c r="N30" s="3422" t="s">
        <v>2843</v>
      </c>
      <c r="O30" s="3422" t="s">
        <v>2860</v>
      </c>
      <c r="P30" s="3422" t="s">
        <v>2907</v>
      </c>
      <c r="Q30" s="3422" t="s">
        <v>2937</v>
      </c>
      <c r="R30" s="3422" t="s">
        <v>2964</v>
      </c>
      <c r="S30" s="3431" t="s">
        <v>3003</v>
      </c>
    </row>
    <row r="31" spans="1:20" ht="14.25" customHeight="1">
      <c r="A31" s="3422" t="s">
        <v>1145</v>
      </c>
      <c r="B31" s="1288" t="s">
        <v>974</v>
      </c>
      <c r="C31" s="3422">
        <v>24550</v>
      </c>
      <c r="D31" s="3422">
        <v>23990</v>
      </c>
      <c r="E31" s="3422">
        <v>22930</v>
      </c>
      <c r="F31" s="3428">
        <v>7470</v>
      </c>
      <c r="G31" s="3428">
        <v>16790</v>
      </c>
      <c r="I31" s="1021"/>
      <c r="M31" s="3431" t="s">
        <v>2837</v>
      </c>
      <c r="N31" s="3422" t="s">
        <v>2844</v>
      </c>
      <c r="O31" s="3422" t="s">
        <v>2861</v>
      </c>
      <c r="P31" s="3422" t="s">
        <v>2908</v>
      </c>
      <c r="Q31" s="3422" t="s">
        <v>2938</v>
      </c>
      <c r="R31" s="3422" t="s">
        <v>2965</v>
      </c>
      <c r="S31" s="3431" t="s">
        <v>3004</v>
      </c>
    </row>
    <row r="32" spans="1:20" ht="14.25" customHeight="1">
      <c r="A32" s="3422" t="s">
        <v>1145</v>
      </c>
      <c r="B32" s="1288" t="s">
        <v>984</v>
      </c>
      <c r="C32" s="3422">
        <v>27210</v>
      </c>
      <c r="D32" s="3422">
        <v>23240</v>
      </c>
      <c r="E32" s="3422">
        <v>23260</v>
      </c>
      <c r="F32" s="3428">
        <v>7130</v>
      </c>
      <c r="G32" s="3428">
        <v>16270</v>
      </c>
      <c r="I32" s="1021"/>
      <c r="M32" s="3431" t="s">
        <v>2838</v>
      </c>
      <c r="N32" s="3422" t="s">
        <v>2845</v>
      </c>
      <c r="O32" s="3422" t="s">
        <v>1149</v>
      </c>
      <c r="P32" s="3422" t="s">
        <v>2909</v>
      </c>
      <c r="Q32" s="3422" t="s">
        <v>1148</v>
      </c>
      <c r="R32" s="3422" t="s">
        <v>2966</v>
      </c>
      <c r="S32" s="3431" t="s">
        <v>3005</v>
      </c>
    </row>
    <row r="33" spans="1:18" ht="14.25" customHeight="1">
      <c r="A33" s="3422" t="s">
        <v>1145</v>
      </c>
      <c r="B33" s="1288" t="s">
        <v>993</v>
      </c>
      <c r="C33" s="3422">
        <v>27300</v>
      </c>
      <c r="D33" s="3422">
        <v>22980</v>
      </c>
      <c r="E33" s="3422">
        <v>24260</v>
      </c>
      <c r="F33" s="3428">
        <v>5860</v>
      </c>
      <c r="G33" s="3428">
        <v>16090</v>
      </c>
      <c r="I33" s="1021"/>
      <c r="M33" s="3431" t="s">
        <v>2839</v>
      </c>
      <c r="N33" s="3422" t="s">
        <v>2846</v>
      </c>
      <c r="O33" s="3422" t="s">
        <v>1150</v>
      </c>
      <c r="P33" s="3422" t="s">
        <v>2910</v>
      </c>
      <c r="Q33" s="3422" t="s">
        <v>2939</v>
      </c>
      <c r="R33" s="3422" t="s">
        <v>2967</v>
      </c>
    </row>
    <row r="34" spans="1:18" ht="14.25" customHeight="1">
      <c r="A34" s="3422" t="s">
        <v>1145</v>
      </c>
      <c r="B34" s="1288" t="s">
        <v>1003</v>
      </c>
      <c r="C34" s="3422">
        <v>23090</v>
      </c>
      <c r="D34" s="3422">
        <v>23390</v>
      </c>
      <c r="E34" s="3422">
        <v>23510</v>
      </c>
      <c r="F34" s="3428">
        <v>6700</v>
      </c>
      <c r="G34" s="3428">
        <v>16370</v>
      </c>
      <c r="I34" s="1021"/>
      <c r="N34" s="3422" t="s">
        <v>2847</v>
      </c>
      <c r="O34" s="3422" t="s">
        <v>1151</v>
      </c>
      <c r="P34" s="3422" t="s">
        <v>2911</v>
      </c>
      <c r="Q34" s="3422" t="s">
        <v>2940</v>
      </c>
      <c r="R34" s="3422" t="s">
        <v>2968</v>
      </c>
    </row>
    <row r="35" spans="1:18" ht="14.25" customHeight="1">
      <c r="A35" s="3422" t="s">
        <v>1145</v>
      </c>
      <c r="B35" s="1288" t="s">
        <v>1010</v>
      </c>
      <c r="C35" s="3422">
        <v>27270</v>
      </c>
      <c r="D35" s="3422">
        <v>24270</v>
      </c>
      <c r="E35" s="3422">
        <v>24950</v>
      </c>
      <c r="F35" s="3428">
        <v>6600</v>
      </c>
      <c r="G35" s="3428">
        <v>16990</v>
      </c>
      <c r="I35" s="1021"/>
      <c r="N35" s="3422" t="s">
        <v>2848</v>
      </c>
      <c r="O35" s="3422" t="s">
        <v>2862</v>
      </c>
      <c r="P35" s="3422" t="s">
        <v>2912</v>
      </c>
      <c r="Q35" s="3422" t="s">
        <v>2941</v>
      </c>
      <c r="R35" s="3422" t="s">
        <v>2969</v>
      </c>
    </row>
    <row r="36" spans="1:18" ht="14.25" customHeight="1">
      <c r="A36" s="3422" t="s">
        <v>1145</v>
      </c>
      <c r="B36" s="1288" t="s">
        <v>1016</v>
      </c>
      <c r="C36" s="3422">
        <v>23490</v>
      </c>
      <c r="D36" s="3422">
        <v>23020</v>
      </c>
      <c r="E36" s="3422">
        <v>25230</v>
      </c>
      <c r="F36" s="3428">
        <v>6780</v>
      </c>
      <c r="G36" s="3428">
        <v>16120</v>
      </c>
      <c r="I36" s="1021"/>
      <c r="N36" s="3431" t="s">
        <v>2849</v>
      </c>
      <c r="O36" s="3459" t="s">
        <v>2863</v>
      </c>
      <c r="P36" s="3422" t="s">
        <v>2913</v>
      </c>
      <c r="Q36" s="3422" t="s">
        <v>2942</v>
      </c>
      <c r="R36" s="3422" t="s">
        <v>2970</v>
      </c>
    </row>
    <row r="37" spans="1:18" ht="14.25" customHeight="1">
      <c r="A37" s="3422" t="s">
        <v>1145</v>
      </c>
      <c r="B37" s="1288" t="s">
        <v>1023</v>
      </c>
      <c r="C37" s="3422">
        <v>24380</v>
      </c>
      <c r="D37" s="3422">
        <v>22240</v>
      </c>
      <c r="E37" s="3422">
        <v>25980</v>
      </c>
      <c r="F37" s="3428">
        <v>8160</v>
      </c>
      <c r="G37" s="3428">
        <v>15570</v>
      </c>
      <c r="I37" s="1022"/>
      <c r="N37" s="3431" t="s">
        <v>2850</v>
      </c>
      <c r="O37" s="3459" t="s">
        <v>2864</v>
      </c>
      <c r="P37" s="3422" t="s">
        <v>2914</v>
      </c>
      <c r="Q37" s="3422" t="s">
        <v>2943</v>
      </c>
      <c r="R37" s="3422" t="s">
        <v>2971</v>
      </c>
    </row>
    <row r="38" spans="1:18" ht="14.25" customHeight="1">
      <c r="A38" s="3422" t="s">
        <v>1145</v>
      </c>
      <c r="B38" s="1288" t="s">
        <v>1033</v>
      </c>
      <c r="C38" s="3422">
        <v>23120</v>
      </c>
      <c r="D38" s="3422">
        <v>24630</v>
      </c>
      <c r="E38" s="3422">
        <v>25030</v>
      </c>
      <c r="F38" s="3428">
        <v>7710</v>
      </c>
      <c r="G38" s="3428">
        <v>17240</v>
      </c>
      <c r="I38" s="1023"/>
      <c r="N38" s="3431" t="s">
        <v>2851</v>
      </c>
      <c r="O38" s="3459" t="s">
        <v>2865</v>
      </c>
      <c r="P38" s="3422" t="s">
        <v>2915</v>
      </c>
      <c r="Q38" s="3422" t="s">
        <v>2944</v>
      </c>
      <c r="R38" s="3422" t="s">
        <v>2972</v>
      </c>
    </row>
    <row r="39" spans="1:18" ht="14.25" customHeight="1">
      <c r="A39" s="3422" t="s">
        <v>1145</v>
      </c>
      <c r="B39" s="1288" t="s">
        <v>1042</v>
      </c>
      <c r="C39" s="3422">
        <v>22330</v>
      </c>
      <c r="D39" s="3422">
        <v>21140</v>
      </c>
      <c r="E39" s="3422">
        <v>23970</v>
      </c>
      <c r="F39" s="3428">
        <v>7940</v>
      </c>
      <c r="G39" s="3428">
        <v>14790</v>
      </c>
      <c r="I39" s="1023"/>
      <c r="N39" s="3431" t="s">
        <v>2852</v>
      </c>
      <c r="O39" s="3459" t="s">
        <v>2866</v>
      </c>
      <c r="P39" s="3422" t="s">
        <v>2916</v>
      </c>
      <c r="Q39" s="3422" t="s">
        <v>2945</v>
      </c>
      <c r="R39" s="3422" t="s">
        <v>2973</v>
      </c>
    </row>
    <row r="40" spans="1:18" ht="14.25" customHeight="1">
      <c r="A40" s="3422" t="s">
        <v>1145</v>
      </c>
      <c r="B40" s="1288" t="s">
        <v>1049</v>
      </c>
      <c r="C40" s="3422">
        <v>24740</v>
      </c>
      <c r="D40" s="3422">
        <v>24690</v>
      </c>
      <c r="E40" s="3422">
        <v>22610</v>
      </c>
      <c r="F40" s="3428"/>
      <c r="G40" s="3428">
        <v>17280</v>
      </c>
      <c r="I40" s="1023"/>
      <c r="N40" s="3431" t="s">
        <v>2853</v>
      </c>
      <c r="O40" s="3459" t="s">
        <v>2867</v>
      </c>
      <c r="P40" s="3422" t="s">
        <v>2917</v>
      </c>
      <c r="Q40" s="3422" t="s">
        <v>2946</v>
      </c>
      <c r="R40" s="3422" t="s">
        <v>2974</v>
      </c>
    </row>
    <row r="41" spans="1:18" ht="14.25" customHeight="1">
      <c r="A41" s="3422" t="s">
        <v>1145</v>
      </c>
      <c r="B41" s="1288" t="s">
        <v>1056</v>
      </c>
      <c r="C41" s="3422">
        <v>21220</v>
      </c>
      <c r="D41" s="3422">
        <v>21120</v>
      </c>
      <c r="E41" s="3422">
        <v>22590</v>
      </c>
      <c r="F41" s="3428"/>
      <c r="G41" s="3428">
        <v>14780</v>
      </c>
      <c r="I41" s="1023"/>
      <c r="N41" s="3431" t="s">
        <v>2854</v>
      </c>
      <c r="O41" s="3460" t="s">
        <v>2868</v>
      </c>
      <c r="P41" s="1288" t="s">
        <v>2918</v>
      </c>
      <c r="Q41" s="3431" t="s">
        <v>2947</v>
      </c>
      <c r="R41" s="1288" t="s">
        <v>2975</v>
      </c>
    </row>
    <row r="42" spans="1:18" ht="14.25" customHeight="1">
      <c r="A42" s="3422" t="s">
        <v>1145</v>
      </c>
      <c r="B42" s="1288" t="s">
        <v>1063</v>
      </c>
      <c r="C42" s="3422">
        <v>24800</v>
      </c>
      <c r="D42" s="3422">
        <v>22280</v>
      </c>
      <c r="E42" s="3422">
        <v>24350</v>
      </c>
      <c r="F42" s="3428"/>
      <c r="G42" s="3428">
        <v>15590</v>
      </c>
      <c r="I42" s="1023"/>
      <c r="O42" s="3422" t="s">
        <v>2869</v>
      </c>
      <c r="P42" s="3422" t="s">
        <v>2919</v>
      </c>
      <c r="Q42" s="3431" t="s">
        <v>2948</v>
      </c>
      <c r="R42" s="3422" t="s">
        <v>2976</v>
      </c>
    </row>
    <row r="43" spans="1:18" ht="14.25" customHeight="1">
      <c r="A43" s="3422" t="s">
        <v>1145</v>
      </c>
      <c r="B43" s="1288" t="s">
        <v>1071</v>
      </c>
      <c r="C43" s="3422">
        <v>21210</v>
      </c>
      <c r="D43" s="3422">
        <v>21160</v>
      </c>
      <c r="E43" s="3422">
        <v>22650</v>
      </c>
      <c r="F43" s="3428"/>
      <c r="G43" s="3428">
        <v>14800</v>
      </c>
      <c r="I43" s="1023"/>
      <c r="O43" s="3422" t="s">
        <v>2870</v>
      </c>
      <c r="P43" s="3422" t="s">
        <v>2920</v>
      </c>
      <c r="Q43" s="3431" t="s">
        <v>2949</v>
      </c>
      <c r="R43" s="3422" t="s">
        <v>2977</v>
      </c>
    </row>
    <row r="44" spans="1:18" ht="14.25" customHeight="1">
      <c r="A44" s="3422" t="s">
        <v>1145</v>
      </c>
      <c r="B44" s="1288" t="s">
        <v>1079</v>
      </c>
      <c r="C44" s="3422">
        <v>22370</v>
      </c>
      <c r="D44" s="3422">
        <v>23140</v>
      </c>
      <c r="E44" s="3422">
        <v>25090</v>
      </c>
      <c r="F44" s="3428"/>
      <c r="G44" s="3428">
        <v>16190</v>
      </c>
      <c r="I44" s="1023"/>
      <c r="O44" s="3422" t="s">
        <v>2871</v>
      </c>
      <c r="P44" s="3422" t="s">
        <v>2921</v>
      </c>
      <c r="Q44" s="3431" t="s">
        <v>2950</v>
      </c>
      <c r="R44" s="3422" t="s">
        <v>2978</v>
      </c>
    </row>
    <row r="45" spans="1:18" ht="14.25" customHeight="1">
      <c r="A45" s="3422" t="s">
        <v>1145</v>
      </c>
      <c r="B45" s="1288" t="s">
        <v>1084</v>
      </c>
      <c r="C45" s="3422">
        <v>21240</v>
      </c>
      <c r="D45" s="3422">
        <v>27050</v>
      </c>
      <c r="E45" s="3422">
        <v>28000</v>
      </c>
      <c r="F45" s="3428"/>
      <c r="G45" s="3428">
        <v>18940</v>
      </c>
      <c r="I45" s="1021"/>
      <c r="O45" s="3422" t="s">
        <v>2872</v>
      </c>
      <c r="P45" s="3422" t="s">
        <v>2922</v>
      </c>
      <c r="R45" s="3422" t="s">
        <v>2979</v>
      </c>
    </row>
    <row r="46" spans="1:18" ht="14.25" customHeight="1">
      <c r="A46" s="3422" t="s">
        <v>1145</v>
      </c>
      <c r="B46" s="1288" t="s">
        <v>1093</v>
      </c>
      <c r="C46" s="3422">
        <v>23240</v>
      </c>
      <c r="D46" s="3422">
        <v>23000</v>
      </c>
      <c r="E46" s="3422">
        <v>24980</v>
      </c>
      <c r="F46" s="3428"/>
      <c r="G46" s="3428">
        <v>16100</v>
      </c>
      <c r="I46" s="1023"/>
      <c r="O46" s="3422" t="s">
        <v>2873</v>
      </c>
      <c r="P46" s="3422"/>
      <c r="R46" s="3422" t="s">
        <v>2980</v>
      </c>
    </row>
    <row r="47" spans="1:18" ht="14.25" customHeight="1">
      <c r="A47" s="3422" t="s">
        <v>1145</v>
      </c>
      <c r="B47" s="2599" t="s">
        <v>1100</v>
      </c>
      <c r="C47" s="1286">
        <v>27150</v>
      </c>
      <c r="D47" s="1286">
        <v>23310</v>
      </c>
      <c r="E47" s="1286">
        <v>25150</v>
      </c>
      <c r="F47" s="3433"/>
      <c r="G47" s="3433">
        <v>16310</v>
      </c>
      <c r="I47" s="1023"/>
      <c r="O47" s="3422" t="s">
        <v>2874</v>
      </c>
      <c r="P47" s="3422"/>
      <c r="R47" s="3431" t="s">
        <v>2981</v>
      </c>
    </row>
    <row r="48" spans="1:18" ht="14.25" customHeight="1">
      <c r="A48" s="3422" t="s">
        <v>1145</v>
      </c>
      <c r="B48" s="3422" t="s">
        <v>1108</v>
      </c>
      <c r="C48" s="3422">
        <v>23100</v>
      </c>
      <c r="D48" s="3422">
        <v>21110</v>
      </c>
      <c r="E48" s="3422">
        <v>23080</v>
      </c>
      <c r="F48" s="3428"/>
      <c r="G48" s="3435">
        <v>14780</v>
      </c>
      <c r="I48" s="1021"/>
      <c r="O48" s="3422" t="s">
        <v>2875</v>
      </c>
      <c r="P48" s="3422"/>
      <c r="R48" s="3431" t="s">
        <v>2982</v>
      </c>
    </row>
    <row r="49" spans="1:18" ht="14.25" customHeight="1">
      <c r="A49" s="3422" t="s">
        <v>1145</v>
      </c>
      <c r="B49" s="1288" t="s">
        <v>1115</v>
      </c>
      <c r="C49" s="1288">
        <v>23400</v>
      </c>
      <c r="D49" s="1288">
        <v>22920</v>
      </c>
      <c r="E49" s="1288">
        <v>24900</v>
      </c>
      <c r="F49" s="3423"/>
      <c r="G49" s="3423">
        <v>16040</v>
      </c>
      <c r="I49" s="1023"/>
      <c r="O49" s="3422" t="s">
        <v>2876</v>
      </c>
      <c r="P49" s="3422"/>
      <c r="R49" s="3431" t="s">
        <v>2983</v>
      </c>
    </row>
    <row r="50" spans="1:18" ht="14.25" customHeight="1">
      <c r="A50" s="3422" t="s">
        <v>1145</v>
      </c>
      <c r="B50" s="3422" t="s">
        <v>2825</v>
      </c>
      <c r="C50" s="3422">
        <v>21200</v>
      </c>
      <c r="D50" s="3422">
        <v>26540</v>
      </c>
      <c r="E50" s="3422">
        <v>23200</v>
      </c>
      <c r="F50" s="3428"/>
      <c r="G50" s="3428">
        <v>18580</v>
      </c>
      <c r="I50" s="1023"/>
      <c r="O50" s="3431" t="s">
        <v>2877</v>
      </c>
      <c r="R50" s="3431" t="s">
        <v>2984</v>
      </c>
    </row>
    <row r="51" spans="1:18" ht="14.25" customHeight="1">
      <c r="A51" s="3422" t="s">
        <v>1145</v>
      </c>
      <c r="B51" s="3422" t="s">
        <v>2826</v>
      </c>
      <c r="C51" s="3422">
        <v>23000</v>
      </c>
      <c r="D51" s="3422">
        <v>23460</v>
      </c>
      <c r="E51" s="3422">
        <v>25290</v>
      </c>
      <c r="F51" s="3428"/>
      <c r="G51" s="3428">
        <v>16420</v>
      </c>
      <c r="I51" s="1023"/>
      <c r="O51" s="3431" t="s">
        <v>2878</v>
      </c>
      <c r="R51" s="3431" t="s">
        <v>2985</v>
      </c>
    </row>
    <row r="52" spans="1:18" ht="14.25" customHeight="1">
      <c r="A52" s="3422" t="s">
        <v>1145</v>
      </c>
      <c r="B52" s="3422" t="s">
        <v>2827</v>
      </c>
      <c r="C52" s="3422">
        <v>26660</v>
      </c>
      <c r="D52" s="3422">
        <v>22350</v>
      </c>
      <c r="E52" s="3422">
        <v>22920</v>
      </c>
      <c r="F52" s="3428"/>
      <c r="G52" s="3428">
        <v>15640</v>
      </c>
      <c r="I52" s="1023"/>
      <c r="O52" s="3431" t="s">
        <v>2879</v>
      </c>
    </row>
    <row r="53" spans="1:18" ht="14.25" customHeight="1">
      <c r="A53" s="3422" t="s">
        <v>1145</v>
      </c>
      <c r="B53" s="3422" t="s">
        <v>2828</v>
      </c>
      <c r="C53" s="3422">
        <v>23580</v>
      </c>
      <c r="D53" s="3422"/>
      <c r="E53" s="3422">
        <v>24280</v>
      </c>
      <c r="F53" s="3428"/>
      <c r="G53" s="3428"/>
      <c r="I53" s="1023"/>
      <c r="O53" s="3431" t="s">
        <v>2880</v>
      </c>
    </row>
    <row r="54" spans="1:18" ht="14.25" customHeight="1" thickBot="1">
      <c r="A54" s="3437" t="s">
        <v>1145</v>
      </c>
      <c r="B54" s="3425" t="s">
        <v>2829</v>
      </c>
      <c r="C54" s="3425">
        <v>22460</v>
      </c>
      <c r="D54" s="3425"/>
      <c r="E54" s="3425"/>
      <c r="F54" s="3426"/>
      <c r="G54" s="3438"/>
      <c r="I54" s="1023"/>
      <c r="O54" s="3431" t="s">
        <v>2881</v>
      </c>
    </row>
    <row r="55" spans="1:18" ht="14.25" customHeight="1">
      <c r="A55" s="3436" t="s">
        <v>853</v>
      </c>
      <c r="B55" s="1288" t="s">
        <v>2830</v>
      </c>
      <c r="C55" s="1288">
        <v>21970</v>
      </c>
      <c r="D55" s="1288">
        <v>20370</v>
      </c>
      <c r="E55" s="1288">
        <v>20180</v>
      </c>
      <c r="F55" s="3423">
        <v>5730</v>
      </c>
      <c r="G55" s="3423">
        <v>13820</v>
      </c>
      <c r="I55" s="1023"/>
      <c r="O55" s="3431" t="s">
        <v>2882</v>
      </c>
    </row>
    <row r="56" spans="1:18" ht="14.25" customHeight="1">
      <c r="A56" s="3422" t="s">
        <v>853</v>
      </c>
      <c r="B56" s="3422" t="s">
        <v>975</v>
      </c>
      <c r="C56" s="3422">
        <v>20470</v>
      </c>
      <c r="D56" s="3422">
        <v>20700</v>
      </c>
      <c r="E56" s="3422">
        <v>20380</v>
      </c>
      <c r="F56" s="3428">
        <v>4760</v>
      </c>
      <c r="G56" s="3428">
        <v>14050</v>
      </c>
      <c r="I56" s="1023"/>
      <c r="O56" s="3431" t="s">
        <v>2883</v>
      </c>
    </row>
    <row r="57" spans="1:18" ht="14.25" customHeight="1">
      <c r="A57" s="3422" t="s">
        <v>853</v>
      </c>
      <c r="B57" s="3422" t="s">
        <v>985</v>
      </c>
      <c r="C57" s="3422">
        <v>20790</v>
      </c>
      <c r="D57" s="3422">
        <v>21370</v>
      </c>
      <c r="E57" s="3422">
        <v>20890</v>
      </c>
      <c r="F57" s="3428">
        <v>4910</v>
      </c>
      <c r="G57" s="3428">
        <v>14510</v>
      </c>
      <c r="I57" s="1023"/>
      <c r="O57" s="3431" t="s">
        <v>2884</v>
      </c>
    </row>
    <row r="58" spans="1:18" ht="14.25" customHeight="1">
      <c r="A58" s="3422" t="s">
        <v>853</v>
      </c>
      <c r="B58" s="3422" t="s">
        <v>994</v>
      </c>
      <c r="C58" s="3422">
        <v>21460</v>
      </c>
      <c r="D58" s="3422">
        <v>20920</v>
      </c>
      <c r="E58" s="3422">
        <v>23410</v>
      </c>
      <c r="F58" s="3428">
        <v>5100</v>
      </c>
      <c r="G58" s="3428">
        <v>14200</v>
      </c>
      <c r="I58" s="1023"/>
      <c r="O58" s="3431" t="s">
        <v>2885</v>
      </c>
    </row>
    <row r="59" spans="1:18" ht="14.25" customHeight="1">
      <c r="A59" s="3422" t="s">
        <v>853</v>
      </c>
      <c r="B59" s="3422" t="s">
        <v>1004</v>
      </c>
      <c r="C59" s="3422">
        <v>21000</v>
      </c>
      <c r="D59" s="3422">
        <v>21550</v>
      </c>
      <c r="E59" s="3422">
        <v>21150</v>
      </c>
      <c r="F59" s="3428">
        <v>5250</v>
      </c>
      <c r="G59" s="3428">
        <v>14630</v>
      </c>
      <c r="I59" s="1023"/>
      <c r="O59" s="3431" t="s">
        <v>2886</v>
      </c>
    </row>
    <row r="60" spans="1:18" ht="14.25" customHeight="1">
      <c r="A60" s="3422" t="s">
        <v>853</v>
      </c>
      <c r="B60" s="3422" t="s">
        <v>1011</v>
      </c>
      <c r="C60" s="3422">
        <v>21640</v>
      </c>
      <c r="D60" s="3422">
        <v>21260</v>
      </c>
      <c r="E60" s="3422">
        <v>24040</v>
      </c>
      <c r="F60" s="3428">
        <v>4470</v>
      </c>
      <c r="G60" s="3428">
        <v>14430</v>
      </c>
      <c r="I60" s="1023"/>
      <c r="O60" s="3431" t="s">
        <v>2887</v>
      </c>
    </row>
    <row r="61" spans="1:18" ht="14.25" customHeight="1">
      <c r="A61" s="3422" t="s">
        <v>853</v>
      </c>
      <c r="B61" s="3422" t="s">
        <v>1017</v>
      </c>
      <c r="C61" s="3422">
        <v>21330</v>
      </c>
      <c r="D61" s="3422">
        <v>18640</v>
      </c>
      <c r="E61" s="3422">
        <v>21190</v>
      </c>
      <c r="F61" s="3428">
        <v>4180</v>
      </c>
      <c r="G61" s="3430">
        <v>12650</v>
      </c>
      <c r="I61" s="1023"/>
      <c r="O61" s="3431" t="s">
        <v>2888</v>
      </c>
    </row>
    <row r="62" spans="1:18" ht="14.25" customHeight="1">
      <c r="A62" s="3422" t="s">
        <v>853</v>
      </c>
      <c r="B62" s="3422" t="s">
        <v>1024</v>
      </c>
      <c r="C62" s="3422">
        <v>18710</v>
      </c>
      <c r="D62" s="3422">
        <v>19400</v>
      </c>
      <c r="E62" s="3422">
        <v>23750</v>
      </c>
      <c r="F62" s="3428">
        <v>4860</v>
      </c>
      <c r="G62" s="3430">
        <v>13170</v>
      </c>
      <c r="I62" s="1023"/>
      <c r="O62" s="3431" t="s">
        <v>2889</v>
      </c>
    </row>
    <row r="63" spans="1:18" ht="14.25" customHeight="1">
      <c r="A63" s="3422" t="s">
        <v>853</v>
      </c>
      <c r="B63" s="3422" t="s">
        <v>1034</v>
      </c>
      <c r="C63" s="3422">
        <v>19480</v>
      </c>
      <c r="D63" s="3422">
        <v>16830</v>
      </c>
      <c r="E63" s="3422">
        <v>21590</v>
      </c>
      <c r="F63" s="3428">
        <v>4560</v>
      </c>
      <c r="G63" s="3430">
        <v>11420</v>
      </c>
      <c r="I63" s="1023"/>
      <c r="O63" s="3431" t="s">
        <v>2890</v>
      </c>
    </row>
    <row r="64" spans="1:18" ht="14.25" customHeight="1">
      <c r="A64" s="3422" t="s">
        <v>853</v>
      </c>
      <c r="B64" s="3422" t="s">
        <v>1043</v>
      </c>
      <c r="C64" s="3422">
        <v>16920</v>
      </c>
      <c r="D64" s="3422">
        <v>19190</v>
      </c>
      <c r="E64" s="3422">
        <v>22200</v>
      </c>
      <c r="F64" s="3428">
        <v>4390</v>
      </c>
      <c r="G64" s="3430">
        <v>13030</v>
      </c>
      <c r="I64" s="1023"/>
      <c r="O64" s="3431" t="s">
        <v>2891</v>
      </c>
    </row>
    <row r="65" spans="1:21" s="1010" customFormat="1" ht="14.25" customHeight="1">
      <c r="A65" s="3422" t="s">
        <v>853</v>
      </c>
      <c r="B65" s="3422" t="s">
        <v>1050</v>
      </c>
      <c r="C65" s="3422">
        <v>19290</v>
      </c>
      <c r="D65" s="3422">
        <v>17020</v>
      </c>
      <c r="E65" s="3422">
        <v>19880</v>
      </c>
      <c r="F65" s="3428">
        <v>4070</v>
      </c>
      <c r="G65" s="3428">
        <v>11550</v>
      </c>
      <c r="I65" s="1023"/>
      <c r="J65" s="3458"/>
      <c r="K65" s="3458"/>
      <c r="L65" s="3458"/>
      <c r="M65" s="3458"/>
      <c r="N65" s="3458"/>
      <c r="O65" s="3458"/>
      <c r="P65" s="3458"/>
      <c r="Q65" s="3458"/>
      <c r="R65" s="3458"/>
      <c r="S65" s="3458"/>
      <c r="T65" s="3458"/>
      <c r="U65" s="3458"/>
    </row>
    <row r="66" spans="1:21" s="1010" customFormat="1" ht="14.25" customHeight="1">
      <c r="A66" s="3422" t="s">
        <v>853</v>
      </c>
      <c r="B66" s="3422" t="s">
        <v>1057</v>
      </c>
      <c r="C66" s="3422">
        <v>17090</v>
      </c>
      <c r="D66" s="3422">
        <v>18340</v>
      </c>
      <c r="E66" s="3422">
        <v>21830</v>
      </c>
      <c r="F66" s="3428">
        <v>4690</v>
      </c>
      <c r="G66" s="3428">
        <v>12450</v>
      </c>
      <c r="I66" s="1023"/>
      <c r="J66" s="3458"/>
      <c r="K66" s="3458"/>
      <c r="L66" s="3458"/>
      <c r="M66" s="3458"/>
      <c r="N66" s="3458"/>
      <c r="O66" s="3458"/>
      <c r="P66" s="3458"/>
      <c r="Q66" s="3458"/>
      <c r="R66" s="3458"/>
      <c r="S66" s="3458"/>
      <c r="T66" s="3458"/>
      <c r="U66" s="3458"/>
    </row>
    <row r="67" spans="1:21" s="1010" customFormat="1" ht="14.25" customHeight="1">
      <c r="A67" s="3422" t="s">
        <v>853</v>
      </c>
      <c r="B67" s="3422" t="s">
        <v>1064</v>
      </c>
      <c r="C67" s="3422">
        <v>18420</v>
      </c>
      <c r="D67" s="3422">
        <v>16360</v>
      </c>
      <c r="E67" s="3422">
        <v>20020</v>
      </c>
      <c r="F67" s="3428">
        <v>5150</v>
      </c>
      <c r="G67" s="3428">
        <v>11110</v>
      </c>
      <c r="I67" s="1023"/>
      <c r="J67" s="3458"/>
      <c r="K67" s="3458"/>
      <c r="L67" s="3458"/>
      <c r="M67" s="3458"/>
      <c r="N67" s="3458"/>
      <c r="O67" s="3458"/>
      <c r="P67" s="3458"/>
      <c r="Q67" s="3458"/>
      <c r="R67" s="3458"/>
      <c r="S67" s="3458"/>
      <c r="T67" s="3458"/>
      <c r="U67" s="3458"/>
    </row>
    <row r="68" spans="1:21" s="1010" customFormat="1" ht="14.25" customHeight="1">
      <c r="A68" s="3422" t="s">
        <v>853</v>
      </c>
      <c r="B68" s="3422" t="s">
        <v>1072</v>
      </c>
      <c r="C68" s="3422">
        <v>16450</v>
      </c>
      <c r="D68" s="3422">
        <v>18430</v>
      </c>
      <c r="E68" s="3422">
        <v>21010</v>
      </c>
      <c r="F68" s="3428">
        <v>4720</v>
      </c>
      <c r="G68" s="3428">
        <v>12510</v>
      </c>
      <c r="I68" s="1023"/>
      <c r="J68" s="3458"/>
      <c r="K68" s="3458"/>
      <c r="L68" s="3458"/>
      <c r="M68" s="3458"/>
      <c r="N68" s="3458"/>
      <c r="O68" s="3458"/>
      <c r="P68" s="3458"/>
      <c r="Q68" s="3458"/>
      <c r="R68" s="3458"/>
      <c r="S68" s="3458"/>
      <c r="T68" s="3458"/>
      <c r="U68" s="3458"/>
    </row>
    <row r="69" spans="1:21" s="1010" customFormat="1" ht="14.25" customHeight="1">
      <c r="A69" s="3422" t="s">
        <v>853</v>
      </c>
      <c r="B69" s="3422" t="s">
        <v>1080</v>
      </c>
      <c r="C69" s="3422">
        <v>18510</v>
      </c>
      <c r="D69" s="3422">
        <v>16300</v>
      </c>
      <c r="E69" s="3422">
        <v>18830</v>
      </c>
      <c r="F69" s="3428">
        <v>5400</v>
      </c>
      <c r="G69" s="3428">
        <v>11070</v>
      </c>
      <c r="I69" s="1023"/>
      <c r="J69" s="3458"/>
      <c r="K69" s="3458"/>
      <c r="L69" s="3458"/>
      <c r="M69" s="3458"/>
      <c r="N69" s="3458"/>
      <c r="O69" s="3458"/>
      <c r="P69" s="3458"/>
      <c r="Q69" s="3458"/>
      <c r="R69" s="3458"/>
      <c r="S69" s="3458"/>
      <c r="T69" s="3458"/>
      <c r="U69" s="3458"/>
    </row>
    <row r="70" spans="1:21" s="1010" customFormat="1" ht="14.25" customHeight="1">
      <c r="A70" s="3422" t="s">
        <v>853</v>
      </c>
      <c r="B70" s="3422" t="s">
        <v>1085</v>
      </c>
      <c r="C70" s="3422">
        <v>16370</v>
      </c>
      <c r="D70" s="3422">
        <v>18620</v>
      </c>
      <c r="E70" s="3422">
        <v>21100</v>
      </c>
      <c r="F70" s="3428">
        <v>5700</v>
      </c>
      <c r="G70" s="3428">
        <v>12640</v>
      </c>
      <c r="I70" s="1023"/>
      <c r="J70" s="3458"/>
      <c r="K70" s="3458"/>
      <c r="L70" s="3458"/>
      <c r="M70" s="3458"/>
      <c r="N70" s="3458"/>
      <c r="O70" s="3458"/>
      <c r="P70" s="3458"/>
      <c r="Q70" s="3458"/>
      <c r="R70" s="3458"/>
      <c r="S70" s="3458"/>
      <c r="T70" s="3458"/>
      <c r="U70" s="3458"/>
    </row>
    <row r="71" spans="1:21" s="1010" customFormat="1" ht="14.25" customHeight="1">
      <c r="A71" s="3422" t="s">
        <v>853</v>
      </c>
      <c r="B71" s="3422" t="s">
        <v>1094</v>
      </c>
      <c r="C71" s="3422">
        <v>18700</v>
      </c>
      <c r="D71" s="3422">
        <v>16290</v>
      </c>
      <c r="E71" s="3422">
        <v>18760</v>
      </c>
      <c r="F71" s="3428">
        <v>4780</v>
      </c>
      <c r="G71" s="3428">
        <v>11050</v>
      </c>
      <c r="I71" s="1023"/>
      <c r="J71" s="3458"/>
      <c r="K71" s="3458"/>
      <c r="L71" s="3458"/>
      <c r="M71" s="3458"/>
      <c r="N71" s="3458"/>
      <c r="O71" s="3458"/>
      <c r="P71" s="3458"/>
      <c r="Q71" s="3458"/>
      <c r="R71" s="3458"/>
      <c r="S71" s="3458"/>
      <c r="T71" s="3458"/>
      <c r="U71" s="3458"/>
    </row>
    <row r="72" spans="1:21" s="1010" customFormat="1" ht="14.25" customHeight="1">
      <c r="A72" s="3422" t="s">
        <v>853</v>
      </c>
      <c r="B72" s="3422" t="s">
        <v>1101</v>
      </c>
      <c r="C72" s="3422">
        <v>16340</v>
      </c>
      <c r="D72" s="3422">
        <v>17520</v>
      </c>
      <c r="E72" s="3422">
        <v>21170</v>
      </c>
      <c r="F72" s="3428"/>
      <c r="G72" s="3428">
        <v>11900</v>
      </c>
      <c r="I72" s="1023"/>
      <c r="J72" s="3458"/>
      <c r="K72" s="3458"/>
      <c r="L72" s="3458"/>
      <c r="M72" s="3458"/>
      <c r="N72" s="3458"/>
      <c r="O72" s="3458"/>
      <c r="P72" s="3458"/>
      <c r="Q72" s="3458"/>
      <c r="R72" s="3458"/>
      <c r="S72" s="3458"/>
      <c r="T72" s="3458"/>
      <c r="U72" s="3458"/>
    </row>
    <row r="73" spans="1:21" s="1010" customFormat="1" ht="14.25" customHeight="1">
      <c r="A73" s="3422" t="s">
        <v>853</v>
      </c>
      <c r="B73" s="3422" t="s">
        <v>1109</v>
      </c>
      <c r="C73" s="3422">
        <v>17610</v>
      </c>
      <c r="D73" s="3422">
        <v>18520</v>
      </c>
      <c r="E73" s="3422">
        <v>18720</v>
      </c>
      <c r="F73" s="3428"/>
      <c r="G73" s="3428">
        <v>12570</v>
      </c>
      <c r="I73" s="1023"/>
      <c r="J73" s="3458"/>
      <c r="K73" s="3458"/>
      <c r="L73" s="3458"/>
      <c r="M73" s="3458"/>
      <c r="N73" s="3458"/>
      <c r="O73" s="3458"/>
      <c r="P73" s="3458"/>
      <c r="Q73" s="3458"/>
      <c r="R73" s="3458"/>
      <c r="S73" s="3458"/>
      <c r="T73" s="3458"/>
      <c r="U73" s="3458"/>
    </row>
    <row r="74" spans="1:21" s="1010" customFormat="1" ht="14.25" customHeight="1">
      <c r="A74" s="3422" t="s">
        <v>853</v>
      </c>
      <c r="B74" s="3422" t="s">
        <v>1116</v>
      </c>
      <c r="C74" s="3422">
        <v>18600</v>
      </c>
      <c r="D74" s="3422">
        <v>16480</v>
      </c>
      <c r="E74" s="3422">
        <v>20100</v>
      </c>
      <c r="F74" s="3428"/>
      <c r="G74" s="3428">
        <v>11190</v>
      </c>
      <c r="I74" s="1023"/>
      <c r="J74" s="3458"/>
      <c r="K74" s="3458"/>
      <c r="L74" s="3458"/>
      <c r="M74" s="3458"/>
      <c r="N74" s="3458"/>
      <c r="O74" s="3458"/>
      <c r="P74" s="3458"/>
      <c r="Q74" s="3458"/>
      <c r="R74" s="3458"/>
      <c r="S74" s="3458"/>
      <c r="T74" s="3458"/>
      <c r="U74" s="3458"/>
    </row>
    <row r="75" spans="1:21" s="1010" customFormat="1" ht="14.25" customHeight="1">
      <c r="A75" s="3422" t="s">
        <v>853</v>
      </c>
      <c r="B75" s="3422" t="s">
        <v>1120</v>
      </c>
      <c r="C75" s="3422">
        <v>16570</v>
      </c>
      <c r="D75" s="3422">
        <v>17530</v>
      </c>
      <c r="E75" s="3422">
        <v>21030</v>
      </c>
      <c r="F75" s="3428"/>
      <c r="G75" s="3435">
        <v>11900</v>
      </c>
      <c r="I75" s="1023"/>
      <c r="J75" s="3458"/>
      <c r="K75" s="3458"/>
      <c r="L75" s="3458"/>
      <c r="M75" s="3458"/>
      <c r="N75" s="3458"/>
      <c r="O75" s="3458"/>
      <c r="P75" s="3458"/>
      <c r="Q75" s="3458"/>
      <c r="R75" s="3458"/>
      <c r="S75" s="3458"/>
      <c r="T75" s="3458"/>
      <c r="U75" s="3458"/>
    </row>
    <row r="76" spans="1:21" s="1010" customFormat="1" ht="14.25" customHeight="1">
      <c r="A76" s="3422" t="s">
        <v>853</v>
      </c>
      <c r="B76" s="1288" t="s">
        <v>1127</v>
      </c>
      <c r="C76" s="1288">
        <v>17610</v>
      </c>
      <c r="D76" s="1288">
        <v>20800</v>
      </c>
      <c r="E76" s="1288">
        <v>18920</v>
      </c>
      <c r="F76" s="3423"/>
      <c r="G76" s="3423">
        <v>14120</v>
      </c>
      <c r="I76" s="1023"/>
      <c r="J76" s="3458"/>
      <c r="K76" s="3458"/>
      <c r="L76" s="3458"/>
      <c r="M76" s="3458"/>
      <c r="N76" s="3458"/>
      <c r="O76" s="3458"/>
      <c r="P76" s="3458"/>
      <c r="Q76" s="3458"/>
      <c r="R76" s="3458"/>
      <c r="S76" s="3458"/>
      <c r="T76" s="3458"/>
      <c r="U76" s="3458"/>
    </row>
    <row r="77" spans="1:21" s="1010" customFormat="1" ht="14.25" customHeight="1">
      <c r="A77" s="3422" t="s">
        <v>853</v>
      </c>
      <c r="B77" s="3422" t="s">
        <v>1130</v>
      </c>
      <c r="C77" s="3422">
        <v>20890</v>
      </c>
      <c r="D77" s="3422">
        <v>19740</v>
      </c>
      <c r="E77" s="3422">
        <v>20110</v>
      </c>
      <c r="F77" s="3428"/>
      <c r="G77" s="3428">
        <v>13400</v>
      </c>
      <c r="I77" s="1023"/>
      <c r="J77" s="3458"/>
      <c r="K77" s="3458"/>
      <c r="L77" s="3458"/>
      <c r="M77" s="3458"/>
      <c r="N77" s="3458"/>
      <c r="O77" s="3458"/>
      <c r="P77" s="3458"/>
      <c r="Q77" s="3458"/>
      <c r="R77" s="3458"/>
      <c r="S77" s="3458"/>
      <c r="T77" s="3458"/>
      <c r="U77" s="3458"/>
    </row>
    <row r="78" spans="1:21" s="1010" customFormat="1" ht="14.25" customHeight="1">
      <c r="A78" s="3422" t="s">
        <v>853</v>
      </c>
      <c r="B78" s="3422" t="s">
        <v>2831</v>
      </c>
      <c r="C78" s="3422">
        <v>19820</v>
      </c>
      <c r="D78" s="3422">
        <v>19780</v>
      </c>
      <c r="E78" s="3422">
        <v>18560</v>
      </c>
      <c r="F78" s="3428"/>
      <c r="G78" s="3428">
        <v>13430</v>
      </c>
      <c r="I78" s="1023"/>
      <c r="J78" s="3458"/>
      <c r="K78" s="3458"/>
      <c r="L78" s="3458"/>
      <c r="M78" s="3458"/>
      <c r="N78" s="3458"/>
      <c r="O78" s="3458"/>
      <c r="P78" s="3458"/>
      <c r="Q78" s="3458"/>
      <c r="R78" s="3458"/>
      <c r="S78" s="3458"/>
      <c r="T78" s="3458"/>
      <c r="U78" s="3458"/>
    </row>
    <row r="79" spans="1:21" s="1010" customFormat="1" ht="14.25" customHeight="1">
      <c r="A79" s="3422" t="s">
        <v>853</v>
      </c>
      <c r="B79" s="3422" t="s">
        <v>2832</v>
      </c>
      <c r="C79" s="3422">
        <v>21660</v>
      </c>
      <c r="D79" s="3422">
        <v>18000</v>
      </c>
      <c r="E79" s="3422">
        <v>22570</v>
      </c>
      <c r="F79" s="3428"/>
      <c r="G79" s="3428">
        <v>12220</v>
      </c>
      <c r="I79" s="1023"/>
      <c r="J79" s="3458"/>
      <c r="K79" s="3458"/>
      <c r="L79" s="3458"/>
      <c r="M79" s="3458"/>
      <c r="N79" s="3458"/>
      <c r="O79" s="3458"/>
      <c r="P79" s="3458"/>
      <c r="Q79" s="3458"/>
      <c r="R79" s="3458"/>
      <c r="S79" s="3458"/>
      <c r="T79" s="3458"/>
      <c r="U79" s="3458"/>
    </row>
    <row r="80" spans="1:21" s="1010" customFormat="1" ht="14.25" customHeight="1">
      <c r="A80" s="3422" t="s">
        <v>853</v>
      </c>
      <c r="B80" s="3422" t="s">
        <v>2833</v>
      </c>
      <c r="C80" s="3422">
        <v>19850</v>
      </c>
      <c r="D80" s="3422"/>
      <c r="E80" s="3422">
        <v>21700</v>
      </c>
      <c r="F80" s="3428"/>
      <c r="G80" s="3428"/>
      <c r="I80" s="1023"/>
      <c r="J80" s="3458"/>
      <c r="K80" s="3458"/>
      <c r="L80" s="3458"/>
      <c r="M80" s="3458"/>
      <c r="N80" s="3458"/>
      <c r="O80" s="3458"/>
      <c r="P80" s="3458"/>
      <c r="Q80" s="3458"/>
      <c r="R80" s="3458"/>
      <c r="S80" s="3458"/>
      <c r="T80" s="3458"/>
      <c r="U80" s="3458"/>
    </row>
    <row r="81" spans="1:21" s="1010" customFormat="1" ht="14.25" customHeight="1">
      <c r="A81" s="3422" t="s">
        <v>853</v>
      </c>
      <c r="B81" s="3422" t="s">
        <v>2834</v>
      </c>
      <c r="C81" s="3422">
        <v>18080</v>
      </c>
      <c r="D81" s="3422"/>
      <c r="E81" s="3422">
        <v>20900</v>
      </c>
      <c r="F81" s="3428"/>
      <c r="G81" s="3428"/>
      <c r="I81" s="1023"/>
      <c r="J81" s="3458"/>
      <c r="K81" s="3458"/>
      <c r="L81" s="3458"/>
      <c r="M81" s="3458"/>
      <c r="N81" s="3458"/>
      <c r="O81" s="3458"/>
      <c r="P81" s="3458"/>
      <c r="Q81" s="3458"/>
      <c r="R81" s="3458"/>
      <c r="S81" s="3458"/>
      <c r="T81" s="3458"/>
      <c r="U81" s="3458"/>
    </row>
    <row r="82" spans="1:21" s="1010" customFormat="1" ht="14.25" customHeight="1">
      <c r="A82" s="3422" t="s">
        <v>853</v>
      </c>
      <c r="B82" s="3422" t="s">
        <v>2835</v>
      </c>
      <c r="C82" s="3422"/>
      <c r="D82" s="3422"/>
      <c r="E82" s="3422">
        <v>20840</v>
      </c>
      <c r="F82" s="3428"/>
      <c r="G82" s="3428"/>
      <c r="I82" s="1023"/>
      <c r="J82" s="3458"/>
      <c r="K82" s="3458"/>
      <c r="L82" s="3458"/>
      <c r="M82" s="3458"/>
      <c r="N82" s="3458"/>
      <c r="O82" s="3458"/>
      <c r="P82" s="3458"/>
      <c r="Q82" s="3458"/>
      <c r="R82" s="3458"/>
      <c r="S82" s="3458"/>
      <c r="T82" s="3458"/>
      <c r="U82" s="3458"/>
    </row>
    <row r="83" spans="1:21" s="1010" customFormat="1" ht="14.25" customHeight="1">
      <c r="A83" s="3422" t="s">
        <v>853</v>
      </c>
      <c r="B83" s="3422" t="s">
        <v>2836</v>
      </c>
      <c r="C83" s="3422"/>
      <c r="D83" s="3422"/>
      <c r="E83" s="3422"/>
      <c r="F83" s="3428">
        <v>4770</v>
      </c>
      <c r="G83" s="3428"/>
      <c r="I83" s="1023"/>
      <c r="J83" s="3458"/>
      <c r="K83" s="3458"/>
      <c r="L83" s="3458"/>
      <c r="M83" s="3458"/>
      <c r="N83" s="3458"/>
      <c r="O83" s="3458"/>
      <c r="P83" s="3458"/>
      <c r="Q83" s="3458"/>
      <c r="R83" s="3458"/>
      <c r="S83" s="3458"/>
      <c r="T83" s="3458"/>
      <c r="U83" s="3458"/>
    </row>
    <row r="84" spans="1:21" s="1010" customFormat="1" ht="14.25" customHeight="1">
      <c r="A84" s="3422" t="s">
        <v>853</v>
      </c>
      <c r="B84" s="3422" t="s">
        <v>2837</v>
      </c>
      <c r="C84" s="3422"/>
      <c r="D84" s="3422"/>
      <c r="E84" s="3422"/>
      <c r="F84" s="3428">
        <v>4600</v>
      </c>
      <c r="G84" s="3428"/>
      <c r="I84" s="1023"/>
      <c r="J84" s="3458"/>
      <c r="K84" s="3458"/>
      <c r="L84" s="3458"/>
      <c r="M84" s="3458"/>
      <c r="N84" s="3458"/>
      <c r="O84" s="3458"/>
      <c r="P84" s="3458"/>
      <c r="Q84" s="3458"/>
      <c r="R84" s="3458"/>
      <c r="S84" s="3458"/>
      <c r="T84" s="3458"/>
      <c r="U84" s="3458"/>
    </row>
    <row r="85" spans="1:21" s="1010" customFormat="1" ht="14.25" customHeight="1">
      <c r="A85" s="3422" t="s">
        <v>853</v>
      </c>
      <c r="B85" s="1286" t="s">
        <v>2838</v>
      </c>
      <c r="C85" s="1286"/>
      <c r="D85" s="1286"/>
      <c r="E85" s="1286"/>
      <c r="F85" s="3433">
        <v>4680</v>
      </c>
      <c r="G85" s="3433"/>
      <c r="I85" s="1023"/>
      <c r="J85" s="3458"/>
      <c r="K85" s="3458"/>
      <c r="L85" s="3458"/>
      <c r="M85" s="3458"/>
      <c r="N85" s="3458"/>
      <c r="O85" s="3458"/>
      <c r="P85" s="3458"/>
      <c r="Q85" s="3458"/>
      <c r="R85" s="3458"/>
      <c r="S85" s="3458"/>
      <c r="T85" s="3458"/>
      <c r="U85" s="3458"/>
    </row>
    <row r="86" spans="1:21" s="1010" customFormat="1" ht="14.25" customHeight="1" thickBot="1">
      <c r="A86" s="3437" t="s">
        <v>853</v>
      </c>
      <c r="B86" s="3425" t="s">
        <v>2839</v>
      </c>
      <c r="C86" s="3425">
        <v>16610</v>
      </c>
      <c r="D86" s="3425">
        <v>16540</v>
      </c>
      <c r="E86" s="3425">
        <v>18850</v>
      </c>
      <c r="F86" s="3426"/>
      <c r="G86" s="3438">
        <v>11220</v>
      </c>
      <c r="I86" s="1023"/>
      <c r="J86" s="3458"/>
      <c r="K86" s="3458"/>
      <c r="L86" s="3458"/>
      <c r="M86" s="3458"/>
      <c r="N86" s="3458"/>
      <c r="O86" s="3458"/>
      <c r="P86" s="3458"/>
      <c r="Q86" s="3458"/>
      <c r="R86" s="3458"/>
      <c r="S86" s="3458"/>
      <c r="T86" s="3458"/>
      <c r="U86" s="3458"/>
    </row>
    <row r="87" spans="1:21" s="1010" customFormat="1" ht="14.25" customHeight="1">
      <c r="A87" s="3436" t="s">
        <v>1152</v>
      </c>
      <c r="B87" s="1288" t="s">
        <v>2840</v>
      </c>
      <c r="C87" s="1288">
        <v>15240</v>
      </c>
      <c r="D87" s="1288">
        <v>15170</v>
      </c>
      <c r="E87" s="1288">
        <v>18260</v>
      </c>
      <c r="F87" s="3423">
        <v>3830</v>
      </c>
      <c r="G87" s="3439">
        <v>10020</v>
      </c>
      <c r="I87" s="1023"/>
      <c r="J87" s="3458"/>
      <c r="K87" s="3458"/>
      <c r="L87" s="3458"/>
      <c r="M87" s="3458"/>
      <c r="N87" s="3458"/>
      <c r="O87" s="3458"/>
      <c r="P87" s="3458"/>
      <c r="Q87" s="3458"/>
      <c r="R87" s="3458"/>
      <c r="S87" s="3458"/>
      <c r="T87" s="3458"/>
      <c r="U87" s="3458"/>
    </row>
    <row r="88" spans="1:21" s="1010" customFormat="1" ht="14.25" customHeight="1">
      <c r="A88" s="3422" t="s">
        <v>1152</v>
      </c>
      <c r="B88" s="3422" t="s">
        <v>976</v>
      </c>
      <c r="C88" s="3422">
        <v>17310</v>
      </c>
      <c r="D88" s="3422">
        <v>17220</v>
      </c>
      <c r="E88" s="3422">
        <v>18610</v>
      </c>
      <c r="F88" s="3428">
        <v>3990</v>
      </c>
      <c r="G88" s="3430">
        <v>11380</v>
      </c>
      <c r="I88" s="1023"/>
      <c r="J88" s="3458"/>
      <c r="K88" s="3458"/>
      <c r="L88" s="3458"/>
      <c r="M88" s="3458"/>
      <c r="N88" s="3458"/>
      <c r="O88" s="3458"/>
      <c r="P88" s="3458"/>
      <c r="Q88" s="3458"/>
      <c r="R88" s="3458"/>
      <c r="S88" s="3458"/>
      <c r="T88" s="3458"/>
      <c r="U88" s="3458"/>
    </row>
    <row r="89" spans="1:21" s="1010" customFormat="1" ht="14.25" customHeight="1">
      <c r="A89" s="3422" t="s">
        <v>1152</v>
      </c>
      <c r="B89" s="3422" t="s">
        <v>986</v>
      </c>
      <c r="C89" s="3422">
        <v>15600</v>
      </c>
      <c r="D89" s="3422">
        <v>15550</v>
      </c>
      <c r="E89" s="3422">
        <v>19200</v>
      </c>
      <c r="F89" s="3428">
        <v>4110</v>
      </c>
      <c r="G89" s="3430">
        <v>10270</v>
      </c>
      <c r="I89" s="1023"/>
      <c r="J89" s="3458"/>
      <c r="K89" s="3458"/>
      <c r="L89" s="3458"/>
      <c r="M89" s="3458"/>
      <c r="N89" s="3458"/>
      <c r="O89" s="3458"/>
      <c r="P89" s="3458"/>
      <c r="Q89" s="3458"/>
      <c r="R89" s="3458"/>
      <c r="S89" s="3458"/>
      <c r="T89" s="3458"/>
      <c r="U89" s="3458"/>
    </row>
    <row r="90" spans="1:21" s="1010" customFormat="1" ht="14.25" customHeight="1">
      <c r="A90" s="3422" t="s">
        <v>1152</v>
      </c>
      <c r="B90" s="3422" t="s">
        <v>995</v>
      </c>
      <c r="C90" s="3422">
        <v>17330</v>
      </c>
      <c r="D90" s="3422">
        <v>17240</v>
      </c>
      <c r="E90" s="3422">
        <v>18570</v>
      </c>
      <c r="F90" s="3428">
        <v>4070</v>
      </c>
      <c r="G90" s="3430">
        <v>11390</v>
      </c>
      <c r="I90" s="1023"/>
      <c r="J90" s="3458"/>
      <c r="K90" s="3458"/>
      <c r="L90" s="3458"/>
      <c r="M90" s="3458"/>
      <c r="N90" s="3458"/>
      <c r="O90" s="3458"/>
      <c r="P90" s="3458"/>
      <c r="Q90" s="3458"/>
      <c r="R90" s="3458"/>
      <c r="S90" s="3458"/>
      <c r="T90" s="3458"/>
      <c r="U90" s="3458"/>
    </row>
    <row r="91" spans="1:21" s="1010" customFormat="1" ht="14.25" customHeight="1">
      <c r="A91" s="3422" t="s">
        <v>1152</v>
      </c>
      <c r="B91" s="3422" t="s">
        <v>1005</v>
      </c>
      <c r="C91" s="3422">
        <v>16330</v>
      </c>
      <c r="D91" s="3422">
        <v>16260</v>
      </c>
      <c r="E91" s="3422">
        <v>16800</v>
      </c>
      <c r="F91" s="3428">
        <v>3410</v>
      </c>
      <c r="G91" s="3430">
        <v>10740</v>
      </c>
      <c r="I91" s="1023"/>
      <c r="J91" s="3458"/>
      <c r="K91" s="3458"/>
      <c r="L91" s="3458"/>
      <c r="M91" s="3458"/>
      <c r="N91" s="3458"/>
      <c r="O91" s="3458"/>
      <c r="P91" s="3458"/>
      <c r="Q91" s="3458"/>
      <c r="R91" s="3458"/>
      <c r="S91" s="3458"/>
      <c r="T91" s="3458"/>
      <c r="U91" s="3458"/>
    </row>
    <row r="92" spans="1:21" s="1010" customFormat="1" ht="14.25" customHeight="1">
      <c r="A92" s="3422" t="s">
        <v>1152</v>
      </c>
      <c r="B92" s="3422" t="s">
        <v>1012</v>
      </c>
      <c r="C92" s="3422">
        <v>15570</v>
      </c>
      <c r="D92" s="3422">
        <v>15500</v>
      </c>
      <c r="E92" s="3422">
        <v>17360</v>
      </c>
      <c r="F92" s="3428">
        <v>3510</v>
      </c>
      <c r="G92" s="3430">
        <v>10240</v>
      </c>
      <c r="I92" s="1023"/>
      <c r="J92" s="3458"/>
      <c r="K92" s="3458"/>
      <c r="L92" s="3458"/>
      <c r="M92" s="3458"/>
      <c r="N92" s="3458"/>
      <c r="O92" s="3458"/>
      <c r="P92" s="3458"/>
      <c r="Q92" s="3458"/>
      <c r="R92" s="3458"/>
      <c r="S92" s="3458"/>
      <c r="T92" s="3458"/>
      <c r="U92" s="3458"/>
    </row>
    <row r="93" spans="1:21" s="1010" customFormat="1" ht="14.25" customHeight="1">
      <c r="A93" s="3422" t="s">
        <v>1152</v>
      </c>
      <c r="B93" s="3422" t="s">
        <v>1018</v>
      </c>
      <c r="C93" s="3422">
        <v>14000</v>
      </c>
      <c r="D93" s="3422">
        <v>13930</v>
      </c>
      <c r="E93" s="3422">
        <v>18200</v>
      </c>
      <c r="F93" s="3428">
        <v>3640</v>
      </c>
      <c r="G93" s="3430">
        <v>9210</v>
      </c>
      <c r="I93" s="1023"/>
      <c r="J93" s="3458"/>
      <c r="K93" s="3458"/>
      <c r="L93" s="3458"/>
      <c r="M93" s="3458"/>
      <c r="N93" s="3458"/>
      <c r="O93" s="3458"/>
      <c r="P93" s="3458"/>
      <c r="Q93" s="3458"/>
      <c r="R93" s="3458"/>
      <c r="S93" s="3458"/>
      <c r="T93" s="3458"/>
      <c r="U93" s="3458"/>
    </row>
    <row r="94" spans="1:21" s="1010" customFormat="1" ht="14.25" customHeight="1">
      <c r="A94" s="3422" t="s">
        <v>1152</v>
      </c>
      <c r="B94" s="3422" t="s">
        <v>1025</v>
      </c>
      <c r="C94" s="3422">
        <v>14530</v>
      </c>
      <c r="D94" s="3422">
        <v>14470</v>
      </c>
      <c r="E94" s="3422">
        <v>18240</v>
      </c>
      <c r="F94" s="3428">
        <v>3180</v>
      </c>
      <c r="G94" s="3430">
        <v>9560</v>
      </c>
      <c r="I94" s="1023"/>
      <c r="J94" s="3458"/>
      <c r="K94" s="3458"/>
      <c r="L94" s="3458"/>
      <c r="M94" s="3458"/>
      <c r="N94" s="3458"/>
      <c r="O94" s="3458"/>
      <c r="P94" s="3458"/>
      <c r="Q94" s="3458"/>
      <c r="R94" s="3458"/>
      <c r="S94" s="3458"/>
      <c r="T94" s="3458"/>
      <c r="U94" s="3458"/>
    </row>
    <row r="95" spans="1:21" s="1010" customFormat="1" ht="14.25" customHeight="1">
      <c r="A95" s="3422" t="s">
        <v>1152</v>
      </c>
      <c r="B95" s="3422" t="s">
        <v>1035</v>
      </c>
      <c r="C95" s="3422">
        <v>17330</v>
      </c>
      <c r="D95" s="3422">
        <v>17260</v>
      </c>
      <c r="E95" s="3422">
        <v>18420</v>
      </c>
      <c r="F95" s="3428">
        <v>3060</v>
      </c>
      <c r="G95" s="3428">
        <v>11410</v>
      </c>
      <c r="I95" s="1023"/>
      <c r="J95" s="3458"/>
      <c r="K95" s="3458"/>
      <c r="L95" s="3458"/>
      <c r="M95" s="3458"/>
      <c r="N95" s="3458"/>
      <c r="O95" s="3458"/>
      <c r="P95" s="3458"/>
      <c r="Q95" s="3458"/>
      <c r="R95" s="3458"/>
      <c r="S95" s="3458"/>
      <c r="T95" s="3458"/>
      <c r="U95" s="3458"/>
    </row>
    <row r="96" spans="1:21" s="1010" customFormat="1" ht="14.25" customHeight="1">
      <c r="A96" s="3422" t="s">
        <v>1152</v>
      </c>
      <c r="B96" s="3422" t="s">
        <v>1044</v>
      </c>
      <c r="C96" s="3422">
        <v>15030</v>
      </c>
      <c r="D96" s="3422">
        <v>14970</v>
      </c>
      <c r="E96" s="3422">
        <v>17580</v>
      </c>
      <c r="F96" s="3428">
        <v>2970</v>
      </c>
      <c r="G96" s="3428">
        <v>9890</v>
      </c>
      <c r="I96" s="1023"/>
      <c r="J96" s="3458"/>
      <c r="K96" s="3458"/>
      <c r="L96" s="3458"/>
      <c r="M96" s="3458"/>
      <c r="N96" s="3458"/>
      <c r="O96" s="3458"/>
      <c r="P96" s="3458"/>
      <c r="Q96" s="3458"/>
      <c r="R96" s="3458"/>
      <c r="S96" s="3458"/>
      <c r="T96" s="3458"/>
      <c r="U96" s="3458"/>
    </row>
    <row r="97" spans="1:21" s="1010" customFormat="1" ht="14.25" customHeight="1">
      <c r="A97" s="3422" t="s">
        <v>1152</v>
      </c>
      <c r="B97" s="3422" t="s">
        <v>1051</v>
      </c>
      <c r="C97" s="3422">
        <v>17400</v>
      </c>
      <c r="D97" s="3422">
        <v>17330</v>
      </c>
      <c r="E97" s="3422">
        <v>16430</v>
      </c>
      <c r="F97" s="3428">
        <v>2950</v>
      </c>
      <c r="G97" s="3428">
        <v>11450</v>
      </c>
      <c r="I97" s="1023"/>
      <c r="J97" s="3458"/>
      <c r="K97" s="3458"/>
      <c r="L97" s="3458"/>
      <c r="M97" s="3458"/>
      <c r="N97" s="3458"/>
      <c r="O97" s="3458"/>
      <c r="P97" s="3458"/>
      <c r="Q97" s="3458"/>
      <c r="R97" s="3458"/>
      <c r="S97" s="3458"/>
      <c r="T97" s="3458"/>
      <c r="U97" s="3458"/>
    </row>
    <row r="98" spans="1:21" s="1010" customFormat="1" ht="14.25" customHeight="1">
      <c r="A98" s="3422" t="s">
        <v>1152</v>
      </c>
      <c r="B98" s="3422" t="s">
        <v>1058</v>
      </c>
      <c r="C98" s="3422">
        <v>15200</v>
      </c>
      <c r="D98" s="3422">
        <v>15120</v>
      </c>
      <c r="E98" s="3422">
        <v>17550</v>
      </c>
      <c r="F98" s="3428">
        <v>3080</v>
      </c>
      <c r="G98" s="3428">
        <v>9990</v>
      </c>
      <c r="I98" s="1023"/>
      <c r="J98" s="3458"/>
      <c r="K98" s="3458"/>
      <c r="L98" s="3458"/>
      <c r="M98" s="3458"/>
      <c r="N98" s="3458"/>
      <c r="O98" s="3458"/>
      <c r="P98" s="3458"/>
      <c r="Q98" s="3458"/>
      <c r="R98" s="3458"/>
      <c r="S98" s="3458"/>
      <c r="T98" s="3458"/>
      <c r="U98" s="3458"/>
    </row>
    <row r="99" spans="1:21" s="1010" customFormat="1" ht="14.25" customHeight="1">
      <c r="A99" s="3422" t="s">
        <v>1152</v>
      </c>
      <c r="B99" s="3422" t="s">
        <v>1065</v>
      </c>
      <c r="C99" s="3422">
        <v>17520</v>
      </c>
      <c r="D99" s="3422">
        <v>17430</v>
      </c>
      <c r="E99" s="3422">
        <v>16350</v>
      </c>
      <c r="F99" s="3428">
        <v>3260</v>
      </c>
      <c r="G99" s="3428">
        <v>11510</v>
      </c>
      <c r="I99" s="1023"/>
      <c r="J99" s="3458"/>
      <c r="K99" s="3458"/>
      <c r="L99" s="3458"/>
      <c r="M99" s="3458"/>
      <c r="N99" s="3458"/>
      <c r="O99" s="3458"/>
      <c r="P99" s="3458"/>
      <c r="Q99" s="3458"/>
      <c r="R99" s="3458"/>
      <c r="S99" s="3458"/>
      <c r="T99" s="3458"/>
      <c r="U99" s="3458"/>
    </row>
    <row r="100" spans="1:21" s="1010" customFormat="1" ht="14.25" customHeight="1">
      <c r="A100" s="3422" t="s">
        <v>1152</v>
      </c>
      <c r="B100" s="3422" t="s">
        <v>1073</v>
      </c>
      <c r="C100" s="3422">
        <v>15340</v>
      </c>
      <c r="D100" s="3422">
        <v>15260</v>
      </c>
      <c r="E100" s="3422">
        <v>15930</v>
      </c>
      <c r="F100" s="3428">
        <v>2740</v>
      </c>
      <c r="G100" s="3428">
        <v>10080</v>
      </c>
      <c r="I100" s="1023"/>
      <c r="J100" s="3458"/>
      <c r="K100" s="3458"/>
      <c r="L100" s="3458"/>
      <c r="M100" s="3458"/>
      <c r="N100" s="3458"/>
      <c r="O100" s="3458"/>
      <c r="P100" s="3458"/>
      <c r="Q100" s="3458"/>
      <c r="R100" s="3458"/>
      <c r="S100" s="3458"/>
      <c r="T100" s="3458"/>
      <c r="U100" s="3458"/>
    </row>
    <row r="101" spans="1:21" s="1010" customFormat="1" ht="14.25" customHeight="1">
      <c r="A101" s="3422" t="s">
        <v>1152</v>
      </c>
      <c r="B101" s="3422" t="s">
        <v>1081</v>
      </c>
      <c r="C101" s="3422">
        <v>14620</v>
      </c>
      <c r="D101" s="3422">
        <v>14560</v>
      </c>
      <c r="E101" s="3422">
        <v>15570</v>
      </c>
      <c r="F101" s="3428">
        <v>3500</v>
      </c>
      <c r="G101" s="3428">
        <v>9630</v>
      </c>
      <c r="I101" s="1023"/>
      <c r="J101" s="3458"/>
      <c r="K101" s="3458"/>
      <c r="L101" s="3458"/>
      <c r="M101" s="3458"/>
      <c r="N101" s="3458"/>
      <c r="O101" s="3458"/>
      <c r="P101" s="3458"/>
      <c r="Q101" s="3458"/>
      <c r="R101" s="3458"/>
      <c r="S101" s="3458"/>
      <c r="T101" s="3458"/>
      <c r="U101" s="3458"/>
    </row>
    <row r="102" spans="1:21" s="1010" customFormat="1" ht="14.25" customHeight="1">
      <c r="A102" s="3422" t="s">
        <v>1152</v>
      </c>
      <c r="B102" s="3422" t="s">
        <v>1086</v>
      </c>
      <c r="C102" s="3422">
        <v>13680</v>
      </c>
      <c r="D102" s="3422">
        <v>13610</v>
      </c>
      <c r="E102" s="3422">
        <v>15690</v>
      </c>
      <c r="F102" s="3428">
        <v>2870</v>
      </c>
      <c r="G102" s="3428">
        <v>8990</v>
      </c>
      <c r="I102" s="1023"/>
      <c r="J102" s="3458"/>
      <c r="K102" s="3458"/>
      <c r="L102" s="3458"/>
      <c r="M102" s="3458"/>
      <c r="N102" s="3458"/>
      <c r="O102" s="3458"/>
      <c r="P102" s="3458"/>
      <c r="Q102" s="3458"/>
      <c r="R102" s="3458"/>
      <c r="S102" s="3458"/>
      <c r="T102" s="3458"/>
      <c r="U102" s="3458"/>
    </row>
    <row r="103" spans="1:21" s="1010" customFormat="1" ht="14.25" customHeight="1">
      <c r="A103" s="3422" t="s">
        <v>1152</v>
      </c>
      <c r="B103" s="3422" t="s">
        <v>1095</v>
      </c>
      <c r="C103" s="3422">
        <v>14620</v>
      </c>
      <c r="D103" s="3422">
        <v>14540</v>
      </c>
      <c r="E103" s="3422">
        <v>15240</v>
      </c>
      <c r="F103" s="3428">
        <v>2840</v>
      </c>
      <c r="G103" s="3428">
        <v>9610</v>
      </c>
      <c r="I103" s="1023"/>
      <c r="J103" s="3458"/>
      <c r="K103" s="3458"/>
      <c r="L103" s="3458"/>
      <c r="M103" s="3458"/>
      <c r="N103" s="3458"/>
      <c r="O103" s="3458"/>
      <c r="P103" s="3458"/>
      <c r="Q103" s="3458"/>
      <c r="R103" s="3458"/>
      <c r="S103" s="3458"/>
      <c r="T103" s="3458"/>
      <c r="U103" s="3458"/>
    </row>
    <row r="104" spans="1:21" s="1010" customFormat="1" ht="14.25" customHeight="1">
      <c r="A104" s="3422" t="s">
        <v>1152</v>
      </c>
      <c r="B104" s="3422" t="s">
        <v>1102</v>
      </c>
      <c r="C104" s="3422">
        <v>13610</v>
      </c>
      <c r="D104" s="3422">
        <v>13540</v>
      </c>
      <c r="E104" s="3422">
        <v>15750</v>
      </c>
      <c r="F104" s="3428">
        <v>2770</v>
      </c>
      <c r="G104" s="3428">
        <v>8940</v>
      </c>
      <c r="I104" s="1023"/>
      <c r="J104" s="3458"/>
      <c r="K104" s="3458"/>
      <c r="L104" s="3458"/>
      <c r="M104" s="3458"/>
      <c r="N104" s="3458"/>
      <c r="O104" s="3458"/>
      <c r="P104" s="3458"/>
      <c r="Q104" s="3458"/>
      <c r="R104" s="3458"/>
      <c r="S104" s="3458"/>
      <c r="T104" s="3458"/>
      <c r="U104" s="3458"/>
    </row>
    <row r="105" spans="1:21" s="1010" customFormat="1" ht="14.25" customHeight="1">
      <c r="A105" s="3422" t="s">
        <v>1152</v>
      </c>
      <c r="B105" s="3422" t="s">
        <v>1110</v>
      </c>
      <c r="C105" s="3422">
        <v>13310</v>
      </c>
      <c r="D105" s="3422">
        <v>13240</v>
      </c>
      <c r="E105" s="3422">
        <v>16280</v>
      </c>
      <c r="F105" s="3428">
        <v>3210</v>
      </c>
      <c r="G105" s="3428">
        <v>8750</v>
      </c>
      <c r="I105" s="1023"/>
      <c r="J105" s="3458"/>
      <c r="K105" s="3458"/>
      <c r="L105" s="3458"/>
      <c r="M105" s="3458"/>
      <c r="N105" s="3458"/>
      <c r="O105" s="3458"/>
      <c r="P105" s="3458"/>
      <c r="Q105" s="3458"/>
      <c r="R105" s="3458"/>
      <c r="S105" s="3458"/>
      <c r="T105" s="3458"/>
      <c r="U105" s="3458"/>
    </row>
    <row r="106" spans="1:21" s="1010" customFormat="1" ht="14.25" customHeight="1">
      <c r="A106" s="3422" t="s">
        <v>1152</v>
      </c>
      <c r="B106" s="3422" t="s">
        <v>1117</v>
      </c>
      <c r="C106" s="3422">
        <v>13010</v>
      </c>
      <c r="D106" s="3422">
        <v>12930</v>
      </c>
      <c r="E106" s="3422">
        <v>14960</v>
      </c>
      <c r="F106" s="3428">
        <v>3530</v>
      </c>
      <c r="G106" s="3428">
        <v>8550</v>
      </c>
      <c r="I106" s="1023"/>
      <c r="J106" s="3458"/>
      <c r="K106" s="3458"/>
      <c r="L106" s="3458"/>
      <c r="M106" s="3458"/>
      <c r="N106" s="3458"/>
      <c r="O106" s="3458"/>
      <c r="P106" s="3458"/>
      <c r="Q106" s="3458"/>
      <c r="R106" s="3458"/>
      <c r="S106" s="3458"/>
      <c r="T106" s="3458"/>
      <c r="U106" s="3458"/>
    </row>
    <row r="107" spans="1:21" s="1010" customFormat="1" ht="14.25" customHeight="1">
      <c r="A107" s="3422" t="s">
        <v>1152</v>
      </c>
      <c r="B107" s="3422" t="s">
        <v>1121</v>
      </c>
      <c r="C107" s="3422">
        <v>13070</v>
      </c>
      <c r="D107" s="3422">
        <v>13000</v>
      </c>
      <c r="E107" s="3422">
        <v>15910</v>
      </c>
      <c r="F107" s="3428">
        <v>3990</v>
      </c>
      <c r="G107" s="3428">
        <v>8580</v>
      </c>
      <c r="I107" s="1023"/>
      <c r="J107" s="3458"/>
      <c r="K107" s="3458"/>
      <c r="L107" s="3458"/>
      <c r="M107" s="3458"/>
      <c r="N107" s="3458"/>
      <c r="O107" s="3458"/>
      <c r="P107" s="3458"/>
      <c r="Q107" s="3458"/>
      <c r="R107" s="3458"/>
      <c r="S107" s="3458"/>
      <c r="T107" s="3458"/>
      <c r="U107" s="3458"/>
    </row>
    <row r="108" spans="1:21" s="1010" customFormat="1" ht="14.25" customHeight="1">
      <c r="A108" s="3422" t="s">
        <v>1152</v>
      </c>
      <c r="B108" s="3422" t="s">
        <v>1128</v>
      </c>
      <c r="C108" s="3422">
        <v>12640</v>
      </c>
      <c r="D108" s="3422">
        <v>12580</v>
      </c>
      <c r="E108" s="3422">
        <v>15730</v>
      </c>
      <c r="F108" s="3428"/>
      <c r="G108" s="3428">
        <v>8310</v>
      </c>
      <c r="I108" s="1023"/>
      <c r="J108" s="3458"/>
      <c r="K108" s="3458"/>
      <c r="L108" s="3458"/>
      <c r="M108" s="3458"/>
      <c r="N108" s="3458"/>
      <c r="O108" s="3458"/>
      <c r="P108" s="3458"/>
      <c r="Q108" s="3458"/>
      <c r="R108" s="3458"/>
      <c r="S108" s="3458"/>
      <c r="T108" s="3458"/>
      <c r="U108" s="3458"/>
    </row>
    <row r="109" spans="1:21" s="1010" customFormat="1" ht="14.25" customHeight="1">
      <c r="A109" s="3422" t="s">
        <v>1152</v>
      </c>
      <c r="B109" s="3422" t="s">
        <v>1131</v>
      </c>
      <c r="C109" s="3422">
        <v>13130</v>
      </c>
      <c r="D109" s="3422">
        <v>13070</v>
      </c>
      <c r="E109" s="3422">
        <v>15000</v>
      </c>
      <c r="F109" s="3428"/>
      <c r="G109" s="3435">
        <v>8630</v>
      </c>
      <c r="I109" s="1023"/>
      <c r="J109" s="3458"/>
      <c r="K109" s="3458"/>
      <c r="L109" s="3458"/>
      <c r="M109" s="3458"/>
      <c r="N109" s="3458"/>
      <c r="O109" s="3458"/>
      <c r="P109" s="3458"/>
      <c r="Q109" s="3458"/>
      <c r="R109" s="3458"/>
      <c r="S109" s="3458"/>
      <c r="T109" s="3458"/>
      <c r="U109" s="3458"/>
    </row>
    <row r="110" spans="1:21" s="1010" customFormat="1" ht="14.25" customHeight="1">
      <c r="A110" s="3422" t="s">
        <v>1152</v>
      </c>
      <c r="B110" s="1288" t="s">
        <v>1133</v>
      </c>
      <c r="C110" s="1288">
        <v>13560</v>
      </c>
      <c r="D110" s="1288">
        <v>13490</v>
      </c>
      <c r="E110" s="1288">
        <v>16300</v>
      </c>
      <c r="F110" s="3423"/>
      <c r="G110" s="3423">
        <v>8920</v>
      </c>
      <c r="I110" s="1023"/>
      <c r="J110" s="3458"/>
      <c r="K110" s="3458"/>
      <c r="L110" s="3458"/>
      <c r="M110" s="3458"/>
      <c r="N110" s="3458"/>
      <c r="O110" s="3458"/>
      <c r="P110" s="3458"/>
      <c r="Q110" s="3458"/>
      <c r="R110" s="3458"/>
      <c r="S110" s="3458"/>
      <c r="T110" s="3458"/>
      <c r="U110" s="3458"/>
    </row>
    <row r="111" spans="1:21" s="1010" customFormat="1" ht="14.25" customHeight="1">
      <c r="A111" s="3422" t="s">
        <v>1152</v>
      </c>
      <c r="B111" s="3422" t="s">
        <v>1136</v>
      </c>
      <c r="C111" s="3422">
        <v>12440</v>
      </c>
      <c r="D111" s="3422">
        <v>12380</v>
      </c>
      <c r="E111" s="3422">
        <v>17850</v>
      </c>
      <c r="F111" s="3428"/>
      <c r="G111" s="3428">
        <v>8180</v>
      </c>
      <c r="I111" s="1023"/>
      <c r="J111" s="3458"/>
      <c r="K111" s="3458"/>
      <c r="L111" s="3458"/>
      <c r="M111" s="3458"/>
      <c r="N111" s="3458"/>
      <c r="O111" s="3458"/>
      <c r="P111" s="3458"/>
      <c r="Q111" s="3458"/>
      <c r="R111" s="3458"/>
      <c r="S111" s="3458"/>
      <c r="T111" s="3458"/>
      <c r="U111" s="3458"/>
    </row>
    <row r="112" spans="1:21" s="1010" customFormat="1" ht="14.25" customHeight="1">
      <c r="A112" s="3422" t="s">
        <v>1152</v>
      </c>
      <c r="B112" s="3422" t="s">
        <v>1140</v>
      </c>
      <c r="C112" s="3422">
        <v>13260</v>
      </c>
      <c r="D112" s="3422">
        <v>13180</v>
      </c>
      <c r="E112" s="3422">
        <v>19740</v>
      </c>
      <c r="F112" s="3428"/>
      <c r="G112" s="3428">
        <v>8710</v>
      </c>
      <c r="I112" s="1023"/>
      <c r="J112" s="3458"/>
      <c r="K112" s="3458"/>
      <c r="L112" s="3458"/>
      <c r="M112" s="3458"/>
      <c r="N112" s="3458"/>
      <c r="O112" s="3458"/>
      <c r="P112" s="3458"/>
      <c r="Q112" s="3458"/>
      <c r="R112" s="3458"/>
      <c r="S112" s="3458"/>
      <c r="T112" s="3458"/>
      <c r="U112" s="3458"/>
    </row>
    <row r="113" spans="1:21" s="1010" customFormat="1" ht="14.25" customHeight="1">
      <c r="A113" s="3422" t="s">
        <v>1152</v>
      </c>
      <c r="B113" s="3422" t="s">
        <v>2841</v>
      </c>
      <c r="C113" s="3422">
        <v>15520</v>
      </c>
      <c r="D113" s="3422">
        <v>15450</v>
      </c>
      <c r="E113" s="3422"/>
      <c r="F113" s="3428"/>
      <c r="G113" s="3428">
        <v>10210</v>
      </c>
      <c r="I113" s="1023"/>
      <c r="J113" s="3458"/>
      <c r="K113" s="3458"/>
      <c r="L113" s="3458"/>
      <c r="M113" s="3458"/>
      <c r="N113" s="3458"/>
      <c r="O113" s="3458"/>
      <c r="P113" s="3458"/>
      <c r="Q113" s="3458"/>
      <c r="R113" s="3458"/>
      <c r="S113" s="3458"/>
      <c r="T113" s="3458"/>
      <c r="U113" s="3458"/>
    </row>
    <row r="114" spans="1:21" s="1010" customFormat="1" ht="14.25" customHeight="1">
      <c r="A114" s="3422" t="s">
        <v>1152</v>
      </c>
      <c r="B114" s="3422" t="s">
        <v>2842</v>
      </c>
      <c r="C114" s="3422">
        <v>13110</v>
      </c>
      <c r="D114" s="3422">
        <v>13050</v>
      </c>
      <c r="E114" s="3422"/>
      <c r="F114" s="3428"/>
      <c r="G114" s="3428">
        <v>8620</v>
      </c>
      <c r="I114" s="1023"/>
      <c r="J114" s="3458"/>
      <c r="K114" s="3458"/>
      <c r="L114" s="3458"/>
      <c r="M114" s="3458"/>
      <c r="N114" s="3458"/>
      <c r="O114" s="3458"/>
      <c r="P114" s="3458"/>
      <c r="Q114" s="3458"/>
      <c r="R114" s="3458"/>
      <c r="S114" s="3458"/>
      <c r="T114" s="3458"/>
      <c r="U114" s="3458"/>
    </row>
    <row r="115" spans="1:21" s="1010" customFormat="1" ht="14.25" customHeight="1">
      <c r="A115" s="3422" t="s">
        <v>1152</v>
      </c>
      <c r="B115" s="3422" t="s">
        <v>2843</v>
      </c>
      <c r="C115" s="3422">
        <v>12460</v>
      </c>
      <c r="D115" s="3422">
        <v>12390</v>
      </c>
      <c r="E115" s="3422"/>
      <c r="F115" s="3428"/>
      <c r="G115" s="3428">
        <v>8190</v>
      </c>
      <c r="I115" s="1023"/>
      <c r="J115" s="3458"/>
      <c r="K115" s="3458"/>
      <c r="L115" s="3458"/>
      <c r="M115" s="3458"/>
      <c r="N115" s="3458"/>
      <c r="O115" s="3458"/>
      <c r="P115" s="3458"/>
      <c r="Q115" s="3458"/>
      <c r="R115" s="3458"/>
      <c r="S115" s="3458"/>
      <c r="T115" s="3458"/>
      <c r="U115" s="3458"/>
    </row>
    <row r="116" spans="1:21" s="1010" customFormat="1" ht="14.25" customHeight="1">
      <c r="A116" s="3422" t="s">
        <v>1152</v>
      </c>
      <c r="B116" s="3422" t="s">
        <v>2844</v>
      </c>
      <c r="C116" s="3422">
        <v>13580</v>
      </c>
      <c r="D116" s="3422">
        <v>13520</v>
      </c>
      <c r="E116" s="3422"/>
      <c r="F116" s="3428"/>
      <c r="G116" s="3428">
        <v>8930</v>
      </c>
      <c r="I116" s="1023"/>
      <c r="J116" s="3458"/>
      <c r="K116" s="3458"/>
      <c r="L116" s="3458"/>
      <c r="M116" s="3458"/>
      <c r="N116" s="3458"/>
      <c r="O116" s="3458"/>
      <c r="P116" s="3458"/>
      <c r="Q116" s="3458"/>
      <c r="R116" s="3458"/>
      <c r="S116" s="3458"/>
      <c r="T116" s="3458"/>
      <c r="U116" s="3458"/>
    </row>
    <row r="117" spans="1:21" s="1010" customFormat="1" ht="14.25" customHeight="1">
      <c r="A117" s="3422" t="s">
        <v>1152</v>
      </c>
      <c r="B117" s="3422" t="s">
        <v>2845</v>
      </c>
      <c r="C117" s="3422">
        <v>17120</v>
      </c>
      <c r="D117" s="3422">
        <v>17040</v>
      </c>
      <c r="E117" s="3422"/>
      <c r="F117" s="3428"/>
      <c r="G117" s="3428">
        <v>11260</v>
      </c>
      <c r="I117" s="1023"/>
      <c r="J117" s="3458"/>
      <c r="K117" s="3458"/>
      <c r="L117" s="3458"/>
      <c r="M117" s="3458"/>
      <c r="N117" s="3458"/>
      <c r="O117" s="3458"/>
      <c r="P117" s="3458"/>
      <c r="Q117" s="3458"/>
      <c r="R117" s="3458"/>
      <c r="S117" s="3458"/>
      <c r="T117" s="3458"/>
      <c r="U117" s="3458"/>
    </row>
    <row r="118" spans="1:21" s="1010" customFormat="1" ht="14.25" customHeight="1">
      <c r="A118" s="3422" t="s">
        <v>1152</v>
      </c>
      <c r="B118" s="3422" t="s">
        <v>2846</v>
      </c>
      <c r="C118" s="3422">
        <v>14860</v>
      </c>
      <c r="D118" s="3422">
        <v>14790</v>
      </c>
      <c r="E118" s="3422"/>
      <c r="F118" s="3428"/>
      <c r="G118" s="3428">
        <v>9780</v>
      </c>
      <c r="I118" s="1023"/>
      <c r="J118" s="3458"/>
      <c r="K118" s="3458"/>
      <c r="L118" s="3458"/>
      <c r="M118" s="3458"/>
      <c r="N118" s="3458"/>
      <c r="O118" s="3458"/>
      <c r="P118" s="3458"/>
      <c r="Q118" s="3458"/>
      <c r="R118" s="3458"/>
      <c r="S118" s="3458"/>
      <c r="T118" s="3458"/>
      <c r="U118" s="3458"/>
    </row>
    <row r="119" spans="1:21" s="1010" customFormat="1" ht="14.25" customHeight="1">
      <c r="A119" s="3422" t="s">
        <v>1152</v>
      </c>
      <c r="B119" s="3422" t="s">
        <v>2847</v>
      </c>
      <c r="C119" s="3422">
        <v>16470</v>
      </c>
      <c r="D119" s="3422">
        <v>16400</v>
      </c>
      <c r="E119" s="3422"/>
      <c r="F119" s="3428"/>
      <c r="G119" s="3428">
        <v>10840</v>
      </c>
      <c r="I119" s="1023"/>
      <c r="J119" s="3458"/>
      <c r="K119" s="3458"/>
      <c r="L119" s="3458"/>
      <c r="M119" s="3458"/>
      <c r="N119" s="3458"/>
      <c r="O119" s="3458"/>
      <c r="P119" s="3458"/>
      <c r="Q119" s="3458"/>
      <c r="R119" s="3458"/>
      <c r="S119" s="3458"/>
      <c r="T119" s="3458"/>
      <c r="U119" s="3458"/>
    </row>
    <row r="120" spans="1:21" s="1010" customFormat="1" ht="14.25" customHeight="1">
      <c r="A120" s="3422" t="s">
        <v>1152</v>
      </c>
      <c r="B120" s="3422" t="s">
        <v>2848</v>
      </c>
      <c r="C120" s="3422"/>
      <c r="D120" s="3422"/>
      <c r="E120" s="3422"/>
      <c r="F120" s="3428">
        <v>4160</v>
      </c>
      <c r="G120" s="3428"/>
      <c r="I120" s="1023"/>
      <c r="J120" s="3458"/>
      <c r="K120" s="3458"/>
      <c r="L120" s="3458"/>
      <c r="M120" s="3458"/>
      <c r="N120" s="3458"/>
      <c r="O120" s="3458"/>
      <c r="P120" s="3458"/>
      <c r="Q120" s="3458"/>
      <c r="R120" s="3458"/>
      <c r="S120" s="3458"/>
      <c r="T120" s="3458"/>
      <c r="U120" s="3458"/>
    </row>
    <row r="121" spans="1:21" s="1010" customFormat="1" ht="14.25" customHeight="1">
      <c r="A121" s="3422" t="s">
        <v>1152</v>
      </c>
      <c r="B121" s="3422" t="s">
        <v>2849</v>
      </c>
      <c r="C121" s="3422"/>
      <c r="D121" s="3422"/>
      <c r="E121" s="3422"/>
      <c r="F121" s="3428">
        <v>3880</v>
      </c>
      <c r="G121" s="3428"/>
      <c r="I121" s="1023"/>
      <c r="J121" s="3458"/>
      <c r="K121" s="3458"/>
      <c r="L121" s="3458"/>
      <c r="M121" s="3458"/>
      <c r="N121" s="3458"/>
      <c r="O121" s="3458"/>
      <c r="P121" s="3458"/>
      <c r="Q121" s="3458"/>
      <c r="R121" s="3458"/>
      <c r="S121" s="3458"/>
      <c r="T121" s="3458"/>
      <c r="U121" s="3458"/>
    </row>
    <row r="122" spans="1:21" s="1010" customFormat="1" ht="14.25" customHeight="1">
      <c r="A122" s="3422" t="s">
        <v>1152</v>
      </c>
      <c r="B122" s="3422" t="s">
        <v>2850</v>
      </c>
      <c r="C122" s="3422">
        <v>13750</v>
      </c>
      <c r="D122" s="3422">
        <v>13680</v>
      </c>
      <c r="E122" s="3422">
        <v>16460</v>
      </c>
      <c r="F122" s="3428">
        <v>2880</v>
      </c>
      <c r="G122" s="3428">
        <v>9040</v>
      </c>
      <c r="I122" s="1023"/>
      <c r="J122" s="3458"/>
      <c r="K122" s="3458"/>
      <c r="L122" s="3458"/>
      <c r="M122" s="3458"/>
      <c r="N122" s="3458"/>
      <c r="O122" s="3458"/>
      <c r="P122" s="3458"/>
      <c r="Q122" s="3458"/>
      <c r="R122" s="3458"/>
      <c r="S122" s="3458"/>
      <c r="T122" s="3458"/>
      <c r="U122" s="3458"/>
    </row>
    <row r="123" spans="1:21" s="1010" customFormat="1" ht="14.25" customHeight="1">
      <c r="A123" s="3422" t="s">
        <v>1152</v>
      </c>
      <c r="B123" s="3422" t="s">
        <v>2851</v>
      </c>
      <c r="C123" s="3422">
        <v>13590</v>
      </c>
      <c r="D123" s="3422">
        <v>13520</v>
      </c>
      <c r="E123" s="3422">
        <v>16290</v>
      </c>
      <c r="F123" s="3428">
        <v>2790</v>
      </c>
      <c r="G123" s="3428">
        <v>8930</v>
      </c>
      <c r="I123" s="1023"/>
      <c r="J123" s="3458"/>
      <c r="K123" s="3458"/>
      <c r="L123" s="3458"/>
      <c r="M123" s="3458"/>
      <c r="N123" s="3458"/>
      <c r="O123" s="3458"/>
      <c r="P123" s="3458"/>
      <c r="Q123" s="3458"/>
      <c r="R123" s="3458"/>
      <c r="S123" s="3458"/>
      <c r="T123" s="3458"/>
      <c r="U123" s="3458"/>
    </row>
    <row r="124" spans="1:21" s="1010" customFormat="1" ht="14.25" customHeight="1">
      <c r="A124" s="3422" t="s">
        <v>1152</v>
      </c>
      <c r="B124" s="3422" t="s">
        <v>2852</v>
      </c>
      <c r="C124" s="3422">
        <v>13400</v>
      </c>
      <c r="D124" s="3422">
        <v>13320</v>
      </c>
      <c r="E124" s="3422">
        <v>16100</v>
      </c>
      <c r="F124" s="3428">
        <v>2320</v>
      </c>
      <c r="G124" s="3430">
        <v>8800</v>
      </c>
      <c r="I124" s="1023"/>
      <c r="J124" s="3458"/>
      <c r="K124" s="3458"/>
      <c r="L124" s="3458"/>
      <c r="M124" s="3458"/>
      <c r="N124" s="3458"/>
      <c r="O124" s="3458"/>
      <c r="P124" s="3458"/>
      <c r="Q124" s="3458"/>
      <c r="R124" s="3458"/>
      <c r="S124" s="3458"/>
      <c r="T124" s="3458"/>
      <c r="U124" s="3458"/>
    </row>
    <row r="125" spans="1:21" s="1010" customFormat="1" ht="14.25" customHeight="1">
      <c r="A125" s="3422" t="s">
        <v>1152</v>
      </c>
      <c r="B125" s="1286" t="s">
        <v>2853</v>
      </c>
      <c r="C125" s="1286">
        <v>12860</v>
      </c>
      <c r="D125" s="1286">
        <v>12790</v>
      </c>
      <c r="E125" s="1286">
        <v>15370</v>
      </c>
      <c r="F125" s="3433">
        <v>2280</v>
      </c>
      <c r="G125" s="3440">
        <v>8450</v>
      </c>
      <c r="I125" s="1023"/>
      <c r="J125" s="3458"/>
      <c r="K125" s="3458"/>
      <c r="L125" s="3458"/>
      <c r="M125" s="3458"/>
      <c r="N125" s="3458"/>
      <c r="O125" s="3458"/>
      <c r="P125" s="3458"/>
      <c r="Q125" s="3458"/>
      <c r="R125" s="3458"/>
      <c r="S125" s="3458"/>
      <c r="T125" s="3458"/>
      <c r="U125" s="3458"/>
    </row>
    <row r="126" spans="1:21" s="1010" customFormat="1" ht="14.25" customHeight="1" thickBot="1">
      <c r="A126" s="3437" t="s">
        <v>1152</v>
      </c>
      <c r="B126" s="3425" t="s">
        <v>2854</v>
      </c>
      <c r="C126" s="3425">
        <v>12960</v>
      </c>
      <c r="D126" s="3425">
        <v>12890</v>
      </c>
      <c r="E126" s="3425">
        <v>15530</v>
      </c>
      <c r="F126" s="3426">
        <v>2910</v>
      </c>
      <c r="G126" s="3441">
        <v>8520</v>
      </c>
      <c r="I126" s="1023"/>
      <c r="J126" s="3458"/>
      <c r="K126" s="3458"/>
      <c r="L126" s="3458"/>
      <c r="M126" s="3458"/>
      <c r="N126" s="3458"/>
      <c r="O126" s="3458"/>
      <c r="P126" s="3458"/>
      <c r="Q126" s="3458"/>
      <c r="R126" s="3458"/>
      <c r="S126" s="3458"/>
      <c r="T126" s="3458"/>
      <c r="U126" s="3458"/>
    </row>
    <row r="127" spans="1:21" s="1010" customFormat="1" ht="14.25" customHeight="1">
      <c r="A127" s="3436" t="s">
        <v>1153</v>
      </c>
      <c r="B127" s="1288" t="s">
        <v>2855</v>
      </c>
      <c r="C127" s="1288">
        <v>12280</v>
      </c>
      <c r="D127" s="1288">
        <v>12250</v>
      </c>
      <c r="E127" s="1288">
        <v>15130</v>
      </c>
      <c r="F127" s="3423">
        <v>2710</v>
      </c>
      <c r="G127" s="3439">
        <v>7870</v>
      </c>
      <c r="I127" s="1023"/>
      <c r="J127" s="3458"/>
      <c r="K127" s="3458"/>
      <c r="L127" s="3458"/>
      <c r="M127" s="3458"/>
      <c r="N127" s="3458"/>
      <c r="O127" s="3458"/>
      <c r="P127" s="3458"/>
      <c r="Q127" s="3458"/>
      <c r="R127" s="3458"/>
      <c r="S127" s="3458"/>
      <c r="T127" s="3458"/>
      <c r="U127" s="3458"/>
    </row>
    <row r="128" spans="1:21" s="1010" customFormat="1" ht="14.25" customHeight="1">
      <c r="A128" s="3422" t="s">
        <v>1153</v>
      </c>
      <c r="B128" s="3422" t="s">
        <v>977</v>
      </c>
      <c r="C128" s="3422">
        <v>13180</v>
      </c>
      <c r="D128" s="3422">
        <v>13150</v>
      </c>
      <c r="E128" s="3422">
        <v>16190</v>
      </c>
      <c r="F128" s="3428">
        <v>2820</v>
      </c>
      <c r="G128" s="3430">
        <v>8460</v>
      </c>
      <c r="I128" s="1023"/>
      <c r="J128" s="3458"/>
      <c r="K128" s="3458"/>
      <c r="L128" s="3458"/>
      <c r="M128" s="3458"/>
      <c r="N128" s="3458"/>
      <c r="O128" s="3458"/>
      <c r="P128" s="3458"/>
      <c r="Q128" s="3458"/>
      <c r="R128" s="3458"/>
      <c r="S128" s="3458"/>
      <c r="T128" s="3458"/>
      <c r="U128" s="3458"/>
    </row>
    <row r="129" spans="1:21" s="1010" customFormat="1" ht="14.25" customHeight="1">
      <c r="A129" s="3422" t="s">
        <v>1153</v>
      </c>
      <c r="B129" s="3422" t="s">
        <v>987</v>
      </c>
      <c r="C129" s="3422">
        <v>10950</v>
      </c>
      <c r="D129" s="3422">
        <v>10920</v>
      </c>
      <c r="E129" s="3422">
        <v>13820</v>
      </c>
      <c r="F129" s="3428">
        <v>2500</v>
      </c>
      <c r="G129" s="3430">
        <v>7020</v>
      </c>
      <c r="I129" s="1023"/>
      <c r="J129" s="3458"/>
      <c r="K129" s="3458"/>
      <c r="L129" s="3458"/>
      <c r="M129" s="3458"/>
      <c r="N129" s="3458"/>
      <c r="O129" s="3458"/>
      <c r="P129" s="3458"/>
      <c r="Q129" s="3458"/>
      <c r="R129" s="3458"/>
      <c r="S129" s="3458"/>
      <c r="T129" s="3458"/>
      <c r="U129" s="3458"/>
    </row>
    <row r="130" spans="1:21" s="1010" customFormat="1" ht="14.25" customHeight="1">
      <c r="A130" s="3422" t="s">
        <v>1153</v>
      </c>
      <c r="B130" s="3422" t="s">
        <v>996</v>
      </c>
      <c r="C130" s="3422">
        <v>10910</v>
      </c>
      <c r="D130" s="3422">
        <v>10860</v>
      </c>
      <c r="E130" s="3422">
        <v>13730</v>
      </c>
      <c r="F130" s="3428">
        <v>2760</v>
      </c>
      <c r="G130" s="3430">
        <v>6990</v>
      </c>
      <c r="I130" s="1023"/>
      <c r="J130" s="3458"/>
      <c r="K130" s="3458"/>
      <c r="L130" s="3458"/>
      <c r="M130" s="3458"/>
      <c r="N130" s="3458"/>
      <c r="O130" s="3458"/>
      <c r="P130" s="3458"/>
      <c r="Q130" s="3458"/>
      <c r="R130" s="3458"/>
      <c r="S130" s="3458"/>
      <c r="T130" s="3458"/>
      <c r="U130" s="3458"/>
    </row>
    <row r="131" spans="1:21" s="1010" customFormat="1" ht="14.25" customHeight="1">
      <c r="A131" s="3422" t="s">
        <v>1153</v>
      </c>
      <c r="B131" s="3422" t="s">
        <v>1006</v>
      </c>
      <c r="C131" s="3422">
        <v>12910</v>
      </c>
      <c r="D131" s="3422">
        <v>12870</v>
      </c>
      <c r="E131" s="3422">
        <v>15720</v>
      </c>
      <c r="F131" s="3428">
        <v>2750</v>
      </c>
      <c r="G131" s="3430">
        <v>8280</v>
      </c>
      <c r="I131" s="1023"/>
      <c r="J131" s="3458"/>
      <c r="K131" s="3458"/>
      <c r="L131" s="3458"/>
      <c r="M131" s="3458"/>
      <c r="N131" s="3458"/>
      <c r="O131" s="3458"/>
      <c r="P131" s="3458"/>
      <c r="Q131" s="3458"/>
      <c r="R131" s="3458"/>
      <c r="S131" s="3458"/>
      <c r="T131" s="3458"/>
      <c r="U131" s="3458"/>
    </row>
    <row r="132" spans="1:21" s="1010" customFormat="1" ht="14.25" customHeight="1">
      <c r="A132" s="3422" t="s">
        <v>1153</v>
      </c>
      <c r="B132" s="3422" t="s">
        <v>1013</v>
      </c>
      <c r="C132" s="3422">
        <v>11910</v>
      </c>
      <c r="D132" s="3422">
        <v>11860</v>
      </c>
      <c r="E132" s="3422">
        <v>14730</v>
      </c>
      <c r="F132" s="3428">
        <v>2360</v>
      </c>
      <c r="G132" s="3430">
        <v>7630</v>
      </c>
      <c r="I132" s="1023"/>
      <c r="J132" s="3458"/>
      <c r="K132" s="3458"/>
      <c r="L132" s="3458"/>
      <c r="M132" s="3458"/>
      <c r="N132" s="3458"/>
      <c r="O132" s="3458"/>
      <c r="P132" s="3458"/>
      <c r="Q132" s="3458"/>
      <c r="R132" s="3458"/>
      <c r="S132" s="3458"/>
      <c r="T132" s="3458"/>
      <c r="U132" s="3458"/>
    </row>
    <row r="133" spans="1:21" s="1010" customFormat="1" ht="14.25" customHeight="1">
      <c r="A133" s="3422" t="s">
        <v>1153</v>
      </c>
      <c r="B133" s="3422" t="s">
        <v>1019</v>
      </c>
      <c r="C133" s="3422">
        <v>12270</v>
      </c>
      <c r="D133" s="3422">
        <v>12210</v>
      </c>
      <c r="E133" s="3422">
        <v>15010</v>
      </c>
      <c r="F133" s="3428">
        <v>2580</v>
      </c>
      <c r="G133" s="3430">
        <v>7860</v>
      </c>
      <c r="I133" s="1023"/>
      <c r="J133" s="3458"/>
      <c r="K133" s="3458"/>
      <c r="L133" s="3458"/>
      <c r="M133" s="3458"/>
      <c r="N133" s="3458"/>
      <c r="O133" s="3458"/>
      <c r="P133" s="3458"/>
      <c r="Q133" s="3458"/>
      <c r="R133" s="3458"/>
      <c r="S133" s="3458"/>
      <c r="T133" s="3458"/>
      <c r="U133" s="3458"/>
    </row>
    <row r="134" spans="1:21" s="1010" customFormat="1" ht="14.25" customHeight="1">
      <c r="A134" s="3422" t="s">
        <v>1153</v>
      </c>
      <c r="B134" s="3422" t="s">
        <v>1026</v>
      </c>
      <c r="C134" s="3422">
        <v>10800</v>
      </c>
      <c r="D134" s="3422">
        <v>10780</v>
      </c>
      <c r="E134" s="3422">
        <v>13640</v>
      </c>
      <c r="F134" s="3428">
        <v>2110</v>
      </c>
      <c r="G134" s="3428">
        <v>6930</v>
      </c>
      <c r="I134" s="1023"/>
      <c r="J134" s="3458"/>
      <c r="K134" s="3458"/>
      <c r="L134" s="3458"/>
      <c r="M134" s="3458"/>
      <c r="N134" s="3458"/>
      <c r="O134" s="3458"/>
      <c r="P134" s="3458"/>
      <c r="Q134" s="3458"/>
      <c r="R134" s="3458"/>
      <c r="S134" s="3458"/>
      <c r="T134" s="3458"/>
      <c r="U134" s="3458"/>
    </row>
    <row r="135" spans="1:21" s="1010" customFormat="1" ht="14.25" customHeight="1">
      <c r="A135" s="3422" t="s">
        <v>1153</v>
      </c>
      <c r="B135" s="3422" t="s">
        <v>1036</v>
      </c>
      <c r="C135" s="3422">
        <v>10430</v>
      </c>
      <c r="D135" s="3422">
        <v>10390</v>
      </c>
      <c r="E135" s="3422">
        <v>13140</v>
      </c>
      <c r="F135" s="3428">
        <v>2240</v>
      </c>
      <c r="G135" s="3430">
        <v>6680</v>
      </c>
      <c r="I135" s="1023"/>
      <c r="J135" s="3458"/>
      <c r="K135" s="3458"/>
      <c r="L135" s="3458"/>
      <c r="M135" s="3458"/>
      <c r="N135" s="3458"/>
      <c r="O135" s="3458"/>
      <c r="P135" s="3458"/>
      <c r="Q135" s="3458"/>
      <c r="R135" s="3458"/>
      <c r="S135" s="3458"/>
      <c r="T135" s="3458"/>
      <c r="U135" s="3458"/>
    </row>
    <row r="136" spans="1:21" s="1010" customFormat="1" ht="14.25" customHeight="1">
      <c r="A136" s="3422" t="s">
        <v>1153</v>
      </c>
      <c r="B136" s="3422" t="s">
        <v>1045</v>
      </c>
      <c r="C136" s="3422">
        <v>11930</v>
      </c>
      <c r="D136" s="3422">
        <v>11880</v>
      </c>
      <c r="E136" s="3422">
        <v>14770</v>
      </c>
      <c r="F136" s="3428">
        <v>1970</v>
      </c>
      <c r="G136" s="3430">
        <v>7640</v>
      </c>
      <c r="I136" s="1023"/>
      <c r="J136" s="3458"/>
      <c r="K136" s="3458"/>
      <c r="L136" s="3458"/>
      <c r="M136" s="3458"/>
      <c r="N136" s="3458"/>
      <c r="O136" s="3458"/>
      <c r="P136" s="3458"/>
      <c r="Q136" s="3458"/>
      <c r="R136" s="3458"/>
      <c r="S136" s="3458"/>
      <c r="T136" s="3458"/>
      <c r="U136" s="3458"/>
    </row>
    <row r="137" spans="1:21" s="1010" customFormat="1" ht="14.25" customHeight="1">
      <c r="A137" s="3422" t="s">
        <v>1153</v>
      </c>
      <c r="B137" s="3422" t="s">
        <v>1052</v>
      </c>
      <c r="C137" s="3422">
        <v>10470</v>
      </c>
      <c r="D137" s="3422">
        <v>10430</v>
      </c>
      <c r="E137" s="3422">
        <v>13190</v>
      </c>
      <c r="F137" s="3428">
        <v>1990</v>
      </c>
      <c r="G137" s="3430">
        <v>6710</v>
      </c>
      <c r="I137" s="1023"/>
      <c r="J137" s="3458"/>
      <c r="K137" s="3458"/>
      <c r="L137" s="3458"/>
      <c r="M137" s="3458"/>
      <c r="N137" s="3458"/>
      <c r="O137" s="3458"/>
      <c r="P137" s="3458"/>
      <c r="Q137" s="3458"/>
      <c r="R137" s="3458"/>
      <c r="S137" s="3458"/>
      <c r="T137" s="3458"/>
      <c r="U137" s="3458"/>
    </row>
    <row r="138" spans="1:21" s="1010" customFormat="1" ht="14.25" customHeight="1">
      <c r="A138" s="3422" t="s">
        <v>1153</v>
      </c>
      <c r="B138" s="3422" t="s">
        <v>1059</v>
      </c>
      <c r="C138" s="3422">
        <v>10410</v>
      </c>
      <c r="D138" s="3422">
        <v>10380</v>
      </c>
      <c r="E138" s="3422">
        <v>13130</v>
      </c>
      <c r="F138" s="3428">
        <v>2030</v>
      </c>
      <c r="G138" s="3430">
        <v>6680</v>
      </c>
      <c r="I138" s="1023"/>
      <c r="J138" s="3458"/>
      <c r="K138" s="3458"/>
      <c r="L138" s="3458"/>
      <c r="M138" s="3458"/>
      <c r="N138" s="3458"/>
      <c r="O138" s="3458"/>
      <c r="P138" s="3458"/>
      <c r="Q138" s="3458"/>
      <c r="R138" s="3458"/>
      <c r="S138" s="3458"/>
      <c r="T138" s="3458"/>
      <c r="U138" s="3458"/>
    </row>
    <row r="139" spans="1:21" s="1010" customFormat="1" ht="14.25" customHeight="1">
      <c r="A139" s="3422" t="s">
        <v>1153</v>
      </c>
      <c r="B139" s="3422" t="s">
        <v>1066</v>
      </c>
      <c r="C139" s="3422">
        <v>9460</v>
      </c>
      <c r="D139" s="3422">
        <v>9410</v>
      </c>
      <c r="E139" s="3422">
        <v>12050</v>
      </c>
      <c r="F139" s="3428">
        <v>2140</v>
      </c>
      <c r="G139" s="3428">
        <v>6050</v>
      </c>
      <c r="I139" s="1023"/>
      <c r="J139" s="3458"/>
      <c r="K139" s="3458"/>
      <c r="L139" s="3458"/>
      <c r="M139" s="3458"/>
      <c r="N139" s="3458"/>
      <c r="O139" s="3458"/>
      <c r="P139" s="3458"/>
      <c r="Q139" s="3458"/>
      <c r="R139" s="3458"/>
      <c r="S139" s="3458"/>
      <c r="T139" s="3458"/>
      <c r="U139" s="3458"/>
    </row>
    <row r="140" spans="1:21" s="1010" customFormat="1" ht="14.25" customHeight="1">
      <c r="A140" s="3422" t="s">
        <v>1153</v>
      </c>
      <c r="B140" s="3422" t="s">
        <v>1074</v>
      </c>
      <c r="C140" s="3422">
        <v>11030</v>
      </c>
      <c r="D140" s="3422">
        <v>10980</v>
      </c>
      <c r="E140" s="3422">
        <v>13880</v>
      </c>
      <c r="F140" s="3428">
        <v>2210</v>
      </c>
      <c r="G140" s="3428">
        <v>7060</v>
      </c>
      <c r="I140" s="1023"/>
      <c r="J140" s="3458"/>
      <c r="K140" s="3458"/>
      <c r="L140" s="3458"/>
      <c r="M140" s="3458"/>
      <c r="N140" s="3458"/>
      <c r="O140" s="3458"/>
      <c r="P140" s="3458"/>
      <c r="Q140" s="3458"/>
      <c r="R140" s="3458"/>
      <c r="S140" s="3458"/>
      <c r="T140" s="3458"/>
      <c r="U140" s="3458"/>
    </row>
    <row r="141" spans="1:21" s="1010" customFormat="1" ht="14.25" customHeight="1">
      <c r="A141" s="3422" t="s">
        <v>1153</v>
      </c>
      <c r="B141" s="3422" t="s">
        <v>1082</v>
      </c>
      <c r="C141" s="3422">
        <v>11200</v>
      </c>
      <c r="D141" s="3422">
        <v>11150</v>
      </c>
      <c r="E141" s="3422">
        <v>14100</v>
      </c>
      <c r="F141" s="3428">
        <v>2470</v>
      </c>
      <c r="G141" s="3430">
        <v>7170</v>
      </c>
      <c r="I141" s="1023"/>
      <c r="J141" s="3458"/>
      <c r="K141" s="3458"/>
      <c r="L141" s="3458"/>
      <c r="M141" s="3458"/>
      <c r="N141" s="3458"/>
      <c r="O141" s="3458"/>
      <c r="P141" s="3458"/>
      <c r="Q141" s="3458"/>
      <c r="R141" s="3458"/>
      <c r="S141" s="3458"/>
      <c r="T141" s="3458"/>
      <c r="U141" s="3458"/>
    </row>
    <row r="142" spans="1:21" s="1010" customFormat="1" ht="14.25" customHeight="1">
      <c r="A142" s="3422" t="s">
        <v>1153</v>
      </c>
      <c r="B142" s="3422" t="s">
        <v>1087</v>
      </c>
      <c r="C142" s="3422">
        <v>10780</v>
      </c>
      <c r="D142" s="3422">
        <v>10730</v>
      </c>
      <c r="E142" s="3422">
        <v>13540</v>
      </c>
      <c r="F142" s="3428">
        <v>2280</v>
      </c>
      <c r="G142" s="3430">
        <v>6900</v>
      </c>
      <c r="I142" s="1023"/>
      <c r="J142" s="3458"/>
      <c r="K142" s="3458"/>
      <c r="L142" s="3458"/>
      <c r="M142" s="3458"/>
      <c r="N142" s="3458"/>
      <c r="O142" s="3458"/>
      <c r="P142" s="3458"/>
      <c r="Q142" s="3458"/>
      <c r="R142" s="3458"/>
      <c r="S142" s="3458"/>
      <c r="T142" s="3458"/>
      <c r="U142" s="3458"/>
    </row>
    <row r="143" spans="1:21" s="1010" customFormat="1" ht="14.25" customHeight="1">
      <c r="A143" s="3422" t="s">
        <v>1153</v>
      </c>
      <c r="B143" s="3422" t="s">
        <v>1096</v>
      </c>
      <c r="C143" s="3422">
        <v>11550</v>
      </c>
      <c r="D143" s="3422">
        <v>11490</v>
      </c>
      <c r="E143" s="3422">
        <v>14480</v>
      </c>
      <c r="F143" s="3428">
        <v>2070</v>
      </c>
      <c r="G143" s="3430">
        <v>7390</v>
      </c>
      <c r="I143" s="1023"/>
      <c r="J143" s="3458"/>
      <c r="K143" s="3458"/>
      <c r="L143" s="3458"/>
      <c r="M143" s="3458"/>
      <c r="N143" s="3458"/>
      <c r="O143" s="3458"/>
      <c r="P143" s="3458"/>
      <c r="Q143" s="3458"/>
      <c r="R143" s="3458"/>
      <c r="S143" s="3458"/>
      <c r="T143" s="3458"/>
      <c r="U143" s="3458"/>
    </row>
    <row r="144" spans="1:21" s="1010" customFormat="1" ht="14.25" customHeight="1">
      <c r="A144" s="3422" t="s">
        <v>1153</v>
      </c>
      <c r="B144" s="3422" t="s">
        <v>1103</v>
      </c>
      <c r="C144" s="3422">
        <v>10720</v>
      </c>
      <c r="D144" s="3422">
        <v>10680</v>
      </c>
      <c r="E144" s="3422">
        <v>13480</v>
      </c>
      <c r="F144" s="3428">
        <v>2440</v>
      </c>
      <c r="G144" s="3430">
        <v>6870</v>
      </c>
      <c r="I144" s="1023"/>
      <c r="J144" s="3458"/>
      <c r="K144" s="3458"/>
      <c r="L144" s="3458"/>
      <c r="M144" s="3458"/>
      <c r="N144" s="3458"/>
      <c r="O144" s="3458"/>
      <c r="P144" s="3458"/>
      <c r="Q144" s="3458"/>
      <c r="R144" s="3458"/>
      <c r="S144" s="3458"/>
      <c r="T144" s="3458"/>
      <c r="U144" s="3458"/>
    </row>
    <row r="145" spans="1:21" s="1010" customFormat="1" ht="14.25" customHeight="1">
      <c r="A145" s="3422" t="s">
        <v>1153</v>
      </c>
      <c r="B145" s="3422" t="s">
        <v>1111</v>
      </c>
      <c r="C145" s="3422">
        <v>10340</v>
      </c>
      <c r="D145" s="3422">
        <v>10290</v>
      </c>
      <c r="E145" s="3422">
        <v>12880</v>
      </c>
      <c r="F145" s="3428">
        <v>2650</v>
      </c>
      <c r="G145" s="3428">
        <v>6620</v>
      </c>
      <c r="I145" s="1023"/>
      <c r="J145" s="3458"/>
      <c r="K145" s="3458"/>
      <c r="L145" s="3458"/>
      <c r="M145" s="3458"/>
      <c r="N145" s="3458"/>
      <c r="O145" s="3458"/>
      <c r="P145" s="3458"/>
      <c r="Q145" s="3458"/>
      <c r="R145" s="3458"/>
      <c r="S145" s="3458"/>
      <c r="T145" s="3458"/>
      <c r="U145" s="3458"/>
    </row>
    <row r="146" spans="1:21" s="1010" customFormat="1" ht="14.25" customHeight="1">
      <c r="A146" s="3422" t="s">
        <v>1153</v>
      </c>
      <c r="B146" s="3422" t="s">
        <v>1118</v>
      </c>
      <c r="C146" s="3422">
        <v>11890</v>
      </c>
      <c r="D146" s="3422">
        <v>11830</v>
      </c>
      <c r="E146" s="3422">
        <v>14670</v>
      </c>
      <c r="F146" s="3428"/>
      <c r="G146" s="3428">
        <v>7610</v>
      </c>
      <c r="I146" s="1023"/>
      <c r="J146" s="3458"/>
      <c r="K146" s="3458"/>
      <c r="L146" s="3458"/>
      <c r="M146" s="3458"/>
      <c r="N146" s="3458"/>
      <c r="O146" s="3458"/>
      <c r="P146" s="3458"/>
      <c r="Q146" s="3458"/>
      <c r="R146" s="3458"/>
      <c r="S146" s="3458"/>
      <c r="T146" s="3458"/>
      <c r="U146" s="3458"/>
    </row>
    <row r="147" spans="1:21" s="1010" customFormat="1" ht="14.25" customHeight="1">
      <c r="A147" s="3422" t="s">
        <v>1153</v>
      </c>
      <c r="B147" s="3422" t="s">
        <v>1122</v>
      </c>
      <c r="C147" s="3422">
        <v>12650</v>
      </c>
      <c r="D147" s="3422">
        <v>12600</v>
      </c>
      <c r="E147" s="3422">
        <v>15440</v>
      </c>
      <c r="F147" s="3428"/>
      <c r="G147" s="3428">
        <v>8110</v>
      </c>
      <c r="I147" s="1023"/>
      <c r="J147" s="3458"/>
      <c r="K147" s="3458"/>
      <c r="L147" s="3458"/>
      <c r="M147" s="3458"/>
      <c r="N147" s="3458"/>
      <c r="O147" s="3458"/>
      <c r="P147" s="3458"/>
      <c r="Q147" s="3458"/>
      <c r="R147" s="3458"/>
      <c r="S147" s="3458"/>
      <c r="T147" s="3458"/>
      <c r="U147" s="3458"/>
    </row>
    <row r="148" spans="1:21" s="1010" customFormat="1" ht="14.25" customHeight="1">
      <c r="A148" s="3422" t="s">
        <v>1153</v>
      </c>
      <c r="B148" s="3422" t="s">
        <v>2856</v>
      </c>
      <c r="C148" s="3422">
        <v>10370</v>
      </c>
      <c r="D148" s="3422">
        <v>10310</v>
      </c>
      <c r="E148" s="3422">
        <v>12970</v>
      </c>
      <c r="F148" s="3428"/>
      <c r="G148" s="3428">
        <v>6630</v>
      </c>
      <c r="I148" s="1023"/>
      <c r="J148" s="3458"/>
      <c r="K148" s="3458"/>
      <c r="L148" s="3458"/>
      <c r="M148" s="3458"/>
      <c r="N148" s="3458"/>
      <c r="O148" s="3458"/>
      <c r="P148" s="3458"/>
      <c r="Q148" s="3458"/>
      <c r="R148" s="3458"/>
      <c r="S148" s="3458"/>
      <c r="T148" s="3458"/>
      <c r="U148" s="3458"/>
    </row>
    <row r="149" spans="1:21" s="1010" customFormat="1" ht="14.25" customHeight="1">
      <c r="A149" s="3422" t="s">
        <v>1153</v>
      </c>
      <c r="B149" s="3422" t="s">
        <v>2857</v>
      </c>
      <c r="C149" s="3422">
        <v>11600</v>
      </c>
      <c r="D149" s="3422">
        <v>11560</v>
      </c>
      <c r="E149" s="3422">
        <v>14540</v>
      </c>
      <c r="F149" s="3428">
        <v>2390</v>
      </c>
      <c r="G149" s="3428">
        <v>7430</v>
      </c>
      <c r="I149" s="1023"/>
      <c r="J149" s="3458"/>
      <c r="K149" s="3458"/>
      <c r="L149" s="3458"/>
      <c r="M149" s="3458"/>
      <c r="N149" s="3458"/>
      <c r="O149" s="3458"/>
      <c r="P149" s="3458"/>
      <c r="Q149" s="3458"/>
      <c r="R149" s="3458"/>
      <c r="S149" s="3458"/>
      <c r="T149" s="3458"/>
      <c r="U149" s="3458"/>
    </row>
    <row r="150" spans="1:21" s="1010" customFormat="1" ht="14.25" customHeight="1">
      <c r="A150" s="3422" t="s">
        <v>1153</v>
      </c>
      <c r="B150" s="3422" t="s">
        <v>1141</v>
      </c>
      <c r="C150" s="3422">
        <v>9950</v>
      </c>
      <c r="D150" s="3422">
        <v>9890</v>
      </c>
      <c r="E150" s="3422">
        <v>12590</v>
      </c>
      <c r="F150" s="3428">
        <v>1970</v>
      </c>
      <c r="G150" s="3428">
        <v>6360</v>
      </c>
      <c r="I150" s="1023"/>
      <c r="J150" s="3458"/>
      <c r="K150" s="3458"/>
      <c r="L150" s="3458"/>
      <c r="M150" s="3458"/>
      <c r="N150" s="3458"/>
      <c r="O150" s="3458"/>
      <c r="P150" s="3458"/>
      <c r="Q150" s="3458"/>
      <c r="R150" s="3458"/>
      <c r="S150" s="3458"/>
      <c r="T150" s="3458"/>
      <c r="U150" s="3458"/>
    </row>
    <row r="151" spans="1:21" s="1010" customFormat="1" ht="14.25" customHeight="1">
      <c r="A151" s="3422" t="s">
        <v>1153</v>
      </c>
      <c r="B151" s="3422" t="s">
        <v>1143</v>
      </c>
      <c r="C151" s="3422">
        <v>10700</v>
      </c>
      <c r="D151" s="3422">
        <v>10650</v>
      </c>
      <c r="E151" s="3422">
        <v>13420</v>
      </c>
      <c r="F151" s="3428">
        <v>2020</v>
      </c>
      <c r="G151" s="3428">
        <v>6850</v>
      </c>
      <c r="I151" s="1023"/>
      <c r="J151" s="3458"/>
      <c r="K151" s="3458"/>
      <c r="L151" s="3458"/>
      <c r="M151" s="3458"/>
      <c r="N151" s="3458"/>
      <c r="O151" s="3458"/>
      <c r="P151" s="3458"/>
      <c r="Q151" s="3458"/>
      <c r="R151" s="3458"/>
      <c r="S151" s="3458"/>
      <c r="T151" s="3458"/>
      <c r="U151" s="3458"/>
    </row>
    <row r="152" spans="1:21" s="1010" customFormat="1" ht="14.25" customHeight="1">
      <c r="A152" s="3422" t="s">
        <v>1153</v>
      </c>
      <c r="B152" s="3422" t="s">
        <v>1146</v>
      </c>
      <c r="C152" s="3422">
        <v>10310</v>
      </c>
      <c r="D152" s="3422">
        <v>10260</v>
      </c>
      <c r="E152" s="3422">
        <v>12820</v>
      </c>
      <c r="F152" s="3428">
        <v>1980</v>
      </c>
      <c r="G152" s="3428">
        <v>6600</v>
      </c>
      <c r="I152" s="1023"/>
      <c r="J152" s="3458"/>
      <c r="K152" s="3458"/>
      <c r="L152" s="3458"/>
      <c r="M152" s="3458"/>
      <c r="N152" s="3458"/>
      <c r="O152" s="3458"/>
      <c r="P152" s="3458"/>
      <c r="Q152" s="3458"/>
      <c r="R152" s="3458"/>
      <c r="S152" s="3458"/>
      <c r="T152" s="3458"/>
      <c r="U152" s="3458"/>
    </row>
    <row r="153" spans="1:21" s="1010" customFormat="1" ht="14.25" customHeight="1">
      <c r="A153" s="3422" t="s">
        <v>1153</v>
      </c>
      <c r="B153" s="3422" t="s">
        <v>2858</v>
      </c>
      <c r="C153" s="3422">
        <v>10880</v>
      </c>
      <c r="D153" s="3422">
        <v>10820</v>
      </c>
      <c r="E153" s="3422">
        <v>13660</v>
      </c>
      <c r="F153" s="3428">
        <v>2260</v>
      </c>
      <c r="G153" s="3428">
        <v>6970</v>
      </c>
      <c r="I153" s="1023"/>
      <c r="J153" s="3458"/>
      <c r="K153" s="3458"/>
      <c r="L153" s="3458"/>
      <c r="M153" s="3458"/>
      <c r="N153" s="3458"/>
      <c r="O153" s="3458"/>
      <c r="P153" s="3458"/>
      <c r="Q153" s="3458"/>
      <c r="R153" s="3458"/>
      <c r="S153" s="3458"/>
      <c r="T153" s="3458"/>
      <c r="U153" s="3458"/>
    </row>
    <row r="154" spans="1:21" s="1010" customFormat="1" ht="14.25" customHeight="1">
      <c r="A154" s="3422" t="s">
        <v>1153</v>
      </c>
      <c r="B154" s="3422" t="s">
        <v>2859</v>
      </c>
      <c r="C154" s="3422">
        <v>11220</v>
      </c>
      <c r="D154" s="3422">
        <v>11160</v>
      </c>
      <c r="E154" s="3422">
        <v>14130</v>
      </c>
      <c r="F154" s="3428">
        <v>2230</v>
      </c>
      <c r="G154" s="3428">
        <v>7180</v>
      </c>
      <c r="I154" s="1023"/>
      <c r="J154" s="3458"/>
      <c r="K154" s="3458"/>
      <c r="L154" s="3458"/>
      <c r="M154" s="3458"/>
      <c r="N154" s="3458"/>
      <c r="O154" s="3458"/>
      <c r="P154" s="3458"/>
      <c r="Q154" s="3458"/>
      <c r="R154" s="3458"/>
      <c r="S154" s="3458"/>
      <c r="T154" s="3458"/>
      <c r="U154" s="3458"/>
    </row>
    <row r="155" spans="1:21" s="1010" customFormat="1" ht="14.25" customHeight="1">
      <c r="A155" s="3422" t="s">
        <v>1153</v>
      </c>
      <c r="B155" s="3422" t="s">
        <v>2860</v>
      </c>
      <c r="C155" s="3422">
        <v>10430</v>
      </c>
      <c r="D155" s="3422">
        <v>10380</v>
      </c>
      <c r="E155" s="3422">
        <v>13140</v>
      </c>
      <c r="F155" s="3428">
        <v>2080</v>
      </c>
      <c r="G155" s="3428">
        <v>6650</v>
      </c>
      <c r="I155" s="1023"/>
      <c r="J155" s="3458"/>
      <c r="K155" s="3458"/>
      <c r="L155" s="3458"/>
      <c r="M155" s="3458"/>
      <c r="N155" s="3458"/>
      <c r="O155" s="3458"/>
      <c r="P155" s="3458"/>
      <c r="Q155" s="3458"/>
      <c r="R155" s="3458"/>
      <c r="S155" s="3458"/>
      <c r="T155" s="3458"/>
      <c r="U155" s="3458"/>
    </row>
    <row r="156" spans="1:21" s="1010" customFormat="1" ht="14.25" customHeight="1">
      <c r="A156" s="3422" t="s">
        <v>1153</v>
      </c>
      <c r="B156" s="3422" t="s">
        <v>2861</v>
      </c>
      <c r="C156" s="3422">
        <v>10440</v>
      </c>
      <c r="D156" s="3422">
        <v>10400</v>
      </c>
      <c r="E156" s="3422">
        <v>13150</v>
      </c>
      <c r="F156" s="3428">
        <v>2490</v>
      </c>
      <c r="G156" s="3428">
        <v>6690</v>
      </c>
      <c r="I156" s="1023"/>
      <c r="J156" s="3458"/>
      <c r="K156" s="3458"/>
      <c r="L156" s="3458"/>
      <c r="M156" s="3458"/>
      <c r="N156" s="3458"/>
      <c r="O156" s="3458"/>
      <c r="P156" s="3458"/>
      <c r="Q156" s="3458"/>
      <c r="R156" s="3458"/>
      <c r="S156" s="3458"/>
      <c r="T156" s="3458"/>
      <c r="U156" s="3458"/>
    </row>
    <row r="157" spans="1:21" s="1010" customFormat="1" ht="14.25" customHeight="1">
      <c r="A157" s="3422" t="s">
        <v>1153</v>
      </c>
      <c r="B157" s="3422" t="s">
        <v>1149</v>
      </c>
      <c r="C157" s="3422">
        <v>10970</v>
      </c>
      <c r="D157" s="3422">
        <v>10920</v>
      </c>
      <c r="E157" s="3422">
        <v>13840</v>
      </c>
      <c r="F157" s="3428">
        <v>2420</v>
      </c>
      <c r="G157" s="3435">
        <v>7020</v>
      </c>
      <c r="I157" s="1023"/>
      <c r="J157" s="3458"/>
      <c r="K157" s="3458"/>
      <c r="L157" s="3458"/>
      <c r="M157" s="3458"/>
      <c r="N157" s="3458"/>
      <c r="O157" s="3458"/>
      <c r="P157" s="3458"/>
      <c r="Q157" s="3458"/>
      <c r="R157" s="3458"/>
      <c r="S157" s="3458"/>
      <c r="T157" s="3458"/>
      <c r="U157" s="3458"/>
    </row>
    <row r="158" spans="1:21" s="1010" customFormat="1" ht="14.25" customHeight="1">
      <c r="A158" s="1288" t="s">
        <v>1153</v>
      </c>
      <c r="B158" s="1288" t="s">
        <v>1150</v>
      </c>
      <c r="C158" s="1288">
        <v>9590</v>
      </c>
      <c r="D158" s="1288">
        <v>9540</v>
      </c>
      <c r="E158" s="1288">
        <v>12210</v>
      </c>
      <c r="F158" s="3423">
        <v>2100</v>
      </c>
      <c r="G158" s="3423">
        <v>6130</v>
      </c>
      <c r="I158" s="1023"/>
      <c r="J158" s="3458"/>
      <c r="K158" s="3458"/>
      <c r="L158" s="3458"/>
      <c r="M158" s="3458"/>
      <c r="N158" s="3458"/>
      <c r="O158" s="3458"/>
      <c r="P158" s="3458"/>
      <c r="Q158" s="3458"/>
      <c r="R158" s="3458"/>
      <c r="S158" s="3458"/>
      <c r="T158" s="3458"/>
      <c r="U158" s="3458"/>
    </row>
    <row r="159" spans="1:21" s="1010" customFormat="1" ht="14.25" customHeight="1">
      <c r="A159" s="3422" t="s">
        <v>1153</v>
      </c>
      <c r="B159" s="3422" t="s">
        <v>1151</v>
      </c>
      <c r="C159" s="3422">
        <v>11190</v>
      </c>
      <c r="D159" s="3422">
        <v>11140</v>
      </c>
      <c r="E159" s="3422">
        <v>14090</v>
      </c>
      <c r="F159" s="3428">
        <v>2470</v>
      </c>
      <c r="G159" s="3428">
        <v>7170</v>
      </c>
      <c r="I159" s="1023"/>
      <c r="J159" s="3458"/>
      <c r="K159" s="3458"/>
      <c r="L159" s="3458"/>
      <c r="M159" s="3458"/>
      <c r="N159" s="3458"/>
      <c r="O159" s="3458"/>
      <c r="P159" s="3458"/>
      <c r="Q159" s="3458"/>
      <c r="R159" s="3458"/>
      <c r="S159" s="3458"/>
      <c r="T159" s="3458"/>
      <c r="U159" s="3458"/>
    </row>
    <row r="160" spans="1:21" s="1010" customFormat="1" ht="14.25" customHeight="1">
      <c r="A160" s="3422" t="s">
        <v>1153</v>
      </c>
      <c r="B160" s="3422" t="s">
        <v>2862</v>
      </c>
      <c r="C160" s="3422">
        <v>11180</v>
      </c>
      <c r="D160" s="3422">
        <v>11140</v>
      </c>
      <c r="E160" s="3422">
        <v>14050</v>
      </c>
      <c r="F160" s="3428">
        <v>2270</v>
      </c>
      <c r="G160" s="3428">
        <v>7170</v>
      </c>
      <c r="I160" s="1023"/>
      <c r="J160" s="3458"/>
      <c r="K160" s="3458"/>
      <c r="L160" s="3458"/>
      <c r="M160" s="3458"/>
      <c r="N160" s="3458"/>
      <c r="O160" s="3458"/>
      <c r="P160" s="3458"/>
      <c r="Q160" s="3458"/>
      <c r="R160" s="3458"/>
      <c r="S160" s="3458"/>
      <c r="T160" s="3458"/>
      <c r="U160" s="3458"/>
    </row>
    <row r="161" spans="1:21" s="1010" customFormat="1" ht="14.25" customHeight="1">
      <c r="A161" s="3422" t="s">
        <v>1153</v>
      </c>
      <c r="B161" s="3422" t="s">
        <v>2863</v>
      </c>
      <c r="C161" s="3422">
        <v>11160</v>
      </c>
      <c r="D161" s="3422">
        <v>11120</v>
      </c>
      <c r="E161" s="3422">
        <v>14020</v>
      </c>
      <c r="F161" s="3428">
        <v>2150</v>
      </c>
      <c r="G161" s="3428">
        <v>7160</v>
      </c>
      <c r="I161" s="1023"/>
      <c r="J161" s="3458"/>
      <c r="K161" s="3458"/>
      <c r="L161" s="3458"/>
      <c r="M161" s="3458"/>
      <c r="N161" s="3458"/>
      <c r="O161" s="3458"/>
      <c r="P161" s="3458"/>
      <c r="Q161" s="3458"/>
      <c r="R161" s="3458"/>
      <c r="S161" s="3458"/>
      <c r="T161" s="3458"/>
      <c r="U161" s="3458"/>
    </row>
    <row r="162" spans="1:21" s="1010" customFormat="1" ht="14.25" customHeight="1">
      <c r="A162" s="3422" t="s">
        <v>1153</v>
      </c>
      <c r="B162" s="3422" t="s">
        <v>2864</v>
      </c>
      <c r="C162" s="3422">
        <v>9620</v>
      </c>
      <c r="D162" s="3422">
        <v>9570</v>
      </c>
      <c r="E162" s="3422">
        <v>12320</v>
      </c>
      <c r="F162" s="3428">
        <v>2010</v>
      </c>
      <c r="G162" s="3428">
        <v>6160</v>
      </c>
      <c r="I162" s="1023"/>
      <c r="J162" s="3458"/>
      <c r="K162" s="3458"/>
      <c r="L162" s="3458"/>
      <c r="M162" s="3458"/>
      <c r="N162" s="3458"/>
      <c r="O162" s="3458"/>
      <c r="P162" s="3458"/>
      <c r="Q162" s="3458"/>
      <c r="R162" s="3458"/>
      <c r="S162" s="3458"/>
      <c r="T162" s="3458"/>
      <c r="U162" s="3458"/>
    </row>
    <row r="163" spans="1:21" s="1010" customFormat="1" ht="14.25" customHeight="1">
      <c r="A163" s="3422" t="s">
        <v>1153</v>
      </c>
      <c r="B163" s="3422" t="s">
        <v>2865</v>
      </c>
      <c r="C163" s="3422">
        <v>9320</v>
      </c>
      <c r="D163" s="3422">
        <v>9270</v>
      </c>
      <c r="E163" s="3422">
        <v>11790</v>
      </c>
      <c r="F163" s="3428">
        <v>1920</v>
      </c>
      <c r="G163" s="3428">
        <v>5960</v>
      </c>
      <c r="I163" s="1023"/>
      <c r="J163" s="3458"/>
      <c r="K163" s="3458"/>
      <c r="L163" s="3458"/>
      <c r="M163" s="3458"/>
      <c r="N163" s="3458"/>
      <c r="O163" s="3458"/>
      <c r="P163" s="3458"/>
      <c r="Q163" s="3458"/>
      <c r="R163" s="3458"/>
      <c r="S163" s="3458"/>
      <c r="T163" s="3458"/>
      <c r="U163" s="3458"/>
    </row>
    <row r="164" spans="1:21" s="1010" customFormat="1" ht="14.25" customHeight="1">
      <c r="A164" s="3422" t="s">
        <v>1153</v>
      </c>
      <c r="B164" s="3422" t="s">
        <v>2866</v>
      </c>
      <c r="C164" s="3422"/>
      <c r="D164" s="3422"/>
      <c r="E164" s="3422"/>
      <c r="F164" s="3428">
        <v>1980</v>
      </c>
      <c r="G164" s="3428"/>
      <c r="I164" s="1023"/>
      <c r="J164" s="3458"/>
      <c r="K164" s="3458"/>
      <c r="L164" s="3458"/>
      <c r="M164" s="3458"/>
      <c r="N164" s="3458"/>
      <c r="O164" s="3458"/>
      <c r="P164" s="3458"/>
      <c r="Q164" s="3458"/>
      <c r="R164" s="3458"/>
      <c r="S164" s="3458"/>
      <c r="T164" s="3458"/>
      <c r="U164" s="3458"/>
    </row>
    <row r="165" spans="1:21" s="1010" customFormat="1" ht="14.25" customHeight="1">
      <c r="A165" s="3422" t="s">
        <v>1153</v>
      </c>
      <c r="B165" s="3422" t="s">
        <v>2867</v>
      </c>
      <c r="C165" s="3422">
        <v>11060</v>
      </c>
      <c r="D165" s="3422">
        <v>11030</v>
      </c>
      <c r="E165" s="3422">
        <v>13850</v>
      </c>
      <c r="F165" s="3428">
        <v>2170</v>
      </c>
      <c r="G165" s="3428">
        <v>7090</v>
      </c>
      <c r="I165" s="1023"/>
      <c r="J165" s="3458"/>
      <c r="K165" s="3458"/>
      <c r="L165" s="3458"/>
      <c r="M165" s="3458"/>
      <c r="N165" s="3458"/>
      <c r="O165" s="3458"/>
      <c r="P165" s="3458"/>
      <c r="Q165" s="3458"/>
      <c r="R165" s="3458"/>
      <c r="S165" s="3458"/>
      <c r="T165" s="3458"/>
      <c r="U165" s="3458"/>
    </row>
    <row r="166" spans="1:21" s="1010" customFormat="1" ht="14.25" customHeight="1">
      <c r="A166" s="3422" t="s">
        <v>1153</v>
      </c>
      <c r="B166" s="3422" t="s">
        <v>2868</v>
      </c>
      <c r="C166" s="3422">
        <v>11050</v>
      </c>
      <c r="D166" s="3422">
        <v>11010</v>
      </c>
      <c r="E166" s="3422">
        <v>13920</v>
      </c>
      <c r="F166" s="3428">
        <v>2140</v>
      </c>
      <c r="G166" s="3428">
        <v>7080</v>
      </c>
      <c r="I166" s="1023"/>
      <c r="J166" s="3458"/>
      <c r="K166" s="3458"/>
      <c r="L166" s="3458"/>
      <c r="M166" s="3458"/>
      <c r="N166" s="3458"/>
      <c r="O166" s="3458"/>
      <c r="P166" s="3458"/>
      <c r="Q166" s="3458"/>
      <c r="R166" s="3458"/>
      <c r="S166" s="3458"/>
      <c r="T166" s="3458"/>
      <c r="U166" s="3458"/>
    </row>
    <row r="167" spans="1:21" s="1010" customFormat="1" ht="14.25" customHeight="1">
      <c r="A167" s="3422" t="s">
        <v>1153</v>
      </c>
      <c r="B167" s="3422" t="s">
        <v>2869</v>
      </c>
      <c r="C167" s="3422">
        <v>10930</v>
      </c>
      <c r="D167" s="3422">
        <v>10890</v>
      </c>
      <c r="E167" s="3422">
        <v>13790</v>
      </c>
      <c r="F167" s="3428">
        <v>2010</v>
      </c>
      <c r="G167" s="3430">
        <v>7000</v>
      </c>
      <c r="I167" s="1023"/>
      <c r="J167" s="3458"/>
      <c r="K167" s="3458"/>
      <c r="L167" s="3458"/>
      <c r="M167" s="3458"/>
      <c r="N167" s="3458"/>
      <c r="O167" s="3458"/>
      <c r="P167" s="3458"/>
      <c r="Q167" s="3458"/>
      <c r="R167" s="3458"/>
      <c r="S167" s="3458"/>
      <c r="T167" s="3458"/>
      <c r="U167" s="3458"/>
    </row>
    <row r="168" spans="1:21" s="1010" customFormat="1" ht="14.25" customHeight="1">
      <c r="A168" s="3422" t="s">
        <v>1153</v>
      </c>
      <c r="B168" s="3422" t="s">
        <v>2870</v>
      </c>
      <c r="C168" s="3422">
        <v>9420</v>
      </c>
      <c r="D168" s="3422">
        <v>9380</v>
      </c>
      <c r="E168" s="3422">
        <v>11970</v>
      </c>
      <c r="F168" s="3428"/>
      <c r="G168" s="3430">
        <v>6040</v>
      </c>
      <c r="I168" s="1023"/>
      <c r="J168" s="3458"/>
      <c r="K168" s="3458"/>
      <c r="L168" s="3458"/>
      <c r="M168" s="3458"/>
      <c r="N168" s="3458"/>
      <c r="O168" s="3458"/>
      <c r="P168" s="3458"/>
      <c r="Q168" s="3458"/>
      <c r="R168" s="3458"/>
      <c r="S168" s="3458"/>
      <c r="T168" s="3458"/>
      <c r="U168" s="3458"/>
    </row>
    <row r="169" spans="1:21" s="1010" customFormat="1" ht="14.25" customHeight="1">
      <c r="A169" s="3422" t="s">
        <v>1153</v>
      </c>
      <c r="B169" s="3422" t="s">
        <v>2871</v>
      </c>
      <c r="C169" s="3422"/>
      <c r="D169" s="3422"/>
      <c r="E169" s="3422"/>
      <c r="F169" s="3428">
        <v>2880</v>
      </c>
      <c r="G169" s="3430"/>
      <c r="I169" s="1023"/>
      <c r="J169" s="3458"/>
      <c r="K169" s="3458"/>
      <c r="L169" s="3458"/>
      <c r="M169" s="3458"/>
      <c r="N169" s="3458"/>
      <c r="O169" s="3458"/>
      <c r="P169" s="3458"/>
      <c r="Q169" s="3458"/>
      <c r="R169" s="3458"/>
      <c r="S169" s="3458"/>
      <c r="T169" s="3458"/>
      <c r="U169" s="3458"/>
    </row>
    <row r="170" spans="1:21" s="1010" customFormat="1" ht="14.25" customHeight="1">
      <c r="A170" s="3422" t="s">
        <v>1153</v>
      </c>
      <c r="B170" s="3422" t="s">
        <v>2872</v>
      </c>
      <c r="C170" s="3422"/>
      <c r="D170" s="3422"/>
      <c r="E170" s="3422"/>
      <c r="F170" s="3428">
        <v>2880</v>
      </c>
      <c r="G170" s="3430"/>
      <c r="I170" s="1023"/>
      <c r="J170" s="3458"/>
      <c r="K170" s="3458"/>
      <c r="L170" s="3458"/>
      <c r="M170" s="3458"/>
      <c r="N170" s="3458"/>
      <c r="O170" s="3458"/>
      <c r="P170" s="3458"/>
      <c r="Q170" s="3458"/>
      <c r="R170" s="3458"/>
      <c r="S170" s="3458"/>
      <c r="T170" s="3458"/>
      <c r="U170" s="3458"/>
    </row>
    <row r="171" spans="1:21" s="1010" customFormat="1" ht="14.25" customHeight="1">
      <c r="A171" s="3422" t="s">
        <v>1153</v>
      </c>
      <c r="B171" s="3422" t="s">
        <v>2873</v>
      </c>
      <c r="C171" s="3422"/>
      <c r="D171" s="3422"/>
      <c r="E171" s="3422"/>
      <c r="F171" s="3428">
        <v>2880</v>
      </c>
      <c r="G171" s="3428"/>
      <c r="I171" s="1023"/>
      <c r="J171" s="3458"/>
      <c r="K171" s="3458"/>
      <c r="L171" s="3458"/>
      <c r="M171" s="3458"/>
      <c r="N171" s="3458"/>
      <c r="O171" s="3458"/>
      <c r="P171" s="3458"/>
      <c r="Q171" s="3458"/>
      <c r="R171" s="3458"/>
      <c r="S171" s="3458"/>
      <c r="T171" s="3458"/>
      <c r="U171" s="3458"/>
    </row>
    <row r="172" spans="1:21" s="1010" customFormat="1" ht="14.25" customHeight="1">
      <c r="A172" s="3422" t="s">
        <v>1153</v>
      </c>
      <c r="B172" s="3422" t="s">
        <v>2874</v>
      </c>
      <c r="C172" s="3422"/>
      <c r="D172" s="3422"/>
      <c r="E172" s="3422"/>
      <c r="F172" s="3428">
        <v>2880</v>
      </c>
      <c r="G172" s="3430"/>
      <c r="I172" s="1023"/>
      <c r="J172" s="3458"/>
      <c r="K172" s="3458"/>
      <c r="L172" s="3458"/>
      <c r="M172" s="3458"/>
      <c r="N172" s="3458"/>
      <c r="O172" s="3458"/>
      <c r="P172" s="3458"/>
      <c r="Q172" s="3458"/>
      <c r="R172" s="3458"/>
      <c r="S172" s="3458"/>
      <c r="T172" s="3458"/>
      <c r="U172" s="3458"/>
    </row>
    <row r="173" spans="1:21" s="1010" customFormat="1" ht="14.25" customHeight="1">
      <c r="A173" s="3422" t="s">
        <v>1153</v>
      </c>
      <c r="B173" s="3422" t="s">
        <v>2875</v>
      </c>
      <c r="C173" s="3422"/>
      <c r="D173" s="3422"/>
      <c r="E173" s="3422"/>
      <c r="F173" s="3428">
        <v>2150</v>
      </c>
      <c r="G173" s="3430"/>
      <c r="I173" s="1023"/>
      <c r="J173" s="3458"/>
      <c r="K173" s="3458"/>
      <c r="L173" s="3458"/>
      <c r="M173" s="3458"/>
      <c r="N173" s="3458"/>
      <c r="O173" s="3458"/>
      <c r="P173" s="3458"/>
      <c r="Q173" s="3458"/>
      <c r="R173" s="3458"/>
      <c r="S173" s="3458"/>
      <c r="T173" s="3458"/>
      <c r="U173" s="3458"/>
    </row>
    <row r="174" spans="1:21" s="1010" customFormat="1" ht="14.25" customHeight="1">
      <c r="A174" s="3422" t="s">
        <v>1153</v>
      </c>
      <c r="B174" s="3422" t="s">
        <v>2876</v>
      </c>
      <c r="C174" s="3422"/>
      <c r="D174" s="3422"/>
      <c r="E174" s="3422"/>
      <c r="F174" s="3428">
        <v>2030</v>
      </c>
      <c r="G174" s="3428"/>
      <c r="I174" s="1023"/>
      <c r="J174" s="3458"/>
      <c r="K174" s="3458"/>
      <c r="L174" s="3458"/>
      <c r="M174" s="3458"/>
      <c r="N174" s="3458"/>
      <c r="O174" s="3458"/>
      <c r="P174" s="3458"/>
      <c r="Q174" s="3458"/>
      <c r="R174" s="3458"/>
      <c r="S174" s="3458"/>
      <c r="T174" s="3458"/>
      <c r="U174" s="3458"/>
    </row>
    <row r="175" spans="1:21" s="1010" customFormat="1" ht="14.25" customHeight="1">
      <c r="A175" s="3422" t="s">
        <v>1153</v>
      </c>
      <c r="B175" s="3422" t="s">
        <v>2877</v>
      </c>
      <c r="C175" s="3422"/>
      <c r="D175" s="3422"/>
      <c r="E175" s="3422"/>
      <c r="F175" s="3428">
        <v>2780</v>
      </c>
      <c r="G175" s="3428"/>
      <c r="I175" s="1023"/>
      <c r="J175" s="3458"/>
      <c r="K175" s="3458"/>
      <c r="L175" s="3458"/>
      <c r="M175" s="3458"/>
      <c r="N175" s="3458"/>
      <c r="O175" s="3458"/>
      <c r="P175" s="3458"/>
      <c r="Q175" s="3458"/>
      <c r="R175" s="3458"/>
      <c r="S175" s="3458"/>
      <c r="T175" s="3458"/>
      <c r="U175" s="3458"/>
    </row>
    <row r="176" spans="1:21" s="1010" customFormat="1" ht="14.25" customHeight="1">
      <c r="A176" s="3422" t="s">
        <v>1153</v>
      </c>
      <c r="B176" s="3422" t="s">
        <v>2878</v>
      </c>
      <c r="C176" s="3422"/>
      <c r="D176" s="3422"/>
      <c r="E176" s="3422"/>
      <c r="F176" s="3428">
        <v>2780</v>
      </c>
      <c r="G176" s="3428"/>
      <c r="I176" s="1023"/>
      <c r="J176" s="3458"/>
      <c r="K176" s="3458"/>
      <c r="L176" s="3458"/>
      <c r="M176" s="3458"/>
      <c r="N176" s="3458"/>
      <c r="O176" s="3458"/>
      <c r="P176" s="3458"/>
      <c r="Q176" s="3458"/>
      <c r="R176" s="3458"/>
      <c r="S176" s="3458"/>
      <c r="T176" s="3458"/>
      <c r="U176" s="3458"/>
    </row>
    <row r="177" spans="1:21" s="1010" customFormat="1" ht="14.25" customHeight="1">
      <c r="A177" s="3422" t="s">
        <v>1153</v>
      </c>
      <c r="B177" s="3422" t="s">
        <v>2879</v>
      </c>
      <c r="C177" s="3422"/>
      <c r="D177" s="3422"/>
      <c r="E177" s="3422"/>
      <c r="F177" s="3428">
        <v>2780</v>
      </c>
      <c r="G177" s="3428"/>
      <c r="I177" s="1023"/>
      <c r="J177" s="3458"/>
      <c r="K177" s="3458"/>
      <c r="L177" s="3458"/>
      <c r="M177" s="3458"/>
      <c r="N177" s="3458"/>
      <c r="O177" s="3458"/>
      <c r="P177" s="3458"/>
      <c r="Q177" s="3458"/>
      <c r="R177" s="3458"/>
      <c r="S177" s="3458"/>
      <c r="T177" s="3458"/>
      <c r="U177" s="3458"/>
    </row>
    <row r="178" spans="1:21" s="1010" customFormat="1" ht="14.25" customHeight="1">
      <c r="A178" s="3422" t="s">
        <v>1153</v>
      </c>
      <c r="B178" s="3422" t="s">
        <v>2880</v>
      </c>
      <c r="C178" s="3422"/>
      <c r="D178" s="3422"/>
      <c r="E178" s="3422"/>
      <c r="F178" s="3428">
        <v>2060</v>
      </c>
      <c r="G178" s="3428"/>
      <c r="I178" s="1023"/>
      <c r="J178" s="3458"/>
      <c r="K178" s="3458"/>
      <c r="L178" s="3458"/>
      <c r="M178" s="3458"/>
      <c r="N178" s="3458"/>
      <c r="O178" s="3458"/>
      <c r="P178" s="3458"/>
      <c r="Q178" s="3458"/>
      <c r="R178" s="3458"/>
      <c r="S178" s="3458"/>
      <c r="T178" s="3458"/>
      <c r="U178" s="3458"/>
    </row>
    <row r="179" spans="1:21" s="1010" customFormat="1" ht="14.25" customHeight="1">
      <c r="A179" s="3422" t="s">
        <v>1153</v>
      </c>
      <c r="B179" s="3422" t="s">
        <v>2881</v>
      </c>
      <c r="C179" s="3422"/>
      <c r="D179" s="3422"/>
      <c r="E179" s="3422"/>
      <c r="F179" s="3428">
        <v>2120</v>
      </c>
      <c r="G179" s="3430"/>
      <c r="I179" s="1023"/>
      <c r="J179" s="3458"/>
      <c r="K179" s="3458"/>
      <c r="L179" s="3458"/>
      <c r="M179" s="3458"/>
      <c r="N179" s="3458"/>
      <c r="O179" s="3458"/>
      <c r="P179" s="3458"/>
      <c r="Q179" s="3458"/>
      <c r="R179" s="3458"/>
      <c r="S179" s="3458"/>
      <c r="T179" s="3458"/>
      <c r="U179" s="3458"/>
    </row>
    <row r="180" spans="1:21" s="1010" customFormat="1" ht="14.25" customHeight="1">
      <c r="A180" s="3422" t="s">
        <v>1153</v>
      </c>
      <c r="B180" s="3422" t="s">
        <v>2882</v>
      </c>
      <c r="C180" s="3422"/>
      <c r="D180" s="3422"/>
      <c r="E180" s="3422"/>
      <c r="F180" s="3428">
        <v>2340</v>
      </c>
      <c r="G180" s="3428"/>
      <c r="I180" s="1023"/>
      <c r="J180" s="3458"/>
      <c r="K180" s="3458"/>
      <c r="L180" s="3458"/>
      <c r="M180" s="3458"/>
      <c r="N180" s="3458"/>
      <c r="O180" s="3458"/>
      <c r="P180" s="3458"/>
      <c r="Q180" s="3458"/>
      <c r="R180" s="3458"/>
      <c r="S180" s="3458"/>
      <c r="T180" s="3458"/>
      <c r="U180" s="3458"/>
    </row>
    <row r="181" spans="1:21" s="1010" customFormat="1" ht="14.25" customHeight="1">
      <c r="A181" s="3422" t="s">
        <v>1153</v>
      </c>
      <c r="B181" s="3422" t="s">
        <v>2883</v>
      </c>
      <c r="C181" s="3422"/>
      <c r="D181" s="3422"/>
      <c r="E181" s="3422"/>
      <c r="F181" s="3428">
        <v>2340</v>
      </c>
      <c r="G181" s="3428"/>
      <c r="I181" s="1023"/>
      <c r="J181" s="3458"/>
      <c r="K181" s="3458"/>
      <c r="L181" s="3458"/>
      <c r="M181" s="3458"/>
      <c r="N181" s="3458"/>
      <c r="O181" s="3458"/>
      <c r="P181" s="3458"/>
      <c r="Q181" s="3458"/>
      <c r="R181" s="3458"/>
      <c r="S181" s="3458"/>
      <c r="T181" s="3458"/>
      <c r="U181" s="3458"/>
    </row>
    <row r="182" spans="1:21" s="1010" customFormat="1" ht="14.25" customHeight="1">
      <c r="A182" s="3422" t="s">
        <v>1153</v>
      </c>
      <c r="B182" s="3422" t="s">
        <v>2884</v>
      </c>
      <c r="C182" s="3422"/>
      <c r="D182" s="3422"/>
      <c r="E182" s="3422"/>
      <c r="F182" s="3428">
        <v>2340</v>
      </c>
      <c r="G182" s="3428"/>
      <c r="I182" s="1023"/>
      <c r="J182" s="3458"/>
      <c r="K182" s="3458"/>
      <c r="L182" s="3458"/>
      <c r="M182" s="3458"/>
      <c r="N182" s="3458"/>
      <c r="O182" s="3458"/>
      <c r="P182" s="3458"/>
      <c r="Q182" s="3458"/>
      <c r="R182" s="3458"/>
      <c r="S182" s="3458"/>
      <c r="T182" s="3458"/>
      <c r="U182" s="3458"/>
    </row>
    <row r="183" spans="1:21" s="1010" customFormat="1" ht="14.25" customHeight="1">
      <c r="A183" s="3422" t="s">
        <v>1153</v>
      </c>
      <c r="B183" s="3422" t="s">
        <v>2885</v>
      </c>
      <c r="C183" s="3422"/>
      <c r="D183" s="3422"/>
      <c r="E183" s="3422"/>
      <c r="F183" s="3428">
        <v>2340</v>
      </c>
      <c r="G183" s="3430"/>
      <c r="I183" s="1023"/>
      <c r="J183" s="3458"/>
      <c r="K183" s="3458"/>
      <c r="L183" s="3458"/>
      <c r="M183" s="3458"/>
      <c r="N183" s="3458"/>
      <c r="O183" s="3458"/>
      <c r="P183" s="3458"/>
      <c r="Q183" s="3458"/>
      <c r="R183" s="3458"/>
      <c r="S183" s="3458"/>
      <c r="T183" s="3458"/>
      <c r="U183" s="3458"/>
    </row>
    <row r="184" spans="1:21" s="1010" customFormat="1" ht="14.25" customHeight="1">
      <c r="A184" s="3422" t="s">
        <v>1153</v>
      </c>
      <c r="B184" s="3422" t="s">
        <v>2886</v>
      </c>
      <c r="C184" s="3422"/>
      <c r="D184" s="3422"/>
      <c r="E184" s="3422"/>
      <c r="F184" s="3428">
        <v>2340</v>
      </c>
      <c r="G184" s="3430"/>
      <c r="I184" s="1023"/>
      <c r="J184" s="3458"/>
      <c r="K184" s="3458"/>
      <c r="L184" s="3458"/>
      <c r="M184" s="3458"/>
      <c r="N184" s="3458"/>
      <c r="O184" s="3458"/>
      <c r="P184" s="3458"/>
      <c r="Q184" s="3458"/>
      <c r="R184" s="3458"/>
      <c r="S184" s="3458"/>
      <c r="T184" s="3458"/>
      <c r="U184" s="3458"/>
    </row>
    <row r="185" spans="1:21" s="1010" customFormat="1" ht="14.25" customHeight="1">
      <c r="A185" s="3422" t="s">
        <v>1153</v>
      </c>
      <c r="B185" s="3422" t="s">
        <v>2887</v>
      </c>
      <c r="C185" s="3422"/>
      <c r="D185" s="3422"/>
      <c r="E185" s="3422"/>
      <c r="F185" s="3428">
        <v>2530</v>
      </c>
      <c r="G185" s="3428"/>
      <c r="I185" s="1023"/>
      <c r="J185" s="3458"/>
      <c r="K185" s="3458"/>
      <c r="L185" s="3458"/>
      <c r="M185" s="3458"/>
      <c r="N185" s="3458"/>
      <c r="O185" s="3458"/>
      <c r="P185" s="3458"/>
      <c r="Q185" s="3458"/>
      <c r="R185" s="3458"/>
      <c r="S185" s="3458"/>
      <c r="T185" s="3458"/>
      <c r="U185" s="3458"/>
    </row>
    <row r="186" spans="1:21" s="1010" customFormat="1" ht="14.25" customHeight="1">
      <c r="A186" s="3422" t="s">
        <v>1153</v>
      </c>
      <c r="B186" s="3422" t="s">
        <v>2888</v>
      </c>
      <c r="C186" s="3422"/>
      <c r="D186" s="3422"/>
      <c r="E186" s="3422"/>
      <c r="F186" s="3428">
        <v>2550</v>
      </c>
      <c r="G186" s="3428"/>
      <c r="I186" s="1023"/>
      <c r="J186" s="3458"/>
      <c r="K186" s="3458"/>
      <c r="L186" s="3458"/>
      <c r="M186" s="3458"/>
      <c r="N186" s="3458"/>
      <c r="O186" s="3458"/>
      <c r="P186" s="3458"/>
      <c r="Q186" s="3458"/>
      <c r="R186" s="3458"/>
      <c r="S186" s="3458"/>
      <c r="T186" s="3458"/>
      <c r="U186" s="3458"/>
    </row>
    <row r="187" spans="1:21" s="1010" customFormat="1" ht="14.25" customHeight="1">
      <c r="A187" s="3422" t="s">
        <v>1153</v>
      </c>
      <c r="B187" s="3422" t="s">
        <v>2889</v>
      </c>
      <c r="C187" s="3422"/>
      <c r="D187" s="3422"/>
      <c r="E187" s="3422"/>
      <c r="F187" s="3428">
        <v>2070</v>
      </c>
      <c r="G187" s="3428"/>
      <c r="I187" s="1023"/>
      <c r="J187" s="3458"/>
      <c r="K187" s="3458"/>
      <c r="L187" s="3458"/>
      <c r="M187" s="3458"/>
      <c r="N187" s="3458"/>
      <c r="O187" s="3458"/>
      <c r="P187" s="3458"/>
      <c r="Q187" s="3458"/>
      <c r="R187" s="3458"/>
      <c r="S187" s="3458"/>
      <c r="T187" s="3458"/>
      <c r="U187" s="3458"/>
    </row>
    <row r="188" spans="1:21" s="1010" customFormat="1" ht="14.25" customHeight="1">
      <c r="A188" s="3422" t="s">
        <v>1153</v>
      </c>
      <c r="B188" s="3422" t="s">
        <v>2890</v>
      </c>
      <c r="C188" s="3422"/>
      <c r="D188" s="3422"/>
      <c r="E188" s="3422"/>
      <c r="F188" s="3428">
        <v>2340</v>
      </c>
      <c r="G188" s="3428"/>
      <c r="I188" s="1023"/>
      <c r="J188" s="3458"/>
      <c r="K188" s="3458"/>
      <c r="L188" s="3458"/>
      <c r="M188" s="3458"/>
      <c r="N188" s="3458"/>
      <c r="O188" s="3458"/>
      <c r="P188" s="3458"/>
      <c r="Q188" s="3458"/>
      <c r="R188" s="3458"/>
      <c r="S188" s="3458"/>
      <c r="T188" s="3458"/>
      <c r="U188" s="3458"/>
    </row>
    <row r="189" spans="1:21" s="1010" customFormat="1" ht="14.25" customHeight="1" thickBot="1">
      <c r="A189" s="3437" t="s">
        <v>1153</v>
      </c>
      <c r="B189" s="3425" t="s">
        <v>2891</v>
      </c>
      <c r="C189" s="3425"/>
      <c r="D189" s="3425"/>
      <c r="E189" s="3425"/>
      <c r="F189" s="3426">
        <v>2050</v>
      </c>
      <c r="G189" s="3438"/>
      <c r="I189" s="1023"/>
      <c r="J189" s="3458"/>
      <c r="K189" s="3458"/>
      <c r="L189" s="3458"/>
      <c r="M189" s="3458"/>
      <c r="N189" s="3458"/>
      <c r="O189" s="3458"/>
      <c r="P189" s="3458"/>
      <c r="Q189" s="3458"/>
      <c r="R189" s="3458"/>
      <c r="S189" s="3458"/>
      <c r="T189" s="3458"/>
      <c r="U189" s="3458"/>
    </row>
    <row r="190" spans="1:21" s="1010" customFormat="1" ht="14.25" customHeight="1">
      <c r="A190" s="3436" t="s">
        <v>1154</v>
      </c>
      <c r="B190" s="1288" t="s">
        <v>2892</v>
      </c>
      <c r="C190" s="1288">
        <v>8830</v>
      </c>
      <c r="D190" s="1288">
        <v>8790</v>
      </c>
      <c r="E190" s="1288">
        <v>11630</v>
      </c>
      <c r="F190" s="3423">
        <v>1790</v>
      </c>
      <c r="G190" s="3423">
        <v>5550</v>
      </c>
      <c r="I190" s="1023"/>
      <c r="J190" s="3458"/>
      <c r="K190" s="3458"/>
      <c r="L190" s="3458"/>
      <c r="M190" s="3458"/>
      <c r="N190" s="3458"/>
      <c r="O190" s="3458"/>
      <c r="P190" s="3458"/>
      <c r="Q190" s="3458"/>
      <c r="R190" s="3458"/>
      <c r="S190" s="3458"/>
      <c r="T190" s="3458"/>
      <c r="U190" s="3458"/>
    </row>
    <row r="191" spans="1:21" s="1010" customFormat="1" ht="14.25" customHeight="1">
      <c r="A191" s="3422" t="s">
        <v>1154</v>
      </c>
      <c r="B191" s="3422" t="s">
        <v>978</v>
      </c>
      <c r="C191" s="3422">
        <v>9780</v>
      </c>
      <c r="D191" s="3422">
        <v>9710</v>
      </c>
      <c r="E191" s="3422">
        <v>12550</v>
      </c>
      <c r="F191" s="3428">
        <v>1980</v>
      </c>
      <c r="G191" s="3428">
        <v>6130</v>
      </c>
      <c r="I191" s="1023"/>
      <c r="J191" s="3458"/>
      <c r="K191" s="3458"/>
      <c r="L191" s="3458"/>
      <c r="M191" s="3458"/>
      <c r="N191" s="3458"/>
      <c r="O191" s="3458"/>
      <c r="P191" s="3458"/>
      <c r="Q191" s="3458"/>
      <c r="R191" s="3458"/>
      <c r="S191" s="3458"/>
      <c r="T191" s="3458"/>
      <c r="U191" s="3458"/>
    </row>
    <row r="192" spans="1:21" s="1010" customFormat="1" ht="14.25" customHeight="1">
      <c r="A192" s="3422" t="s">
        <v>1154</v>
      </c>
      <c r="B192" s="3422" t="s">
        <v>988</v>
      </c>
      <c r="C192" s="3422">
        <v>8180</v>
      </c>
      <c r="D192" s="3422">
        <v>8140</v>
      </c>
      <c r="E192" s="3422">
        <v>10870</v>
      </c>
      <c r="F192" s="3428">
        <v>1690</v>
      </c>
      <c r="G192" s="3428">
        <v>5140</v>
      </c>
      <c r="I192" s="1023"/>
      <c r="J192" s="3458"/>
      <c r="K192" s="3458"/>
      <c r="L192" s="3458"/>
      <c r="M192" s="3458"/>
      <c r="N192" s="3458"/>
      <c r="O192" s="3458"/>
      <c r="P192" s="3458"/>
      <c r="Q192" s="3458"/>
      <c r="R192" s="3458"/>
      <c r="S192" s="3458"/>
      <c r="T192" s="3458"/>
      <c r="U192" s="3458"/>
    </row>
    <row r="193" spans="1:21" s="1010" customFormat="1" ht="14.25" customHeight="1">
      <c r="A193" s="3422" t="s">
        <v>1154</v>
      </c>
      <c r="B193" s="3422" t="s">
        <v>997</v>
      </c>
      <c r="C193" s="3422">
        <v>8440</v>
      </c>
      <c r="D193" s="3422">
        <v>8390</v>
      </c>
      <c r="E193" s="3422">
        <v>11210</v>
      </c>
      <c r="F193" s="3428">
        <v>1600</v>
      </c>
      <c r="G193" s="3428">
        <v>5300</v>
      </c>
      <c r="I193" s="1023"/>
      <c r="J193" s="3458"/>
      <c r="K193" s="3458"/>
      <c r="L193" s="3458"/>
      <c r="M193" s="3458"/>
      <c r="N193" s="3458"/>
      <c r="O193" s="3458"/>
      <c r="P193" s="3458"/>
      <c r="Q193" s="3458"/>
      <c r="R193" s="3458"/>
      <c r="S193" s="3458"/>
      <c r="T193" s="3458"/>
      <c r="U193" s="3458"/>
    </row>
    <row r="194" spans="1:21" s="1010" customFormat="1" ht="14.25" customHeight="1">
      <c r="A194" s="3422" t="s">
        <v>1154</v>
      </c>
      <c r="B194" s="3422" t="s">
        <v>1007</v>
      </c>
      <c r="C194" s="3422">
        <v>8780</v>
      </c>
      <c r="D194" s="3422">
        <v>8730</v>
      </c>
      <c r="E194" s="3422">
        <v>11550</v>
      </c>
      <c r="F194" s="3428">
        <v>1660</v>
      </c>
      <c r="G194" s="3428">
        <v>5520</v>
      </c>
      <c r="I194" s="1023"/>
      <c r="J194" s="3458"/>
      <c r="K194" s="3458"/>
      <c r="L194" s="3458"/>
      <c r="M194" s="3458"/>
      <c r="N194" s="3458"/>
      <c r="O194" s="3458"/>
      <c r="P194" s="3458"/>
      <c r="Q194" s="3458"/>
      <c r="R194" s="3458"/>
      <c r="S194" s="3458"/>
      <c r="T194" s="3458"/>
      <c r="U194" s="3458"/>
    </row>
    <row r="195" spans="1:21" s="1010" customFormat="1" ht="14.25" customHeight="1">
      <c r="A195" s="3422" t="s">
        <v>1154</v>
      </c>
      <c r="B195" s="3422" t="s">
        <v>1014</v>
      </c>
      <c r="C195" s="3422">
        <v>8720</v>
      </c>
      <c r="D195" s="3422">
        <v>8670</v>
      </c>
      <c r="E195" s="3422">
        <v>11450</v>
      </c>
      <c r="F195" s="3428">
        <v>1720</v>
      </c>
      <c r="G195" s="3428">
        <v>5480</v>
      </c>
      <c r="I195" s="1023"/>
      <c r="J195" s="3458"/>
      <c r="K195" s="3458"/>
      <c r="L195" s="3458"/>
      <c r="M195" s="3458"/>
      <c r="N195" s="3458"/>
      <c r="O195" s="3458"/>
      <c r="P195" s="3458"/>
      <c r="Q195" s="3458"/>
      <c r="R195" s="3458"/>
      <c r="S195" s="3458"/>
      <c r="T195" s="3458"/>
      <c r="U195" s="3458"/>
    </row>
    <row r="196" spans="1:21" s="1010" customFormat="1" ht="14.25" customHeight="1">
      <c r="A196" s="3422" t="s">
        <v>1154</v>
      </c>
      <c r="B196" s="3422" t="s">
        <v>1020</v>
      </c>
      <c r="C196" s="3422">
        <v>8460</v>
      </c>
      <c r="D196" s="3422">
        <v>8410</v>
      </c>
      <c r="E196" s="3422">
        <v>11230</v>
      </c>
      <c r="F196" s="3428">
        <v>1730</v>
      </c>
      <c r="G196" s="3428">
        <v>5310</v>
      </c>
      <c r="I196" s="1023"/>
      <c r="J196" s="3458"/>
      <c r="K196" s="3458"/>
      <c r="L196" s="3458"/>
      <c r="M196" s="3458"/>
      <c r="N196" s="3458"/>
      <c r="O196" s="3458"/>
      <c r="P196" s="3458"/>
      <c r="Q196" s="3458"/>
      <c r="R196" s="3458"/>
      <c r="S196" s="3458"/>
      <c r="T196" s="3458"/>
      <c r="U196" s="3458"/>
    </row>
    <row r="197" spans="1:21" s="1010" customFormat="1" ht="14.25" customHeight="1">
      <c r="A197" s="3422" t="s">
        <v>1154</v>
      </c>
      <c r="B197" s="3422" t="s">
        <v>1027</v>
      </c>
      <c r="C197" s="3422">
        <v>8790</v>
      </c>
      <c r="D197" s="3422">
        <v>8730</v>
      </c>
      <c r="E197" s="3422">
        <v>11560</v>
      </c>
      <c r="F197" s="3428">
        <v>1750</v>
      </c>
      <c r="G197" s="3428">
        <v>5520</v>
      </c>
      <c r="I197" s="1023"/>
      <c r="J197" s="3458"/>
      <c r="K197" s="3458"/>
      <c r="L197" s="3458"/>
      <c r="M197" s="3458"/>
      <c r="N197" s="3458"/>
      <c r="O197" s="3458"/>
      <c r="P197" s="3458"/>
      <c r="Q197" s="3458"/>
      <c r="R197" s="3458"/>
      <c r="S197" s="3458"/>
      <c r="T197" s="3458"/>
      <c r="U197" s="3458"/>
    </row>
    <row r="198" spans="1:21" s="1010" customFormat="1" ht="14.25" customHeight="1">
      <c r="A198" s="3422" t="s">
        <v>1154</v>
      </c>
      <c r="B198" s="3422" t="s">
        <v>1037</v>
      </c>
      <c r="C198" s="3422">
        <v>8720</v>
      </c>
      <c r="D198" s="3422">
        <v>8680</v>
      </c>
      <c r="E198" s="3422">
        <v>11470</v>
      </c>
      <c r="F198" s="3428"/>
      <c r="G198" s="3428">
        <v>5480</v>
      </c>
      <c r="I198" s="1023"/>
      <c r="J198" s="3458"/>
      <c r="K198" s="3458"/>
      <c r="L198" s="3458"/>
      <c r="M198" s="3458"/>
      <c r="N198" s="3458"/>
      <c r="O198" s="3458"/>
      <c r="P198" s="3458"/>
      <c r="Q198" s="3458"/>
      <c r="R198" s="3458"/>
      <c r="S198" s="3458"/>
      <c r="T198" s="3458"/>
      <c r="U198" s="3458"/>
    </row>
    <row r="199" spans="1:21" s="1010" customFormat="1" ht="14.25" customHeight="1">
      <c r="A199" s="3422" t="s">
        <v>1154</v>
      </c>
      <c r="B199" s="3422" t="s">
        <v>2893</v>
      </c>
      <c r="C199" s="3422">
        <v>8690</v>
      </c>
      <c r="D199" s="3422">
        <v>8630</v>
      </c>
      <c r="E199" s="3422">
        <v>11350</v>
      </c>
      <c r="F199" s="3428">
        <v>1600</v>
      </c>
      <c r="G199" s="3428">
        <v>5450</v>
      </c>
      <c r="I199" s="1023"/>
      <c r="J199" s="3458"/>
      <c r="K199" s="3458"/>
      <c r="L199" s="3458"/>
      <c r="M199" s="3458"/>
      <c r="N199" s="3458"/>
      <c r="O199" s="3458"/>
      <c r="P199" s="3458"/>
      <c r="Q199" s="3458"/>
      <c r="R199" s="3458"/>
      <c r="S199" s="3458"/>
      <c r="T199" s="3458"/>
      <c r="U199" s="3458"/>
    </row>
    <row r="200" spans="1:21" s="1010" customFormat="1" ht="14.25" customHeight="1">
      <c r="A200" s="3422" t="s">
        <v>1154</v>
      </c>
      <c r="B200" s="3422" t="s">
        <v>2894</v>
      </c>
      <c r="C200" s="3422"/>
      <c r="D200" s="3422"/>
      <c r="E200" s="3422"/>
      <c r="F200" s="3428">
        <v>1510</v>
      </c>
      <c r="G200" s="3428"/>
      <c r="I200" s="1023"/>
      <c r="J200" s="3458"/>
      <c r="K200" s="3458"/>
      <c r="L200" s="3458"/>
      <c r="M200" s="3458"/>
      <c r="N200" s="3458"/>
      <c r="O200" s="3458"/>
      <c r="P200" s="3458"/>
      <c r="Q200" s="3458"/>
      <c r="R200" s="3458"/>
      <c r="S200" s="3458"/>
      <c r="T200" s="3458"/>
      <c r="U200" s="3458"/>
    </row>
    <row r="201" spans="1:21" s="1010" customFormat="1" ht="14.25" customHeight="1">
      <c r="A201" s="3422" t="s">
        <v>1154</v>
      </c>
      <c r="B201" s="3422" t="s">
        <v>2895</v>
      </c>
      <c r="C201" s="3422">
        <v>8440</v>
      </c>
      <c r="D201" s="3422">
        <v>8390</v>
      </c>
      <c r="E201" s="3422">
        <v>10930</v>
      </c>
      <c r="F201" s="3428">
        <v>1500</v>
      </c>
      <c r="G201" s="3428">
        <v>5300</v>
      </c>
      <c r="I201" s="1023"/>
      <c r="J201" s="3458"/>
      <c r="K201" s="3458"/>
      <c r="L201" s="3458"/>
      <c r="M201" s="3458"/>
      <c r="N201" s="3458"/>
      <c r="O201" s="3458"/>
      <c r="P201" s="3458"/>
      <c r="Q201" s="3458"/>
      <c r="R201" s="3458"/>
      <c r="S201" s="3458"/>
      <c r="T201" s="3458"/>
      <c r="U201" s="3458"/>
    </row>
    <row r="202" spans="1:21" s="1010" customFormat="1" ht="14.25" customHeight="1">
      <c r="A202" s="3422" t="s">
        <v>1154</v>
      </c>
      <c r="B202" s="3422" t="s">
        <v>1088</v>
      </c>
      <c r="C202" s="3422">
        <v>8530</v>
      </c>
      <c r="D202" s="3422">
        <v>8490</v>
      </c>
      <c r="E202" s="3422">
        <v>11160</v>
      </c>
      <c r="F202" s="3428">
        <v>1580</v>
      </c>
      <c r="G202" s="3428">
        <v>5360</v>
      </c>
      <c r="I202" s="1023"/>
      <c r="J202" s="3458"/>
      <c r="K202" s="3458"/>
      <c r="L202" s="3458"/>
      <c r="M202" s="3458"/>
      <c r="N202" s="3458"/>
      <c r="O202" s="3458"/>
      <c r="P202" s="3458"/>
      <c r="Q202" s="3458"/>
      <c r="R202" s="3458"/>
      <c r="S202" s="3458"/>
      <c r="T202" s="3458"/>
      <c r="U202" s="3458"/>
    </row>
    <row r="203" spans="1:21" s="1010" customFormat="1" ht="14.25" customHeight="1">
      <c r="A203" s="3422" t="s">
        <v>1154</v>
      </c>
      <c r="B203" s="3422" t="s">
        <v>2896</v>
      </c>
      <c r="C203" s="3422">
        <v>8130</v>
      </c>
      <c r="D203" s="3422">
        <v>8070</v>
      </c>
      <c r="E203" s="3422">
        <v>10820</v>
      </c>
      <c r="F203" s="3428">
        <v>1690</v>
      </c>
      <c r="G203" s="3428">
        <v>5100</v>
      </c>
      <c r="I203" s="1023"/>
      <c r="J203" s="3458"/>
      <c r="K203" s="3458"/>
      <c r="L203" s="3458"/>
      <c r="M203" s="3458"/>
      <c r="N203" s="3458"/>
      <c r="O203" s="3458"/>
      <c r="P203" s="3458"/>
      <c r="Q203" s="3458"/>
      <c r="R203" s="3458"/>
      <c r="S203" s="3458"/>
      <c r="T203" s="3458"/>
      <c r="U203" s="3458"/>
    </row>
    <row r="204" spans="1:21" s="1010" customFormat="1" ht="14.25" customHeight="1">
      <c r="A204" s="3422" t="s">
        <v>1154</v>
      </c>
      <c r="B204" s="3422" t="s">
        <v>2897</v>
      </c>
      <c r="C204" s="3422">
        <v>8350</v>
      </c>
      <c r="D204" s="3422">
        <v>8290</v>
      </c>
      <c r="E204" s="3422">
        <v>11080</v>
      </c>
      <c r="F204" s="3428">
        <v>1450</v>
      </c>
      <c r="G204" s="3428">
        <v>5240</v>
      </c>
      <c r="I204" s="1023"/>
      <c r="J204" s="3458"/>
      <c r="K204" s="3458"/>
      <c r="L204" s="3458"/>
      <c r="M204" s="3458"/>
      <c r="N204" s="3458"/>
      <c r="O204" s="3458"/>
      <c r="P204" s="3458"/>
      <c r="Q204" s="3458"/>
      <c r="R204" s="3458"/>
      <c r="S204" s="3458"/>
      <c r="T204" s="3458"/>
      <c r="U204" s="3458"/>
    </row>
    <row r="205" spans="1:21" s="1010" customFormat="1" ht="14.25" customHeight="1">
      <c r="A205" s="3422" t="s">
        <v>1154</v>
      </c>
      <c r="B205" s="3422" t="s">
        <v>2898</v>
      </c>
      <c r="C205" s="3422">
        <v>7190</v>
      </c>
      <c r="D205" s="3422">
        <v>7130</v>
      </c>
      <c r="E205" s="3422">
        <v>9490</v>
      </c>
      <c r="F205" s="3428">
        <v>1470</v>
      </c>
      <c r="G205" s="3435">
        <v>4510</v>
      </c>
      <c r="I205" s="1023"/>
      <c r="J205" s="3458"/>
      <c r="K205" s="3458"/>
      <c r="L205" s="3458"/>
      <c r="M205" s="3458"/>
      <c r="N205" s="3458"/>
      <c r="O205" s="3458"/>
      <c r="P205" s="3458"/>
      <c r="Q205" s="3458"/>
      <c r="R205" s="3458"/>
      <c r="S205" s="3458"/>
      <c r="T205" s="3458"/>
      <c r="U205" s="3458"/>
    </row>
    <row r="206" spans="1:21" s="1010" customFormat="1" ht="14.25" customHeight="1">
      <c r="A206" s="1288" t="s">
        <v>1154</v>
      </c>
      <c r="B206" s="1288" t="s">
        <v>2899</v>
      </c>
      <c r="C206" s="1288">
        <v>7000</v>
      </c>
      <c r="D206" s="1288">
        <v>6950</v>
      </c>
      <c r="E206" s="1288">
        <v>9170</v>
      </c>
      <c r="F206" s="3423">
        <v>1400</v>
      </c>
      <c r="G206" s="3423">
        <v>4380</v>
      </c>
      <c r="I206" s="1023"/>
      <c r="J206" s="3458"/>
      <c r="K206" s="3458"/>
      <c r="L206" s="3458"/>
      <c r="M206" s="3458"/>
      <c r="N206" s="3458"/>
      <c r="O206" s="3458"/>
      <c r="P206" s="3458"/>
      <c r="Q206" s="3458"/>
      <c r="R206" s="3458"/>
      <c r="S206" s="3458"/>
      <c r="T206" s="3458"/>
      <c r="U206" s="3458"/>
    </row>
    <row r="207" spans="1:21" s="1010" customFormat="1" ht="14.25" customHeight="1">
      <c r="A207" s="3422" t="s">
        <v>1154</v>
      </c>
      <c r="B207" s="3422" t="s">
        <v>2900</v>
      </c>
      <c r="C207" s="3422">
        <v>6950</v>
      </c>
      <c r="D207" s="3422">
        <v>6900</v>
      </c>
      <c r="E207" s="3422">
        <v>9110</v>
      </c>
      <c r="F207" s="3428">
        <v>1790</v>
      </c>
      <c r="G207" s="3428">
        <v>4360</v>
      </c>
      <c r="I207" s="1023"/>
      <c r="J207" s="3458"/>
      <c r="K207" s="3458"/>
      <c r="L207" s="3458"/>
      <c r="M207" s="3458"/>
      <c r="N207" s="3458"/>
      <c r="O207" s="3458"/>
      <c r="P207" s="3458"/>
      <c r="Q207" s="3458"/>
      <c r="R207" s="3458"/>
      <c r="S207" s="3458"/>
      <c r="T207" s="3458"/>
      <c r="U207" s="3458"/>
    </row>
    <row r="208" spans="1:21" s="1010" customFormat="1" ht="14.25" customHeight="1">
      <c r="A208" s="3422" t="s">
        <v>1154</v>
      </c>
      <c r="B208" s="3422" t="s">
        <v>2901</v>
      </c>
      <c r="C208" s="3422">
        <v>9470</v>
      </c>
      <c r="D208" s="3422">
        <v>9410</v>
      </c>
      <c r="E208" s="3422">
        <v>12330</v>
      </c>
      <c r="F208" s="3428">
        <v>1770</v>
      </c>
      <c r="G208" s="3428">
        <v>5940</v>
      </c>
      <c r="I208" s="1023"/>
      <c r="J208" s="3458"/>
      <c r="K208" s="3458"/>
      <c r="L208" s="3458"/>
      <c r="M208" s="3458"/>
      <c r="N208" s="3458"/>
      <c r="O208" s="3458"/>
      <c r="P208" s="3458"/>
      <c r="Q208" s="3458"/>
      <c r="R208" s="3458"/>
      <c r="S208" s="3458"/>
      <c r="T208" s="3458"/>
      <c r="U208" s="3458"/>
    </row>
    <row r="209" spans="1:21" s="1010" customFormat="1" ht="14.25" customHeight="1">
      <c r="A209" s="3422" t="s">
        <v>1154</v>
      </c>
      <c r="B209" s="3422" t="s">
        <v>1112</v>
      </c>
      <c r="C209" s="3422">
        <v>8740</v>
      </c>
      <c r="D209" s="3422">
        <v>8700</v>
      </c>
      <c r="E209" s="3422">
        <v>11500</v>
      </c>
      <c r="F209" s="3428">
        <v>1730</v>
      </c>
      <c r="G209" s="3428">
        <v>5490</v>
      </c>
      <c r="I209" s="1023"/>
      <c r="J209" s="3458"/>
      <c r="K209" s="3458"/>
      <c r="L209" s="3458"/>
      <c r="M209" s="3458"/>
      <c r="N209" s="3458"/>
      <c r="O209" s="3458"/>
      <c r="P209" s="3458"/>
      <c r="Q209" s="3458"/>
      <c r="R209" s="3458"/>
      <c r="S209" s="3458"/>
      <c r="T209" s="3458"/>
      <c r="U209" s="3458"/>
    </row>
    <row r="210" spans="1:21" s="1010" customFormat="1" ht="14.25" customHeight="1">
      <c r="A210" s="3422" t="s">
        <v>1154</v>
      </c>
      <c r="B210" s="3422" t="s">
        <v>2902</v>
      </c>
      <c r="C210" s="3422">
        <v>8710</v>
      </c>
      <c r="D210" s="3422">
        <v>8660</v>
      </c>
      <c r="E210" s="3422">
        <v>11440</v>
      </c>
      <c r="F210" s="3428">
        <v>1740</v>
      </c>
      <c r="G210" s="3428">
        <v>5470</v>
      </c>
      <c r="I210" s="1023"/>
      <c r="J210" s="3458"/>
      <c r="K210" s="3458"/>
      <c r="L210" s="3458"/>
      <c r="M210" s="3458"/>
      <c r="N210" s="3458"/>
      <c r="O210" s="3458"/>
      <c r="P210" s="3458"/>
      <c r="Q210" s="3458"/>
      <c r="R210" s="3458"/>
      <c r="S210" s="3458"/>
      <c r="T210" s="3458"/>
      <c r="U210" s="3458"/>
    </row>
    <row r="211" spans="1:21" s="1010" customFormat="1" ht="14.25" customHeight="1">
      <c r="A211" s="3422" t="s">
        <v>1154</v>
      </c>
      <c r="B211" s="3422" t="s">
        <v>2903</v>
      </c>
      <c r="C211" s="3422">
        <v>9480</v>
      </c>
      <c r="D211" s="3422">
        <v>9430</v>
      </c>
      <c r="E211" s="3422">
        <v>12360</v>
      </c>
      <c r="F211" s="3428">
        <v>1820</v>
      </c>
      <c r="G211" s="3428">
        <v>5950</v>
      </c>
      <c r="I211" s="1023"/>
      <c r="J211" s="3458"/>
      <c r="K211" s="3458"/>
      <c r="L211" s="3458"/>
      <c r="M211" s="3458"/>
      <c r="N211" s="3458"/>
      <c r="O211" s="3458"/>
      <c r="P211" s="3458"/>
      <c r="Q211" s="3458"/>
      <c r="R211" s="3458"/>
      <c r="S211" s="3458"/>
      <c r="T211" s="3458"/>
      <c r="U211" s="3458"/>
    </row>
    <row r="212" spans="1:21" s="1010" customFormat="1" ht="14.25" customHeight="1">
      <c r="A212" s="3422" t="s">
        <v>1154</v>
      </c>
      <c r="B212" s="3422" t="s">
        <v>1134</v>
      </c>
      <c r="C212" s="3422">
        <v>9070</v>
      </c>
      <c r="D212" s="3422">
        <v>9020</v>
      </c>
      <c r="E212" s="3422">
        <v>11720</v>
      </c>
      <c r="F212" s="3428">
        <v>1850</v>
      </c>
      <c r="G212" s="3428">
        <v>5700</v>
      </c>
      <c r="I212" s="1023"/>
      <c r="J212" s="3458"/>
      <c r="K212" s="3458"/>
      <c r="L212" s="3458"/>
      <c r="M212" s="3458"/>
      <c r="N212" s="3458"/>
      <c r="O212" s="3458"/>
      <c r="P212" s="3458"/>
      <c r="Q212" s="3458"/>
      <c r="R212" s="3458"/>
      <c r="S212" s="3458"/>
      <c r="T212" s="3458"/>
      <c r="U212" s="3458"/>
    </row>
    <row r="213" spans="1:21" s="1010" customFormat="1" ht="14.25" customHeight="1">
      <c r="A213" s="3422" t="s">
        <v>1154</v>
      </c>
      <c r="B213" s="3422" t="s">
        <v>1137</v>
      </c>
      <c r="C213" s="3422">
        <v>9030</v>
      </c>
      <c r="D213" s="3422">
        <v>8980</v>
      </c>
      <c r="E213" s="3422">
        <v>11670</v>
      </c>
      <c r="F213" s="3428">
        <v>1690</v>
      </c>
      <c r="G213" s="3428">
        <v>5670</v>
      </c>
      <c r="I213" s="1023"/>
      <c r="J213" s="3458"/>
      <c r="K213" s="3458"/>
      <c r="L213" s="3458"/>
      <c r="M213" s="3458"/>
      <c r="N213" s="3458"/>
      <c r="O213" s="3458"/>
      <c r="P213" s="3458"/>
      <c r="Q213" s="3458"/>
      <c r="R213" s="3458"/>
      <c r="S213" s="3458"/>
      <c r="T213" s="3458"/>
      <c r="U213" s="3458"/>
    </row>
    <row r="214" spans="1:21" s="1010" customFormat="1" ht="14.25" customHeight="1">
      <c r="A214" s="3422" t="s">
        <v>1154</v>
      </c>
      <c r="B214" s="3422" t="s">
        <v>2904</v>
      </c>
      <c r="C214" s="3422">
        <v>8090</v>
      </c>
      <c r="D214" s="3422">
        <v>8030</v>
      </c>
      <c r="E214" s="3422">
        <v>10780</v>
      </c>
      <c r="F214" s="3428">
        <v>1570</v>
      </c>
      <c r="G214" s="3430">
        <v>5070</v>
      </c>
      <c r="I214" s="1023"/>
      <c r="J214" s="3458"/>
      <c r="K214" s="3458"/>
      <c r="L214" s="3458"/>
      <c r="M214" s="3458"/>
      <c r="N214" s="3458"/>
      <c r="O214" s="3458"/>
      <c r="P214" s="3458"/>
      <c r="Q214" s="3458"/>
      <c r="R214" s="3458"/>
      <c r="S214" s="3458"/>
      <c r="T214" s="3458"/>
      <c r="U214" s="3458"/>
    </row>
    <row r="215" spans="1:21" s="1010" customFormat="1" ht="14.25" customHeight="1">
      <c r="A215" s="3422" t="s">
        <v>1154</v>
      </c>
      <c r="B215" s="3422" t="s">
        <v>1123</v>
      </c>
      <c r="C215" s="3422">
        <v>7950</v>
      </c>
      <c r="D215" s="3422">
        <v>7900</v>
      </c>
      <c r="E215" s="3422">
        <v>10560</v>
      </c>
      <c r="F215" s="3428">
        <v>1630</v>
      </c>
      <c r="G215" s="3428">
        <v>4990</v>
      </c>
      <c r="I215" s="1023"/>
      <c r="J215" s="3458"/>
      <c r="K215" s="3458"/>
      <c r="L215" s="3458"/>
      <c r="M215" s="3458"/>
      <c r="N215" s="3458"/>
      <c r="O215" s="3458"/>
      <c r="P215" s="3458"/>
      <c r="Q215" s="3458"/>
      <c r="R215" s="3458"/>
      <c r="S215" s="3458"/>
      <c r="T215" s="3458"/>
      <c r="U215" s="3458"/>
    </row>
    <row r="216" spans="1:21" s="1010" customFormat="1" ht="14.25" customHeight="1">
      <c r="A216" s="3422" t="s">
        <v>1154</v>
      </c>
      <c r="B216" s="3422" t="s">
        <v>2905</v>
      </c>
      <c r="C216" s="3422">
        <v>8490</v>
      </c>
      <c r="D216" s="3422">
        <v>8440</v>
      </c>
      <c r="E216" s="3422">
        <v>11260</v>
      </c>
      <c r="F216" s="3428">
        <v>1690</v>
      </c>
      <c r="G216" s="3428">
        <v>5330</v>
      </c>
      <c r="I216" s="1023"/>
      <c r="J216" s="3458"/>
      <c r="K216" s="3458"/>
      <c r="L216" s="3458"/>
      <c r="M216" s="3458"/>
      <c r="N216" s="3458"/>
      <c r="O216" s="3458"/>
      <c r="P216" s="3458"/>
      <c r="Q216" s="3458"/>
      <c r="R216" s="3458"/>
      <c r="S216" s="3458"/>
      <c r="T216" s="3458"/>
      <c r="U216" s="3458"/>
    </row>
    <row r="217" spans="1:21" s="1010" customFormat="1" ht="14.25" customHeight="1">
      <c r="A217" s="3422" t="s">
        <v>1154</v>
      </c>
      <c r="B217" s="3422" t="s">
        <v>2906</v>
      </c>
      <c r="C217" s="3422">
        <v>8200</v>
      </c>
      <c r="D217" s="3422">
        <v>8150</v>
      </c>
      <c r="E217" s="3422">
        <v>10910</v>
      </c>
      <c r="F217" s="3428">
        <v>1670</v>
      </c>
      <c r="G217" s="3428">
        <v>5150</v>
      </c>
      <c r="I217" s="1023"/>
      <c r="J217" s="3458"/>
      <c r="K217" s="3458"/>
      <c r="L217" s="3458"/>
      <c r="M217" s="3458"/>
      <c r="N217" s="3458"/>
      <c r="O217" s="3458"/>
      <c r="P217" s="3458"/>
      <c r="Q217" s="3458"/>
      <c r="R217" s="3458"/>
      <c r="S217" s="3458"/>
      <c r="T217" s="3458"/>
      <c r="U217" s="3458"/>
    </row>
    <row r="218" spans="1:21" s="1010" customFormat="1" ht="14.25" customHeight="1">
      <c r="A218" s="3422" t="s">
        <v>1154</v>
      </c>
      <c r="B218" s="3422" t="s">
        <v>2907</v>
      </c>
      <c r="C218" s="3422"/>
      <c r="D218" s="3422"/>
      <c r="E218" s="3422"/>
      <c r="F218" s="3428">
        <v>2040</v>
      </c>
      <c r="G218" s="3428"/>
      <c r="I218" s="1023"/>
      <c r="J218" s="3458"/>
      <c r="K218" s="3458"/>
      <c r="L218" s="3458"/>
      <c r="M218" s="3458"/>
      <c r="N218" s="3458"/>
      <c r="O218" s="3458"/>
      <c r="P218" s="3458"/>
      <c r="Q218" s="3458"/>
      <c r="R218" s="3458"/>
      <c r="S218" s="3458"/>
      <c r="T218" s="3458"/>
      <c r="U218" s="3458"/>
    </row>
    <row r="219" spans="1:21" s="1010" customFormat="1" ht="14.25" customHeight="1">
      <c r="A219" s="3422" t="s">
        <v>1154</v>
      </c>
      <c r="B219" s="3422" t="s">
        <v>2908</v>
      </c>
      <c r="C219" s="3422"/>
      <c r="D219" s="3422"/>
      <c r="E219" s="3422"/>
      <c r="F219" s="3428">
        <v>2040</v>
      </c>
      <c r="G219" s="3428"/>
      <c r="I219" s="1023"/>
      <c r="J219" s="3458"/>
      <c r="K219" s="3458"/>
      <c r="L219" s="3458"/>
      <c r="M219" s="3458"/>
      <c r="N219" s="3458"/>
      <c r="O219" s="3458"/>
      <c r="P219" s="3458"/>
      <c r="Q219" s="3458"/>
      <c r="R219" s="3458"/>
      <c r="S219" s="3458"/>
      <c r="T219" s="3458"/>
      <c r="U219" s="3458"/>
    </row>
    <row r="220" spans="1:21" s="1010" customFormat="1" ht="14.25" customHeight="1">
      <c r="A220" s="3422" t="s">
        <v>1154</v>
      </c>
      <c r="B220" s="3422" t="s">
        <v>2909</v>
      </c>
      <c r="C220" s="3422"/>
      <c r="D220" s="3422"/>
      <c r="E220" s="3422"/>
      <c r="F220" s="3428">
        <v>2040</v>
      </c>
      <c r="G220" s="3428"/>
      <c r="I220" s="1023"/>
      <c r="J220" s="3458"/>
      <c r="K220" s="3458"/>
      <c r="L220" s="3458"/>
      <c r="M220" s="3458"/>
      <c r="N220" s="3458"/>
      <c r="O220" s="3458"/>
      <c r="P220" s="3458"/>
      <c r="Q220" s="3458"/>
      <c r="R220" s="3458"/>
      <c r="S220" s="3458"/>
      <c r="T220" s="3458"/>
      <c r="U220" s="3458"/>
    </row>
    <row r="221" spans="1:21" s="1010" customFormat="1" ht="14.25" customHeight="1">
      <c r="A221" s="3422" t="s">
        <v>1154</v>
      </c>
      <c r="B221" s="3422" t="s">
        <v>2910</v>
      </c>
      <c r="C221" s="3431"/>
      <c r="D221" s="3431"/>
      <c r="E221" s="3431"/>
      <c r="F221" s="3430">
        <v>2040</v>
      </c>
      <c r="G221" s="3428"/>
      <c r="I221" s="1023"/>
      <c r="J221" s="3458"/>
      <c r="K221" s="3458"/>
      <c r="L221" s="3458"/>
      <c r="M221" s="3458"/>
      <c r="N221" s="3458"/>
      <c r="O221" s="3458"/>
      <c r="P221" s="3458"/>
      <c r="Q221" s="3458"/>
      <c r="R221" s="3458"/>
      <c r="S221" s="3458"/>
      <c r="T221" s="3458"/>
      <c r="U221" s="3458"/>
    </row>
    <row r="222" spans="1:21" s="1010" customFormat="1" ht="14.25" customHeight="1">
      <c r="A222" s="3422" t="s">
        <v>1154</v>
      </c>
      <c r="B222" s="3422" t="s">
        <v>2911</v>
      </c>
      <c r="C222" s="3431"/>
      <c r="D222" s="3431"/>
      <c r="E222" s="3431"/>
      <c r="F222" s="3430">
        <v>2040</v>
      </c>
      <c r="G222" s="3428"/>
      <c r="I222" s="1023"/>
      <c r="J222" s="3458"/>
      <c r="K222" s="3458"/>
      <c r="L222" s="3458"/>
      <c r="M222" s="3458"/>
      <c r="N222" s="3458"/>
      <c r="O222" s="3458"/>
      <c r="P222" s="3458"/>
      <c r="Q222" s="3458"/>
      <c r="R222" s="3458"/>
      <c r="S222" s="3458"/>
      <c r="T222" s="3458"/>
      <c r="U222" s="3458"/>
    </row>
    <row r="223" spans="1:21" s="1010" customFormat="1" ht="14.25" customHeight="1">
      <c r="A223" s="3422" t="s">
        <v>1154</v>
      </c>
      <c r="B223" s="3422" t="s">
        <v>2912</v>
      </c>
      <c r="C223" s="3431"/>
      <c r="D223" s="3431"/>
      <c r="E223" s="3431"/>
      <c r="F223" s="3430">
        <v>1930</v>
      </c>
      <c r="G223" s="3428"/>
      <c r="I223" s="1023"/>
      <c r="J223" s="3458"/>
      <c r="K223" s="3458"/>
      <c r="L223" s="3458"/>
      <c r="M223" s="3458"/>
      <c r="N223" s="3458"/>
      <c r="O223" s="3458"/>
      <c r="P223" s="3458"/>
      <c r="Q223" s="3458"/>
      <c r="R223" s="3458"/>
      <c r="S223" s="3458"/>
      <c r="T223" s="3458"/>
      <c r="U223" s="3458"/>
    </row>
    <row r="224" spans="1:21" s="1010" customFormat="1" ht="14.25" customHeight="1">
      <c r="A224" s="3422" t="s">
        <v>1154</v>
      </c>
      <c r="B224" s="3422" t="s">
        <v>2913</v>
      </c>
      <c r="C224" s="3431"/>
      <c r="D224" s="3431"/>
      <c r="E224" s="3431"/>
      <c r="F224" s="3430">
        <v>1930</v>
      </c>
      <c r="G224" s="3428"/>
      <c r="I224" s="1023"/>
      <c r="J224" s="3458"/>
      <c r="K224" s="3458"/>
      <c r="L224" s="3458"/>
      <c r="M224" s="3458"/>
      <c r="N224" s="3458"/>
      <c r="O224" s="3458"/>
      <c r="P224" s="3458"/>
      <c r="Q224" s="3458"/>
      <c r="R224" s="3458"/>
      <c r="S224" s="3458"/>
      <c r="T224" s="3458"/>
      <c r="U224" s="3458"/>
    </row>
    <row r="225" spans="1:21" s="1010" customFormat="1" ht="14.25" customHeight="1">
      <c r="A225" s="3422" t="s">
        <v>1154</v>
      </c>
      <c r="B225" s="3422" t="s">
        <v>2914</v>
      </c>
      <c r="C225" s="3422"/>
      <c r="D225" s="3422"/>
      <c r="E225" s="3422"/>
      <c r="F225" s="3428">
        <v>1930</v>
      </c>
      <c r="G225" s="3428"/>
      <c r="I225" s="1023"/>
      <c r="J225" s="3458"/>
      <c r="K225" s="3458"/>
      <c r="L225" s="3458"/>
      <c r="M225" s="3458"/>
      <c r="N225" s="3458"/>
      <c r="O225" s="3458"/>
      <c r="P225" s="3458"/>
      <c r="Q225" s="3458"/>
      <c r="R225" s="3458"/>
      <c r="S225" s="3458"/>
      <c r="T225" s="3458"/>
      <c r="U225" s="3458"/>
    </row>
    <row r="226" spans="1:21" s="1010" customFormat="1" ht="14.25" customHeight="1">
      <c r="A226" s="3422" t="s">
        <v>1154</v>
      </c>
      <c r="B226" s="3422" t="s">
        <v>2915</v>
      </c>
      <c r="C226" s="3422"/>
      <c r="D226" s="3422"/>
      <c r="E226" s="3422"/>
      <c r="F226" s="3428">
        <v>1700</v>
      </c>
      <c r="G226" s="3428"/>
      <c r="I226" s="1023"/>
      <c r="J226" s="3458"/>
      <c r="K226" s="3458"/>
      <c r="L226" s="3458"/>
      <c r="M226" s="3458"/>
      <c r="N226" s="3458"/>
      <c r="O226" s="3458"/>
      <c r="P226" s="3458"/>
      <c r="Q226" s="3458"/>
      <c r="R226" s="3458"/>
      <c r="S226" s="3458"/>
      <c r="T226" s="3458"/>
      <c r="U226" s="3458"/>
    </row>
    <row r="227" spans="1:21" s="1010" customFormat="1" ht="14.25" customHeight="1">
      <c r="A227" s="3422" t="s">
        <v>1154</v>
      </c>
      <c r="B227" s="3422" t="s">
        <v>2916</v>
      </c>
      <c r="C227" s="3422"/>
      <c r="D227" s="3422"/>
      <c r="E227" s="3422"/>
      <c r="F227" s="3428">
        <v>1520</v>
      </c>
      <c r="G227" s="3428"/>
      <c r="I227" s="1023"/>
      <c r="J227" s="3458"/>
      <c r="K227" s="3458"/>
      <c r="L227" s="3458"/>
      <c r="M227" s="3458"/>
      <c r="N227" s="3458"/>
      <c r="O227" s="3458"/>
      <c r="P227" s="3458"/>
      <c r="Q227" s="3458"/>
      <c r="R227" s="3458"/>
      <c r="S227" s="3458"/>
      <c r="T227" s="3458"/>
      <c r="U227" s="3458"/>
    </row>
    <row r="228" spans="1:21" s="1010" customFormat="1" ht="14.25" customHeight="1">
      <c r="A228" s="3422" t="s">
        <v>1154</v>
      </c>
      <c r="B228" s="3422" t="s">
        <v>2917</v>
      </c>
      <c r="C228" s="3422"/>
      <c r="D228" s="3422"/>
      <c r="E228" s="3422"/>
      <c r="F228" s="3428">
        <v>1520</v>
      </c>
      <c r="G228" s="3428"/>
      <c r="I228" s="1023"/>
      <c r="J228" s="3458"/>
      <c r="K228" s="3458"/>
      <c r="L228" s="3458"/>
      <c r="M228" s="3458"/>
      <c r="N228" s="3458"/>
      <c r="O228" s="3458"/>
      <c r="P228" s="3458"/>
      <c r="Q228" s="3458"/>
      <c r="R228" s="3458"/>
      <c r="S228" s="3458"/>
      <c r="T228" s="3458"/>
      <c r="U228" s="3458"/>
    </row>
    <row r="229" spans="1:21" s="1010" customFormat="1" ht="14.25" customHeight="1">
      <c r="A229" s="3422" t="s">
        <v>1154</v>
      </c>
      <c r="B229" s="3422" t="s">
        <v>2918</v>
      </c>
      <c r="C229" s="3422"/>
      <c r="D229" s="3422"/>
      <c r="E229" s="3422"/>
      <c r="F229" s="3428">
        <v>1520</v>
      </c>
      <c r="G229" s="3430"/>
      <c r="I229" s="1023"/>
      <c r="J229" s="3458"/>
      <c r="K229" s="3458"/>
      <c r="L229" s="3458"/>
      <c r="M229" s="3458"/>
      <c r="N229" s="3458"/>
      <c r="O229" s="3458"/>
      <c r="P229" s="3458"/>
      <c r="Q229" s="3458"/>
      <c r="R229" s="3458"/>
      <c r="S229" s="3458"/>
      <c r="T229" s="3458"/>
      <c r="U229" s="3458"/>
    </row>
    <row r="230" spans="1:21" s="1010" customFormat="1" ht="14.25" customHeight="1">
      <c r="A230" s="3422" t="s">
        <v>1154</v>
      </c>
      <c r="B230" s="3422" t="s">
        <v>2919</v>
      </c>
      <c r="C230" s="3422"/>
      <c r="D230" s="3422"/>
      <c r="E230" s="3422"/>
      <c r="F230" s="3428">
        <v>1820</v>
      </c>
      <c r="G230" s="3430"/>
      <c r="I230" s="1023"/>
      <c r="J230" s="3458"/>
      <c r="K230" s="3458"/>
      <c r="L230" s="3458"/>
      <c r="M230" s="3458"/>
      <c r="N230" s="3458"/>
      <c r="O230" s="3458"/>
      <c r="P230" s="3458"/>
      <c r="Q230" s="3458"/>
      <c r="R230" s="3458"/>
      <c r="S230" s="3458"/>
      <c r="T230" s="3458"/>
      <c r="U230" s="3458"/>
    </row>
    <row r="231" spans="1:21" s="1010" customFormat="1" ht="14.25" customHeight="1">
      <c r="A231" s="3422" t="s">
        <v>1154</v>
      </c>
      <c r="B231" s="3422" t="s">
        <v>2920</v>
      </c>
      <c r="C231" s="3422"/>
      <c r="D231" s="3422"/>
      <c r="E231" s="3422"/>
      <c r="F231" s="3428">
        <v>1760</v>
      </c>
      <c r="G231" s="3430"/>
      <c r="I231" s="1023"/>
      <c r="J231" s="3458"/>
      <c r="K231" s="3458"/>
      <c r="L231" s="3458"/>
      <c r="M231" s="3458"/>
      <c r="N231" s="3458"/>
      <c r="O231" s="3458"/>
      <c r="P231" s="3458"/>
      <c r="Q231" s="3458"/>
      <c r="R231" s="3458"/>
      <c r="S231" s="3458"/>
      <c r="T231" s="3458"/>
      <c r="U231" s="3458"/>
    </row>
    <row r="232" spans="1:21" s="1010" customFormat="1" ht="14.25" customHeight="1">
      <c r="A232" s="3422" t="s">
        <v>1154</v>
      </c>
      <c r="B232" s="3422" t="s">
        <v>2921</v>
      </c>
      <c r="C232" s="3422"/>
      <c r="D232" s="3422"/>
      <c r="E232" s="3422"/>
      <c r="F232" s="3428">
        <v>1840</v>
      </c>
      <c r="G232" s="3428"/>
      <c r="I232" s="1023"/>
      <c r="J232" s="3458"/>
      <c r="K232" s="3458"/>
      <c r="L232" s="3458"/>
      <c r="M232" s="3458"/>
      <c r="N232" s="3458"/>
      <c r="O232" s="3458"/>
      <c r="P232" s="3458"/>
      <c r="Q232" s="3458"/>
      <c r="R232" s="3458"/>
      <c r="S232" s="3458"/>
      <c r="T232" s="3458"/>
      <c r="U232" s="3458"/>
    </row>
    <row r="233" spans="1:21" s="1010" customFormat="1" ht="14.25" customHeight="1" thickBot="1">
      <c r="A233" s="3437" t="s">
        <v>1154</v>
      </c>
      <c r="B233" s="3425" t="s">
        <v>2922</v>
      </c>
      <c r="C233" s="3425"/>
      <c r="D233" s="3425"/>
      <c r="E233" s="3425"/>
      <c r="F233" s="3426">
        <v>1770</v>
      </c>
      <c r="G233" s="3441"/>
      <c r="I233" s="1023"/>
      <c r="J233" s="3458"/>
      <c r="K233" s="3458"/>
      <c r="L233" s="3458"/>
      <c r="M233" s="3458"/>
      <c r="N233" s="3458"/>
      <c r="O233" s="3458"/>
      <c r="P233" s="3458"/>
      <c r="Q233" s="3458"/>
      <c r="R233" s="3458"/>
      <c r="S233" s="3458"/>
      <c r="T233" s="3458"/>
      <c r="U233" s="3458"/>
    </row>
    <row r="234" spans="1:21" s="1010" customFormat="1" ht="14.25" customHeight="1">
      <c r="A234" s="3436" t="s">
        <v>1155</v>
      </c>
      <c r="B234" s="1288" t="s">
        <v>2923</v>
      </c>
      <c r="C234" s="1288">
        <v>6980</v>
      </c>
      <c r="D234" s="1288">
        <v>6970</v>
      </c>
      <c r="E234" s="1288">
        <v>8720</v>
      </c>
      <c r="F234" s="3423">
        <v>1350</v>
      </c>
      <c r="G234" s="3439">
        <v>4280</v>
      </c>
      <c r="I234" s="1023"/>
      <c r="J234" s="3458"/>
      <c r="K234" s="3458"/>
      <c r="L234" s="3458"/>
      <c r="M234" s="3458"/>
      <c r="N234" s="3458"/>
      <c r="O234" s="3458"/>
      <c r="P234" s="3458"/>
      <c r="Q234" s="3458"/>
      <c r="R234" s="3458"/>
      <c r="S234" s="3458"/>
      <c r="T234" s="3458"/>
      <c r="U234" s="3458"/>
    </row>
    <row r="235" spans="1:21" s="1010" customFormat="1" ht="14.25" customHeight="1">
      <c r="A235" s="3422" t="s">
        <v>1155</v>
      </c>
      <c r="B235" s="3422" t="s">
        <v>979</v>
      </c>
      <c r="C235" s="3422">
        <v>7620</v>
      </c>
      <c r="D235" s="3422">
        <v>7580</v>
      </c>
      <c r="E235" s="3422">
        <v>9360</v>
      </c>
      <c r="F235" s="3428">
        <v>1490</v>
      </c>
      <c r="G235" s="3428">
        <v>4650</v>
      </c>
      <c r="I235" s="1023"/>
      <c r="J235" s="3458"/>
      <c r="K235" s="3458"/>
      <c r="L235" s="3458"/>
      <c r="M235" s="3458"/>
      <c r="N235" s="3458"/>
      <c r="O235" s="3458"/>
      <c r="P235" s="3458"/>
      <c r="Q235" s="3458"/>
      <c r="R235" s="3458"/>
      <c r="S235" s="3458"/>
      <c r="T235" s="3458"/>
      <c r="U235" s="3458"/>
    </row>
    <row r="236" spans="1:21" s="1010" customFormat="1" ht="14.25" customHeight="1">
      <c r="A236" s="3422" t="s">
        <v>1155</v>
      </c>
      <c r="B236" s="3422" t="s">
        <v>989</v>
      </c>
      <c r="C236" s="3422">
        <v>6650</v>
      </c>
      <c r="D236" s="3422">
        <v>6630</v>
      </c>
      <c r="E236" s="3422">
        <v>8330</v>
      </c>
      <c r="F236" s="3428">
        <v>1250</v>
      </c>
      <c r="G236" s="3428">
        <v>4070</v>
      </c>
      <c r="I236" s="1023"/>
      <c r="J236" s="3458"/>
      <c r="K236" s="3458"/>
      <c r="L236" s="3458"/>
      <c r="M236" s="3458"/>
      <c r="N236" s="3458"/>
      <c r="O236" s="3458"/>
      <c r="P236" s="3458"/>
      <c r="Q236" s="3458"/>
      <c r="R236" s="3458"/>
      <c r="S236" s="3458"/>
      <c r="T236" s="3458"/>
      <c r="U236" s="3458"/>
    </row>
    <row r="237" spans="1:21" s="1010" customFormat="1" ht="14.25" customHeight="1">
      <c r="A237" s="3422" t="s">
        <v>1155</v>
      </c>
      <c r="B237" s="3422" t="s">
        <v>998</v>
      </c>
      <c r="C237" s="3422">
        <v>5850</v>
      </c>
      <c r="D237" s="3422">
        <v>5820</v>
      </c>
      <c r="E237" s="3422">
        <v>7260</v>
      </c>
      <c r="F237" s="3428">
        <v>1140</v>
      </c>
      <c r="G237" s="3428">
        <v>3570</v>
      </c>
      <c r="I237" s="1023"/>
      <c r="J237" s="3458"/>
      <c r="K237" s="3458"/>
      <c r="L237" s="3458"/>
      <c r="M237" s="3458"/>
      <c r="N237" s="3458"/>
      <c r="O237" s="3458"/>
      <c r="P237" s="3458"/>
      <c r="Q237" s="3458"/>
      <c r="R237" s="3458"/>
      <c r="S237" s="3458"/>
      <c r="T237" s="3458"/>
      <c r="U237" s="3458"/>
    </row>
    <row r="238" spans="1:21" s="1010" customFormat="1" ht="14.25" customHeight="1">
      <c r="A238" s="3422" t="s">
        <v>1155</v>
      </c>
      <c r="B238" s="3422" t="s">
        <v>2924</v>
      </c>
      <c r="C238" s="3422">
        <v>6920</v>
      </c>
      <c r="D238" s="3422">
        <v>6890</v>
      </c>
      <c r="E238" s="3422">
        <v>8640</v>
      </c>
      <c r="F238" s="3428">
        <v>1310</v>
      </c>
      <c r="G238" s="3428">
        <v>4230</v>
      </c>
      <c r="I238" s="1023"/>
      <c r="J238" s="3458"/>
      <c r="K238" s="3458"/>
      <c r="L238" s="3458"/>
      <c r="M238" s="3458"/>
      <c r="N238" s="3458"/>
      <c r="O238" s="3458"/>
      <c r="P238" s="3458"/>
      <c r="Q238" s="3458"/>
      <c r="R238" s="3458"/>
      <c r="S238" s="3458"/>
      <c r="T238" s="3458"/>
      <c r="U238" s="3458"/>
    </row>
    <row r="239" spans="1:21" s="1010" customFormat="1" ht="14.25" customHeight="1">
      <c r="A239" s="3422" t="s">
        <v>1155</v>
      </c>
      <c r="B239" s="3422" t="s">
        <v>2925</v>
      </c>
      <c r="C239" s="3422">
        <v>6780</v>
      </c>
      <c r="D239" s="3422">
        <v>6750</v>
      </c>
      <c r="E239" s="3422">
        <v>8440</v>
      </c>
      <c r="F239" s="3428">
        <v>1160</v>
      </c>
      <c r="G239" s="3428">
        <v>4140</v>
      </c>
      <c r="I239" s="1023"/>
      <c r="J239" s="3458"/>
      <c r="K239" s="3458"/>
      <c r="L239" s="3458"/>
      <c r="M239" s="3458"/>
      <c r="N239" s="3458"/>
      <c r="O239" s="3458"/>
      <c r="P239" s="3458"/>
      <c r="Q239" s="3458"/>
      <c r="R239" s="3458"/>
      <c r="S239" s="3458"/>
      <c r="T239" s="3458"/>
      <c r="U239" s="3458"/>
    </row>
    <row r="240" spans="1:21" s="1010" customFormat="1" ht="14.25" customHeight="1">
      <c r="A240" s="3422" t="s">
        <v>1155</v>
      </c>
      <c r="B240" s="3422" t="s">
        <v>2926</v>
      </c>
      <c r="C240" s="3422">
        <v>5420</v>
      </c>
      <c r="D240" s="3422">
        <v>5380</v>
      </c>
      <c r="E240" s="3422">
        <v>6640</v>
      </c>
      <c r="F240" s="3428">
        <v>1020</v>
      </c>
      <c r="G240" s="3428">
        <v>3300</v>
      </c>
      <c r="I240" s="1023"/>
      <c r="J240" s="3458"/>
      <c r="K240" s="3458"/>
      <c r="L240" s="3458"/>
      <c r="M240" s="3458"/>
      <c r="N240" s="3458"/>
      <c r="O240" s="3458"/>
      <c r="P240" s="3458"/>
      <c r="Q240" s="3458"/>
      <c r="R240" s="3458"/>
      <c r="S240" s="3458"/>
      <c r="T240" s="3458"/>
      <c r="U240" s="3458"/>
    </row>
    <row r="241" spans="1:21" s="1010" customFormat="1" ht="14.25" customHeight="1">
      <c r="A241" s="3422" t="s">
        <v>1155</v>
      </c>
      <c r="B241" s="3422" t="s">
        <v>2927</v>
      </c>
      <c r="C241" s="3422">
        <v>6660</v>
      </c>
      <c r="D241" s="3422">
        <v>6640</v>
      </c>
      <c r="E241" s="3422">
        <v>8340</v>
      </c>
      <c r="F241" s="3428">
        <v>1130</v>
      </c>
      <c r="G241" s="3428">
        <v>4080</v>
      </c>
      <c r="I241" s="1023"/>
      <c r="J241" s="3458"/>
      <c r="K241" s="3458"/>
      <c r="L241" s="3458"/>
      <c r="M241" s="3458"/>
      <c r="N241" s="3458"/>
      <c r="O241" s="3458"/>
      <c r="P241" s="3458"/>
      <c r="Q241" s="3458"/>
      <c r="R241" s="3458"/>
      <c r="S241" s="3458"/>
      <c r="T241" s="3458"/>
      <c r="U241" s="3458"/>
    </row>
    <row r="242" spans="1:21" s="1010" customFormat="1" ht="14.25" customHeight="1">
      <c r="A242" s="3422" t="s">
        <v>1155</v>
      </c>
      <c r="B242" s="3422" t="s">
        <v>1028</v>
      </c>
      <c r="C242" s="3422">
        <v>6580</v>
      </c>
      <c r="D242" s="3422">
        <v>6550</v>
      </c>
      <c r="E242" s="3422">
        <v>8090</v>
      </c>
      <c r="F242" s="3428">
        <v>1240</v>
      </c>
      <c r="G242" s="3428">
        <v>4020</v>
      </c>
      <c r="I242" s="1023"/>
      <c r="J242" s="3458"/>
      <c r="K242" s="3458"/>
      <c r="L242" s="3458"/>
      <c r="M242" s="3458"/>
      <c r="N242" s="3458"/>
      <c r="O242" s="3458"/>
      <c r="P242" s="3458"/>
      <c r="Q242" s="3458"/>
      <c r="R242" s="3458"/>
      <c r="S242" s="3458"/>
      <c r="T242" s="3458"/>
      <c r="U242" s="3458"/>
    </row>
    <row r="243" spans="1:21" s="1010" customFormat="1" ht="14.25" customHeight="1">
      <c r="A243" s="3422" t="s">
        <v>1155</v>
      </c>
      <c r="B243" s="3422" t="s">
        <v>1038</v>
      </c>
      <c r="C243" s="3422">
        <v>6000</v>
      </c>
      <c r="D243" s="3422">
        <v>5970</v>
      </c>
      <c r="E243" s="3422">
        <v>7370</v>
      </c>
      <c r="F243" s="3428">
        <v>1070</v>
      </c>
      <c r="G243" s="3428">
        <v>3670</v>
      </c>
      <c r="I243" s="1023"/>
      <c r="J243" s="3458"/>
      <c r="K243" s="3458"/>
      <c r="L243" s="3458"/>
      <c r="M243" s="3458"/>
      <c r="N243" s="3458"/>
      <c r="O243" s="3458"/>
      <c r="P243" s="3458"/>
      <c r="Q243" s="3458"/>
      <c r="R243" s="3458"/>
      <c r="S243" s="3458"/>
      <c r="T243" s="3458"/>
      <c r="U243" s="3458"/>
    </row>
    <row r="244" spans="1:21" s="1010" customFormat="1" ht="14.25" customHeight="1">
      <c r="A244" s="3422" t="s">
        <v>1155</v>
      </c>
      <c r="B244" s="3422" t="s">
        <v>2928</v>
      </c>
      <c r="C244" s="3422">
        <v>5840</v>
      </c>
      <c r="D244" s="3422">
        <v>5810</v>
      </c>
      <c r="E244" s="3422">
        <v>7240</v>
      </c>
      <c r="F244" s="3428">
        <v>1100</v>
      </c>
      <c r="G244" s="3435">
        <v>3560</v>
      </c>
      <c r="I244" s="1023"/>
      <c r="J244" s="3458"/>
      <c r="K244" s="3458"/>
      <c r="L244" s="3458"/>
      <c r="M244" s="3458"/>
      <c r="N244" s="3458"/>
      <c r="O244" s="3458"/>
      <c r="P244" s="3458"/>
      <c r="Q244" s="3458"/>
      <c r="R244" s="3458"/>
      <c r="S244" s="3458"/>
      <c r="T244" s="3458"/>
      <c r="U244" s="3458"/>
    </row>
    <row r="245" spans="1:21" s="1010" customFormat="1" ht="14.25" customHeight="1">
      <c r="A245" s="1288" t="s">
        <v>1155</v>
      </c>
      <c r="B245" s="1288" t="s">
        <v>1053</v>
      </c>
      <c r="C245" s="1288">
        <v>6040</v>
      </c>
      <c r="D245" s="1288">
        <v>6000</v>
      </c>
      <c r="E245" s="1288">
        <v>7420</v>
      </c>
      <c r="F245" s="3423">
        <v>1140</v>
      </c>
      <c r="G245" s="3423">
        <v>3690</v>
      </c>
      <c r="I245" s="1023"/>
      <c r="J245" s="3458"/>
      <c r="K245" s="3458"/>
      <c r="L245" s="3458"/>
      <c r="M245" s="3458"/>
      <c r="N245" s="3458"/>
      <c r="O245" s="3458"/>
      <c r="P245" s="3458"/>
      <c r="Q245" s="3458"/>
      <c r="R245" s="3458"/>
      <c r="S245" s="3458"/>
      <c r="T245" s="3458"/>
      <c r="U245" s="3458"/>
    </row>
    <row r="246" spans="1:21" s="1010" customFormat="1" ht="14.25" customHeight="1">
      <c r="A246" s="3422" t="s">
        <v>1155</v>
      </c>
      <c r="B246" s="3422" t="s">
        <v>1060</v>
      </c>
      <c r="C246" s="3422">
        <v>5890</v>
      </c>
      <c r="D246" s="3422">
        <v>5860</v>
      </c>
      <c r="E246" s="3422">
        <v>7300</v>
      </c>
      <c r="F246" s="3428">
        <v>1110</v>
      </c>
      <c r="G246" s="3428">
        <v>3590</v>
      </c>
      <c r="I246" s="1023"/>
      <c r="J246" s="3458"/>
      <c r="K246" s="3458"/>
      <c r="L246" s="3458"/>
      <c r="M246" s="3458"/>
      <c r="N246" s="3458"/>
      <c r="O246" s="3458"/>
      <c r="P246" s="3458"/>
      <c r="Q246" s="3458"/>
      <c r="R246" s="3458"/>
      <c r="S246" s="3458"/>
      <c r="T246" s="3458"/>
      <c r="U246" s="3458"/>
    </row>
    <row r="247" spans="1:21" s="1010" customFormat="1" ht="14.25" customHeight="1">
      <c r="A247" s="3422" t="s">
        <v>1155</v>
      </c>
      <c r="B247" s="3422" t="s">
        <v>2929</v>
      </c>
      <c r="C247" s="3422">
        <v>6480</v>
      </c>
      <c r="D247" s="3422">
        <v>6450</v>
      </c>
      <c r="E247" s="3422">
        <v>8010</v>
      </c>
      <c r="F247" s="3428">
        <v>1170</v>
      </c>
      <c r="G247" s="3428">
        <v>3960</v>
      </c>
      <c r="I247" s="1023"/>
      <c r="J247" s="3458"/>
      <c r="K247" s="3458"/>
      <c r="L247" s="3458"/>
      <c r="M247" s="3458"/>
      <c r="N247" s="3458"/>
      <c r="O247" s="3458"/>
      <c r="P247" s="3458"/>
      <c r="Q247" s="3458"/>
      <c r="R247" s="3458"/>
      <c r="S247" s="3458"/>
      <c r="T247" s="3458"/>
      <c r="U247" s="3458"/>
    </row>
    <row r="248" spans="1:21" s="1010" customFormat="1" ht="14.25" customHeight="1">
      <c r="A248" s="3422" t="s">
        <v>1155</v>
      </c>
      <c r="B248" s="3422" t="s">
        <v>1075</v>
      </c>
      <c r="C248" s="3422">
        <v>6860</v>
      </c>
      <c r="D248" s="3422">
        <v>6840</v>
      </c>
      <c r="E248" s="3422">
        <v>8520</v>
      </c>
      <c r="F248" s="3428">
        <v>1240</v>
      </c>
      <c r="G248" s="3428">
        <v>4200</v>
      </c>
      <c r="I248" s="1023"/>
      <c r="J248" s="3458"/>
      <c r="K248" s="3458"/>
      <c r="L248" s="3458"/>
      <c r="M248" s="3458"/>
      <c r="N248" s="3458"/>
      <c r="O248" s="3458"/>
      <c r="P248" s="3458"/>
      <c r="Q248" s="3458"/>
      <c r="R248" s="3458"/>
      <c r="S248" s="3458"/>
      <c r="T248" s="3458"/>
      <c r="U248" s="3458"/>
    </row>
    <row r="249" spans="1:21" s="1010" customFormat="1" ht="14.25" customHeight="1">
      <c r="A249" s="3422" t="s">
        <v>1155</v>
      </c>
      <c r="B249" s="3422" t="s">
        <v>2930</v>
      </c>
      <c r="C249" s="3422">
        <v>7180</v>
      </c>
      <c r="D249" s="3422">
        <v>7140</v>
      </c>
      <c r="E249" s="3422">
        <v>8900</v>
      </c>
      <c r="F249" s="3428">
        <v>1350</v>
      </c>
      <c r="G249" s="3428">
        <v>4380</v>
      </c>
      <c r="I249" s="1023"/>
      <c r="J249" s="3458"/>
      <c r="K249" s="3458"/>
      <c r="L249" s="3458"/>
      <c r="M249" s="3458"/>
      <c r="N249" s="3458"/>
      <c r="O249" s="3458"/>
      <c r="P249" s="3458"/>
      <c r="Q249" s="3458"/>
      <c r="R249" s="3458"/>
      <c r="S249" s="3458"/>
      <c r="T249" s="3458"/>
      <c r="U249" s="3458"/>
    </row>
    <row r="250" spans="1:21" s="1010" customFormat="1" ht="14.25" customHeight="1">
      <c r="A250" s="3422" t="s">
        <v>1155</v>
      </c>
      <c r="B250" s="3422" t="s">
        <v>1089</v>
      </c>
      <c r="C250" s="3422">
        <v>6880</v>
      </c>
      <c r="D250" s="3422">
        <v>6860</v>
      </c>
      <c r="E250" s="3422">
        <v>8550</v>
      </c>
      <c r="F250" s="3428">
        <v>1220</v>
      </c>
      <c r="G250" s="3428">
        <v>4210</v>
      </c>
      <c r="I250" s="1023"/>
      <c r="J250" s="3458"/>
      <c r="K250" s="3458"/>
      <c r="L250" s="3458"/>
      <c r="M250" s="3458"/>
      <c r="N250" s="3458"/>
      <c r="O250" s="3458"/>
      <c r="P250" s="3458"/>
      <c r="Q250" s="3458"/>
      <c r="R250" s="3458"/>
      <c r="S250" s="3458"/>
      <c r="T250" s="3458"/>
      <c r="U250" s="3458"/>
    </row>
    <row r="251" spans="1:21" s="1010" customFormat="1" ht="14.25" customHeight="1">
      <c r="A251" s="3422" t="s">
        <v>1155</v>
      </c>
      <c r="B251" s="3422" t="s">
        <v>1097</v>
      </c>
      <c r="C251" s="3422"/>
      <c r="D251" s="3422"/>
      <c r="E251" s="3422"/>
      <c r="F251" s="3428">
        <v>1100</v>
      </c>
      <c r="G251" s="3428"/>
      <c r="I251" s="1023"/>
      <c r="J251" s="3458"/>
      <c r="K251" s="3458"/>
      <c r="L251" s="3458"/>
      <c r="M251" s="3458"/>
      <c r="N251" s="3458"/>
      <c r="O251" s="3458"/>
      <c r="P251" s="3458"/>
      <c r="Q251" s="3458"/>
      <c r="R251" s="3458"/>
      <c r="S251" s="3458"/>
      <c r="T251" s="3458"/>
      <c r="U251" s="3458"/>
    </row>
    <row r="252" spans="1:21" s="1010" customFormat="1" ht="14.25" customHeight="1">
      <c r="A252" s="3422" t="s">
        <v>1155</v>
      </c>
      <c r="B252" s="3422" t="s">
        <v>2931</v>
      </c>
      <c r="C252" s="3422">
        <v>7240</v>
      </c>
      <c r="D252" s="3422">
        <v>7200</v>
      </c>
      <c r="E252" s="3422">
        <v>9040</v>
      </c>
      <c r="F252" s="3428">
        <v>1380</v>
      </c>
      <c r="G252" s="3428">
        <v>4420</v>
      </c>
      <c r="I252" s="1023"/>
      <c r="J252" s="3458"/>
      <c r="K252" s="3458"/>
      <c r="L252" s="3458"/>
      <c r="M252" s="3458"/>
      <c r="N252" s="3458"/>
      <c r="O252" s="3458"/>
      <c r="P252" s="3458"/>
      <c r="Q252" s="3458"/>
      <c r="R252" s="3458"/>
      <c r="S252" s="3458"/>
      <c r="T252" s="3458"/>
      <c r="U252" s="3458"/>
    </row>
    <row r="253" spans="1:21" s="1010" customFormat="1" ht="14.25" customHeight="1">
      <c r="A253" s="3422" t="s">
        <v>1155</v>
      </c>
      <c r="B253" s="3422" t="s">
        <v>1132</v>
      </c>
      <c r="C253" s="3422">
        <v>6670</v>
      </c>
      <c r="D253" s="3422">
        <v>6650</v>
      </c>
      <c r="E253" s="3422">
        <v>8350</v>
      </c>
      <c r="F253" s="3428">
        <v>1260</v>
      </c>
      <c r="G253" s="3428">
        <v>4080</v>
      </c>
      <c r="I253" s="1023"/>
      <c r="J253" s="3458"/>
      <c r="K253" s="3458"/>
      <c r="L253" s="3458"/>
      <c r="M253" s="3458"/>
      <c r="N253" s="3458"/>
      <c r="O253" s="3458"/>
      <c r="P253" s="3458"/>
      <c r="Q253" s="3458"/>
      <c r="R253" s="3458"/>
      <c r="S253" s="3458"/>
      <c r="T253" s="3458"/>
      <c r="U253" s="3458"/>
    </row>
    <row r="254" spans="1:21" s="1010" customFormat="1" ht="14.25" customHeight="1">
      <c r="A254" s="3422" t="s">
        <v>1155</v>
      </c>
      <c r="B254" s="3422" t="s">
        <v>1135</v>
      </c>
      <c r="C254" s="3431">
        <v>7630</v>
      </c>
      <c r="D254" s="3431">
        <v>7590</v>
      </c>
      <c r="E254" s="3431">
        <v>9380</v>
      </c>
      <c r="F254" s="3430">
        <v>1320</v>
      </c>
      <c r="G254" s="3428">
        <v>4660</v>
      </c>
      <c r="I254" s="1023"/>
      <c r="J254" s="3458"/>
      <c r="K254" s="3458"/>
      <c r="L254" s="3458"/>
      <c r="M254" s="3458"/>
      <c r="N254" s="3458"/>
      <c r="O254" s="3458"/>
      <c r="P254" s="3458"/>
      <c r="Q254" s="3458"/>
      <c r="R254" s="3458"/>
      <c r="S254" s="3458"/>
      <c r="T254" s="3458"/>
      <c r="U254" s="3458"/>
    </row>
    <row r="255" spans="1:21" s="1010" customFormat="1" ht="14.25" customHeight="1">
      <c r="A255" s="3422" t="s">
        <v>1155</v>
      </c>
      <c r="B255" s="3422" t="s">
        <v>1138</v>
      </c>
      <c r="C255" s="3431">
        <v>6940</v>
      </c>
      <c r="D255" s="3431">
        <v>6890</v>
      </c>
      <c r="E255" s="3431">
        <v>8650</v>
      </c>
      <c r="F255" s="3430">
        <v>1210</v>
      </c>
      <c r="G255" s="3428">
        <v>4230</v>
      </c>
      <c r="I255" s="1023"/>
      <c r="J255" s="3458"/>
      <c r="K255" s="3458"/>
      <c r="L255" s="3458"/>
      <c r="M255" s="3458"/>
      <c r="N255" s="3458"/>
      <c r="O255" s="3458"/>
      <c r="P255" s="3458"/>
      <c r="Q255" s="3458"/>
      <c r="R255" s="3458"/>
      <c r="S255" s="3458"/>
      <c r="T255" s="3458"/>
      <c r="U255" s="3458"/>
    </row>
    <row r="256" spans="1:21" s="1010" customFormat="1" ht="14.25" customHeight="1">
      <c r="A256" s="3422" t="s">
        <v>1155</v>
      </c>
      <c r="B256" s="3422" t="s">
        <v>2932</v>
      </c>
      <c r="C256" s="3422">
        <v>7520</v>
      </c>
      <c r="D256" s="3422">
        <v>7490</v>
      </c>
      <c r="E256" s="3422">
        <v>9240</v>
      </c>
      <c r="F256" s="3428">
        <v>1270</v>
      </c>
      <c r="G256" s="3428">
        <v>4590</v>
      </c>
      <c r="I256" s="1023"/>
      <c r="J256" s="3458"/>
      <c r="K256" s="3458"/>
      <c r="L256" s="3458"/>
      <c r="M256" s="3458"/>
      <c r="N256" s="3458"/>
      <c r="O256" s="3458"/>
      <c r="P256" s="3458"/>
      <c r="Q256" s="3458"/>
      <c r="R256" s="3458"/>
      <c r="S256" s="3458"/>
      <c r="T256" s="3458"/>
      <c r="U256" s="3458"/>
    </row>
    <row r="257" spans="1:21" s="1010" customFormat="1" ht="14.25" customHeight="1">
      <c r="A257" s="3422" t="s">
        <v>1155</v>
      </c>
      <c r="B257" s="3422" t="s">
        <v>1124</v>
      </c>
      <c r="C257" s="3422">
        <v>6280</v>
      </c>
      <c r="D257" s="3422">
        <v>6230</v>
      </c>
      <c r="E257" s="3422">
        <v>7740</v>
      </c>
      <c r="F257" s="3428">
        <v>1080</v>
      </c>
      <c r="G257" s="3428">
        <v>3830</v>
      </c>
      <c r="I257" s="1023"/>
      <c r="J257" s="3458"/>
      <c r="K257" s="3458"/>
      <c r="L257" s="3458"/>
      <c r="M257" s="3458"/>
      <c r="N257" s="3458"/>
      <c r="O257" s="3458"/>
      <c r="P257" s="3458"/>
      <c r="Q257" s="3458"/>
      <c r="R257" s="3458"/>
      <c r="S257" s="3458"/>
      <c r="T257" s="3458"/>
      <c r="U257" s="3458"/>
    </row>
    <row r="258" spans="1:21" s="1010" customFormat="1" ht="14.25" customHeight="1">
      <c r="A258" s="3422" t="s">
        <v>1155</v>
      </c>
      <c r="B258" s="3422" t="s">
        <v>2933</v>
      </c>
      <c r="C258" s="3422">
        <v>6190</v>
      </c>
      <c r="D258" s="3422">
        <v>6160</v>
      </c>
      <c r="E258" s="3422">
        <v>7680</v>
      </c>
      <c r="F258" s="3428">
        <v>1170</v>
      </c>
      <c r="G258" s="3428">
        <v>3780</v>
      </c>
      <c r="I258" s="1023"/>
      <c r="J258" s="3458"/>
      <c r="K258" s="3458"/>
      <c r="L258" s="3458"/>
      <c r="M258" s="3458"/>
      <c r="N258" s="3458"/>
      <c r="O258" s="3458"/>
      <c r="P258" s="3458"/>
      <c r="Q258" s="3458"/>
      <c r="R258" s="3458"/>
      <c r="S258" s="3458"/>
      <c r="T258" s="3458"/>
      <c r="U258" s="3458"/>
    </row>
    <row r="259" spans="1:21" s="1010" customFormat="1" ht="14.25" customHeight="1">
      <c r="A259" s="3422" t="s">
        <v>1155</v>
      </c>
      <c r="B259" s="3422" t="s">
        <v>2934</v>
      </c>
      <c r="C259" s="3422">
        <v>7610</v>
      </c>
      <c r="D259" s="3422">
        <v>7570</v>
      </c>
      <c r="E259" s="3422">
        <v>9350</v>
      </c>
      <c r="F259" s="3428">
        <v>1350</v>
      </c>
      <c r="G259" s="3428">
        <v>4650</v>
      </c>
      <c r="I259" s="1023"/>
      <c r="J259" s="3458"/>
      <c r="K259" s="3458"/>
      <c r="L259" s="3458"/>
      <c r="M259" s="3458"/>
      <c r="N259" s="3458"/>
      <c r="O259" s="3458"/>
      <c r="P259" s="3458"/>
      <c r="Q259" s="3458"/>
      <c r="R259" s="3458"/>
      <c r="S259" s="3458"/>
      <c r="T259" s="3458"/>
      <c r="U259" s="3458"/>
    </row>
    <row r="260" spans="1:21" s="1010" customFormat="1" ht="14.25" customHeight="1">
      <c r="A260" s="3422" t="s">
        <v>1155</v>
      </c>
      <c r="B260" s="3422" t="s">
        <v>2935</v>
      </c>
      <c r="C260" s="3422">
        <v>6920</v>
      </c>
      <c r="D260" s="3422">
        <v>6880</v>
      </c>
      <c r="E260" s="3422">
        <v>8380</v>
      </c>
      <c r="F260" s="3428">
        <v>1160</v>
      </c>
      <c r="G260" s="3428">
        <v>4220</v>
      </c>
      <c r="I260" s="1023"/>
      <c r="J260" s="3458"/>
      <c r="K260" s="3458"/>
      <c r="L260" s="3458"/>
      <c r="M260" s="3458"/>
      <c r="N260" s="3458"/>
      <c r="O260" s="3458"/>
      <c r="P260" s="3458"/>
      <c r="Q260" s="3458"/>
      <c r="R260" s="3458"/>
      <c r="S260" s="3458"/>
      <c r="T260" s="3458"/>
      <c r="U260" s="3458"/>
    </row>
    <row r="261" spans="1:21" s="1010" customFormat="1" ht="14.25" customHeight="1">
      <c r="A261" s="3422" t="s">
        <v>1155</v>
      </c>
      <c r="B261" s="3422" t="s">
        <v>2936</v>
      </c>
      <c r="C261" s="3422">
        <v>6850</v>
      </c>
      <c r="D261" s="3422">
        <v>6810</v>
      </c>
      <c r="E261" s="3422">
        <v>8290</v>
      </c>
      <c r="F261" s="3428">
        <v>1130</v>
      </c>
      <c r="G261" s="3428">
        <v>4180</v>
      </c>
      <c r="I261" s="1023"/>
      <c r="J261" s="3458"/>
      <c r="K261" s="3458"/>
      <c r="L261" s="3458"/>
      <c r="M261" s="3458"/>
      <c r="N261" s="3458"/>
      <c r="O261" s="3458"/>
      <c r="P261" s="3458"/>
      <c r="Q261" s="3458"/>
      <c r="R261" s="3458"/>
      <c r="S261" s="3458"/>
      <c r="T261" s="3458"/>
      <c r="U261" s="3458"/>
    </row>
    <row r="262" spans="1:21" s="1010" customFormat="1" ht="14.25" customHeight="1">
      <c r="A262" s="3422" t="s">
        <v>1155</v>
      </c>
      <c r="B262" s="3422" t="s">
        <v>2937</v>
      </c>
      <c r="C262" s="3422">
        <v>5860</v>
      </c>
      <c r="D262" s="3422">
        <v>5820</v>
      </c>
      <c r="E262" s="3422">
        <v>7640</v>
      </c>
      <c r="F262" s="3428">
        <v>1070</v>
      </c>
      <c r="G262" s="3430">
        <v>3570</v>
      </c>
      <c r="I262" s="1023"/>
      <c r="J262" s="3458"/>
      <c r="K262" s="3458"/>
      <c r="L262" s="3458"/>
      <c r="M262" s="3458"/>
      <c r="N262" s="3458"/>
      <c r="O262" s="3458"/>
      <c r="P262" s="3458"/>
      <c r="Q262" s="3458"/>
      <c r="R262" s="3458"/>
      <c r="S262" s="3458"/>
      <c r="T262" s="3458"/>
      <c r="U262" s="3458"/>
    </row>
    <row r="263" spans="1:21" s="1010" customFormat="1" ht="14.25" customHeight="1">
      <c r="A263" s="3422" t="s">
        <v>1155</v>
      </c>
      <c r="B263" s="3422" t="s">
        <v>2938</v>
      </c>
      <c r="C263" s="3422">
        <v>5870</v>
      </c>
      <c r="D263" s="3422">
        <v>5840</v>
      </c>
      <c r="E263" s="3422">
        <v>7270</v>
      </c>
      <c r="F263" s="3428">
        <v>1190</v>
      </c>
      <c r="G263" s="3428">
        <v>3580</v>
      </c>
      <c r="I263" s="1023"/>
      <c r="J263" s="3458"/>
      <c r="K263" s="3458"/>
      <c r="L263" s="3458"/>
      <c r="M263" s="3458"/>
      <c r="N263" s="3458"/>
      <c r="O263" s="3458"/>
      <c r="P263" s="3458"/>
      <c r="Q263" s="3458"/>
      <c r="R263" s="3458"/>
      <c r="S263" s="3458"/>
      <c r="T263" s="3458"/>
      <c r="U263" s="3458"/>
    </row>
    <row r="264" spans="1:21" s="1010" customFormat="1" ht="14.25" customHeight="1">
      <c r="A264" s="3422" t="s">
        <v>1155</v>
      </c>
      <c r="B264" s="3422" t="s">
        <v>1148</v>
      </c>
      <c r="C264" s="3422">
        <v>6190</v>
      </c>
      <c r="D264" s="3422">
        <v>6150</v>
      </c>
      <c r="E264" s="3422">
        <v>7660</v>
      </c>
      <c r="F264" s="3428">
        <v>1160</v>
      </c>
      <c r="G264" s="3428">
        <v>3770</v>
      </c>
      <c r="I264" s="1023"/>
      <c r="J264" s="3458"/>
      <c r="K264" s="3458"/>
      <c r="L264" s="3458"/>
      <c r="M264" s="3458"/>
      <c r="N264" s="3458"/>
      <c r="O264" s="3458"/>
      <c r="P264" s="3458"/>
      <c r="Q264" s="3458"/>
      <c r="R264" s="3458"/>
      <c r="S264" s="3458"/>
      <c r="T264" s="3458"/>
      <c r="U264" s="3458"/>
    </row>
    <row r="265" spans="1:21" s="1010" customFormat="1" ht="14.25" customHeight="1">
      <c r="A265" s="3422" t="s">
        <v>1155</v>
      </c>
      <c r="B265" s="3422" t="s">
        <v>2939</v>
      </c>
      <c r="C265" s="3422"/>
      <c r="D265" s="3422"/>
      <c r="E265" s="3422"/>
      <c r="F265" s="3428">
        <v>1500</v>
      </c>
      <c r="G265" s="3428"/>
      <c r="I265" s="1023"/>
      <c r="J265" s="3458"/>
      <c r="K265" s="3458"/>
      <c r="L265" s="3458"/>
      <c r="M265" s="3458"/>
      <c r="N265" s="3458"/>
      <c r="O265" s="3458"/>
      <c r="P265" s="3458"/>
      <c r="Q265" s="3458"/>
      <c r="R265" s="3458"/>
      <c r="S265" s="3458"/>
      <c r="T265" s="3458"/>
      <c r="U265" s="3458"/>
    </row>
    <row r="266" spans="1:21" s="1010" customFormat="1" ht="14.25" customHeight="1">
      <c r="A266" s="3422" t="s">
        <v>1155</v>
      </c>
      <c r="B266" s="3422" t="s">
        <v>2940</v>
      </c>
      <c r="C266" s="3422"/>
      <c r="D266" s="3422"/>
      <c r="E266" s="3422"/>
      <c r="F266" s="3428">
        <v>1500</v>
      </c>
      <c r="G266" s="3428"/>
      <c r="I266" s="1023"/>
      <c r="J266" s="3458"/>
      <c r="K266" s="3458"/>
      <c r="L266" s="3458"/>
      <c r="M266" s="3458"/>
      <c r="N266" s="3458"/>
      <c r="O266" s="3458"/>
      <c r="P266" s="3458"/>
      <c r="Q266" s="3458"/>
      <c r="R266" s="3458"/>
      <c r="S266" s="3458"/>
      <c r="T266" s="3458"/>
      <c r="U266" s="3458"/>
    </row>
    <row r="267" spans="1:21" s="1010" customFormat="1" ht="14.25" customHeight="1">
      <c r="A267" s="3422" t="s">
        <v>1155</v>
      </c>
      <c r="B267" s="3422" t="s">
        <v>2941</v>
      </c>
      <c r="C267" s="3422"/>
      <c r="D267" s="3422"/>
      <c r="E267" s="3422"/>
      <c r="F267" s="3428">
        <v>1500</v>
      </c>
      <c r="G267" s="3430"/>
      <c r="I267" s="1023"/>
      <c r="J267" s="3458"/>
      <c r="K267" s="3458"/>
      <c r="L267" s="3458"/>
      <c r="M267" s="3458"/>
      <c r="N267" s="3458"/>
      <c r="O267" s="3458"/>
      <c r="P267" s="3458"/>
      <c r="Q267" s="3458"/>
      <c r="R267" s="3458"/>
      <c r="S267" s="3458"/>
      <c r="T267" s="3458"/>
      <c r="U267" s="3458"/>
    </row>
    <row r="268" spans="1:21" s="1010" customFormat="1" ht="14.25" customHeight="1">
      <c r="A268" s="3422" t="s">
        <v>1155</v>
      </c>
      <c r="B268" s="3422" t="s">
        <v>2942</v>
      </c>
      <c r="C268" s="3422"/>
      <c r="D268" s="3422"/>
      <c r="E268" s="3422"/>
      <c r="F268" s="3428">
        <v>1290</v>
      </c>
      <c r="G268" s="3428"/>
      <c r="I268" s="1023"/>
      <c r="J268" s="3458"/>
      <c r="K268" s="3458"/>
      <c r="L268" s="3458"/>
      <c r="M268" s="3458"/>
      <c r="N268" s="3458"/>
      <c r="O268" s="3458"/>
      <c r="P268" s="3458"/>
      <c r="Q268" s="3458"/>
      <c r="R268" s="3458"/>
      <c r="S268" s="3458"/>
      <c r="T268" s="3458"/>
      <c r="U268" s="3458"/>
    </row>
    <row r="269" spans="1:21" s="1010" customFormat="1" ht="14.25" customHeight="1">
      <c r="A269" s="3422" t="s">
        <v>1155</v>
      </c>
      <c r="B269" s="3422" t="s">
        <v>2943</v>
      </c>
      <c r="C269" s="3422"/>
      <c r="D269" s="3422"/>
      <c r="E269" s="3422"/>
      <c r="F269" s="3428">
        <v>1150</v>
      </c>
      <c r="G269" s="3428"/>
      <c r="I269" s="1023"/>
      <c r="J269" s="3458"/>
      <c r="K269" s="3458"/>
      <c r="L269" s="3458"/>
      <c r="M269" s="3458"/>
      <c r="N269" s="3458"/>
      <c r="O269" s="3458"/>
      <c r="P269" s="3458"/>
      <c r="Q269" s="3458"/>
      <c r="R269" s="3458"/>
      <c r="S269" s="3458"/>
      <c r="T269" s="3458"/>
      <c r="U269" s="3458"/>
    </row>
    <row r="270" spans="1:21" s="1010" customFormat="1" ht="14.25" customHeight="1">
      <c r="A270" s="3422" t="s">
        <v>1155</v>
      </c>
      <c r="B270" s="3422" t="s">
        <v>2944</v>
      </c>
      <c r="C270" s="3422"/>
      <c r="D270" s="3422"/>
      <c r="E270" s="3422"/>
      <c r="F270" s="3428">
        <v>1380</v>
      </c>
      <c r="G270" s="3428"/>
      <c r="I270" s="1023"/>
      <c r="J270" s="3458"/>
      <c r="K270" s="3458"/>
      <c r="L270" s="3458"/>
      <c r="M270" s="3458"/>
      <c r="N270" s="3458"/>
      <c r="O270" s="3458"/>
      <c r="P270" s="3458"/>
      <c r="Q270" s="3458"/>
      <c r="R270" s="3458"/>
      <c r="S270" s="3458"/>
      <c r="T270" s="3458"/>
      <c r="U270" s="3458"/>
    </row>
    <row r="271" spans="1:21" s="1010" customFormat="1" ht="14.25" customHeight="1">
      <c r="A271" s="3422" t="s">
        <v>1155</v>
      </c>
      <c r="B271" s="3422" t="s">
        <v>2945</v>
      </c>
      <c r="C271" s="3422"/>
      <c r="D271" s="3422"/>
      <c r="E271" s="3422"/>
      <c r="F271" s="3428">
        <v>1460</v>
      </c>
      <c r="G271" s="3428"/>
      <c r="I271" s="1023"/>
      <c r="J271" s="3458"/>
      <c r="K271" s="3458"/>
      <c r="L271" s="3458"/>
      <c r="M271" s="3458"/>
      <c r="N271" s="3458"/>
      <c r="O271" s="3458"/>
      <c r="P271" s="3458"/>
      <c r="Q271" s="3458"/>
      <c r="R271" s="3458"/>
      <c r="S271" s="3458"/>
      <c r="T271" s="3458"/>
      <c r="U271" s="3458"/>
    </row>
    <row r="272" spans="1:21" s="1010" customFormat="1" ht="14.25" customHeight="1">
      <c r="A272" s="3422" t="s">
        <v>1155</v>
      </c>
      <c r="B272" s="3422" t="s">
        <v>2946</v>
      </c>
      <c r="C272" s="3431"/>
      <c r="D272" s="3431"/>
      <c r="E272" s="3431"/>
      <c r="F272" s="3430">
        <v>1460</v>
      </c>
      <c r="G272" s="3428"/>
      <c r="I272" s="1023"/>
      <c r="J272" s="3458"/>
      <c r="K272" s="3458"/>
      <c r="L272" s="3458"/>
      <c r="M272" s="3458"/>
      <c r="N272" s="3458"/>
      <c r="O272" s="3458"/>
      <c r="P272" s="3458"/>
      <c r="Q272" s="3458"/>
      <c r="R272" s="3458"/>
      <c r="S272" s="3458"/>
      <c r="T272" s="3458"/>
      <c r="U272" s="3458"/>
    </row>
    <row r="273" spans="1:21" s="1010" customFormat="1" ht="14.25" customHeight="1">
      <c r="A273" s="3422" t="s">
        <v>1155</v>
      </c>
      <c r="B273" s="3422" t="s">
        <v>2947</v>
      </c>
      <c r="C273" s="3422"/>
      <c r="D273" s="3422"/>
      <c r="E273" s="3422"/>
      <c r="F273" s="3428">
        <v>1490</v>
      </c>
      <c r="G273" s="3428"/>
      <c r="I273" s="1023"/>
      <c r="J273" s="3458"/>
      <c r="K273" s="3458"/>
      <c r="L273" s="3458"/>
      <c r="M273" s="3458"/>
      <c r="N273" s="3458"/>
      <c r="O273" s="3458"/>
      <c r="P273" s="3458"/>
      <c r="Q273" s="3458"/>
      <c r="R273" s="3458"/>
      <c r="S273" s="3458"/>
      <c r="T273" s="3458"/>
      <c r="U273" s="3458"/>
    </row>
    <row r="274" spans="1:21" s="1010" customFormat="1" ht="14.25" customHeight="1">
      <c r="A274" s="3422" t="s">
        <v>1155</v>
      </c>
      <c r="B274" s="3422" t="s">
        <v>2948</v>
      </c>
      <c r="C274" s="3422"/>
      <c r="D274" s="3422"/>
      <c r="E274" s="3422"/>
      <c r="F274" s="3428">
        <v>1490</v>
      </c>
      <c r="G274" s="3428"/>
      <c r="I274" s="1023"/>
      <c r="J274" s="3458"/>
      <c r="K274" s="3458"/>
      <c r="L274" s="3458"/>
      <c r="M274" s="3458"/>
      <c r="N274" s="3458"/>
      <c r="O274" s="3458"/>
      <c r="P274" s="3458"/>
      <c r="Q274" s="3458"/>
      <c r="R274" s="3458"/>
      <c r="S274" s="3458"/>
      <c r="T274" s="3458"/>
      <c r="U274" s="3458"/>
    </row>
    <row r="275" spans="1:21" s="1010" customFormat="1" ht="14.25" customHeight="1">
      <c r="A275" s="3422" t="s">
        <v>1155</v>
      </c>
      <c r="B275" s="3422" t="s">
        <v>2949</v>
      </c>
      <c r="C275" s="3422"/>
      <c r="D275" s="3422"/>
      <c r="E275" s="3422"/>
      <c r="F275" s="3428">
        <v>1220</v>
      </c>
      <c r="G275" s="3428"/>
      <c r="I275" s="1023"/>
      <c r="J275" s="3458"/>
      <c r="K275" s="3458"/>
      <c r="L275" s="3458"/>
      <c r="M275" s="3458"/>
      <c r="N275" s="3458"/>
      <c r="O275" s="3458"/>
      <c r="P275" s="3458"/>
      <c r="Q275" s="3458"/>
      <c r="R275" s="3458"/>
      <c r="S275" s="3458"/>
      <c r="T275" s="3458"/>
      <c r="U275" s="3458"/>
    </row>
    <row r="276" spans="1:21" s="1010" customFormat="1" ht="14.25" customHeight="1" thickBot="1">
      <c r="A276" s="3437" t="s">
        <v>1155</v>
      </c>
      <c r="B276" s="3425" t="s">
        <v>2950</v>
      </c>
      <c r="C276" s="3425"/>
      <c r="D276" s="3425"/>
      <c r="E276" s="3425"/>
      <c r="F276" s="3426">
        <v>1380</v>
      </c>
      <c r="G276" s="3438"/>
      <c r="I276" s="1023"/>
      <c r="J276" s="3458"/>
      <c r="K276" s="3458"/>
      <c r="L276" s="3458"/>
      <c r="M276" s="3458"/>
      <c r="N276" s="3458"/>
      <c r="O276" s="3458"/>
      <c r="P276" s="3458"/>
      <c r="Q276" s="3458"/>
      <c r="R276" s="3458"/>
      <c r="S276" s="3458"/>
      <c r="T276" s="3458"/>
      <c r="U276" s="3458"/>
    </row>
    <row r="277" spans="1:21" s="1010" customFormat="1" ht="14.25" customHeight="1">
      <c r="A277" s="3436" t="s">
        <v>1156</v>
      </c>
      <c r="B277" s="1288" t="s">
        <v>2951</v>
      </c>
      <c r="C277" s="1288">
        <v>5790</v>
      </c>
      <c r="D277" s="1288">
        <v>5740</v>
      </c>
      <c r="E277" s="1288">
        <v>6730</v>
      </c>
      <c r="F277" s="3423">
        <v>1110</v>
      </c>
      <c r="G277" s="3423">
        <v>3460</v>
      </c>
      <c r="I277" s="1023"/>
      <c r="J277" s="3458"/>
      <c r="K277" s="3458"/>
      <c r="L277" s="3458"/>
      <c r="M277" s="3458"/>
      <c r="N277" s="3458"/>
      <c r="O277" s="3458"/>
      <c r="P277" s="3458"/>
      <c r="Q277" s="3458"/>
      <c r="R277" s="3458"/>
      <c r="S277" s="3458"/>
      <c r="T277" s="3458"/>
      <c r="U277" s="3458"/>
    </row>
    <row r="278" spans="1:21" s="1010" customFormat="1" ht="14.25" customHeight="1">
      <c r="A278" s="3422" t="s">
        <v>1156</v>
      </c>
      <c r="B278" s="3422" t="s">
        <v>980</v>
      </c>
      <c r="C278" s="3422">
        <v>5740</v>
      </c>
      <c r="D278" s="3422">
        <v>5670</v>
      </c>
      <c r="E278" s="3422">
        <v>6680</v>
      </c>
      <c r="F278" s="3428">
        <v>1070</v>
      </c>
      <c r="G278" s="3428">
        <v>3420</v>
      </c>
      <c r="I278" s="1023"/>
      <c r="J278" s="3458"/>
      <c r="K278" s="3458"/>
      <c r="L278" s="3458"/>
      <c r="M278" s="3458"/>
      <c r="N278" s="3458"/>
      <c r="O278" s="3458"/>
      <c r="P278" s="3458"/>
      <c r="Q278" s="3458"/>
      <c r="R278" s="3458"/>
      <c r="S278" s="3458"/>
      <c r="T278" s="3458"/>
      <c r="U278" s="3458"/>
    </row>
    <row r="279" spans="1:21" s="1010" customFormat="1" ht="14.25" customHeight="1">
      <c r="A279" s="3422" t="s">
        <v>1156</v>
      </c>
      <c r="B279" s="3422" t="s">
        <v>2952</v>
      </c>
      <c r="C279" s="3422">
        <v>4760</v>
      </c>
      <c r="D279" s="3422">
        <v>4720</v>
      </c>
      <c r="E279" s="3422">
        <v>5540</v>
      </c>
      <c r="F279" s="3428">
        <v>810</v>
      </c>
      <c r="G279" s="3428">
        <v>2850</v>
      </c>
      <c r="I279" s="1023"/>
      <c r="J279" s="3458"/>
      <c r="K279" s="3458"/>
      <c r="L279" s="3458"/>
      <c r="M279" s="3458"/>
      <c r="N279" s="3458"/>
      <c r="O279" s="3458"/>
      <c r="P279" s="3458"/>
      <c r="Q279" s="3458"/>
      <c r="R279" s="3458"/>
      <c r="S279" s="3458"/>
      <c r="T279" s="3458"/>
      <c r="U279" s="3458"/>
    </row>
    <row r="280" spans="1:21" s="1010" customFormat="1" ht="14.25" customHeight="1">
      <c r="A280" s="3422" t="s">
        <v>1156</v>
      </c>
      <c r="B280" s="3422" t="s">
        <v>2953</v>
      </c>
      <c r="C280" s="3422">
        <v>4010</v>
      </c>
      <c r="D280" s="3422">
        <v>3950</v>
      </c>
      <c r="E280" s="3422">
        <v>4710</v>
      </c>
      <c r="F280" s="3428">
        <v>800</v>
      </c>
      <c r="G280" s="3428">
        <v>2390</v>
      </c>
      <c r="I280" s="1023"/>
      <c r="J280" s="3458"/>
      <c r="K280" s="3458"/>
      <c r="L280" s="3458"/>
      <c r="M280" s="3458"/>
      <c r="N280" s="3458"/>
      <c r="O280" s="3458"/>
      <c r="P280" s="3458"/>
      <c r="Q280" s="3458"/>
      <c r="R280" s="3458"/>
      <c r="S280" s="3458"/>
      <c r="T280" s="3458"/>
      <c r="U280" s="3458"/>
    </row>
    <row r="281" spans="1:21" s="1010" customFormat="1" ht="14.25" customHeight="1">
      <c r="A281" s="3422" t="s">
        <v>1156</v>
      </c>
      <c r="B281" s="3422" t="s">
        <v>2954</v>
      </c>
      <c r="C281" s="3422">
        <v>4480</v>
      </c>
      <c r="D281" s="3422">
        <v>4420</v>
      </c>
      <c r="E281" s="3422">
        <v>5230</v>
      </c>
      <c r="F281" s="3428">
        <v>870</v>
      </c>
      <c r="G281" s="3428">
        <v>2660</v>
      </c>
      <c r="I281" s="1023"/>
      <c r="J281" s="3458"/>
      <c r="K281" s="3458"/>
      <c r="L281" s="3458"/>
      <c r="M281" s="3458"/>
      <c r="N281" s="3458"/>
      <c r="O281" s="3458"/>
      <c r="P281" s="3458"/>
      <c r="Q281" s="3458"/>
      <c r="R281" s="3458"/>
      <c r="S281" s="3458"/>
      <c r="T281" s="3458"/>
      <c r="U281" s="3458"/>
    </row>
    <row r="282" spans="1:21" s="1010" customFormat="1" ht="14.25" customHeight="1">
      <c r="A282" s="3422" t="s">
        <v>1156</v>
      </c>
      <c r="B282" s="3422" t="s">
        <v>2955</v>
      </c>
      <c r="C282" s="3422">
        <v>5360</v>
      </c>
      <c r="D282" s="3422">
        <v>5300</v>
      </c>
      <c r="E282" s="3422">
        <v>6190</v>
      </c>
      <c r="F282" s="3428">
        <v>950</v>
      </c>
      <c r="G282" s="3428">
        <v>3190</v>
      </c>
      <c r="I282" s="1023"/>
      <c r="J282" s="3458"/>
      <c r="K282" s="3458"/>
      <c r="L282" s="3458"/>
      <c r="M282" s="3458"/>
      <c r="N282" s="3458"/>
      <c r="O282" s="3458"/>
      <c r="P282" s="3458"/>
      <c r="Q282" s="3458"/>
      <c r="R282" s="3458"/>
      <c r="S282" s="3458"/>
      <c r="T282" s="3458"/>
      <c r="U282" s="3458"/>
    </row>
    <row r="283" spans="1:21" s="1010" customFormat="1" ht="14.25" customHeight="1">
      <c r="A283" s="3422" t="s">
        <v>1156</v>
      </c>
      <c r="B283" s="3422" t="s">
        <v>1021</v>
      </c>
      <c r="C283" s="3422">
        <v>4950</v>
      </c>
      <c r="D283" s="3422">
        <v>4900</v>
      </c>
      <c r="E283" s="3422">
        <v>5720</v>
      </c>
      <c r="F283" s="3428">
        <v>920</v>
      </c>
      <c r="G283" s="3428">
        <v>2950</v>
      </c>
      <c r="I283" s="1023"/>
      <c r="J283" s="3458"/>
      <c r="K283" s="3458"/>
      <c r="L283" s="3458"/>
      <c r="M283" s="3458"/>
      <c r="N283" s="3458"/>
      <c r="O283" s="3458"/>
      <c r="P283" s="3458"/>
      <c r="Q283" s="3458"/>
      <c r="R283" s="3458"/>
      <c r="S283" s="3458"/>
      <c r="T283" s="3458"/>
      <c r="U283" s="3458"/>
    </row>
    <row r="284" spans="1:21" s="1010" customFormat="1" ht="14.25" customHeight="1">
      <c r="A284" s="3422" t="s">
        <v>1156</v>
      </c>
      <c r="B284" s="3422" t="s">
        <v>1029</v>
      </c>
      <c r="C284" s="3422">
        <v>5610</v>
      </c>
      <c r="D284" s="3422">
        <v>5560</v>
      </c>
      <c r="E284" s="3422">
        <v>6520</v>
      </c>
      <c r="F284" s="3428">
        <v>1030</v>
      </c>
      <c r="G284" s="3428">
        <v>3360</v>
      </c>
      <c r="I284" s="1023"/>
      <c r="J284" s="3458"/>
      <c r="K284" s="3458"/>
      <c r="L284" s="3458"/>
      <c r="M284" s="3458"/>
      <c r="N284" s="3458"/>
      <c r="O284" s="3458"/>
      <c r="P284" s="3458"/>
      <c r="Q284" s="3458"/>
      <c r="R284" s="3458"/>
      <c r="S284" s="3458"/>
      <c r="T284" s="3458"/>
      <c r="U284" s="3458"/>
    </row>
    <row r="285" spans="1:21" s="1010" customFormat="1" ht="14.25" customHeight="1">
      <c r="A285" s="3422" t="s">
        <v>1156</v>
      </c>
      <c r="B285" s="3422" t="s">
        <v>1039</v>
      </c>
      <c r="C285" s="3422">
        <v>5340</v>
      </c>
      <c r="D285" s="3422">
        <v>5290</v>
      </c>
      <c r="E285" s="3422">
        <v>6170</v>
      </c>
      <c r="F285" s="3428">
        <v>1080</v>
      </c>
      <c r="G285" s="3428">
        <v>3180</v>
      </c>
      <c r="I285" s="1023"/>
      <c r="J285" s="3458"/>
      <c r="K285" s="3458"/>
      <c r="L285" s="3458"/>
      <c r="M285" s="3458"/>
      <c r="N285" s="3458"/>
      <c r="O285" s="3458"/>
      <c r="P285" s="3458"/>
      <c r="Q285" s="3458"/>
      <c r="R285" s="3458"/>
      <c r="S285" s="3458"/>
      <c r="T285" s="3458"/>
      <c r="U285" s="3458"/>
    </row>
    <row r="286" spans="1:21" s="1010" customFormat="1" ht="14.25" customHeight="1">
      <c r="A286" s="3422" t="s">
        <v>1156</v>
      </c>
      <c r="B286" s="3422" t="s">
        <v>1046</v>
      </c>
      <c r="C286" s="3422">
        <v>4890</v>
      </c>
      <c r="D286" s="3422">
        <v>4840</v>
      </c>
      <c r="E286" s="3422">
        <v>5640</v>
      </c>
      <c r="F286" s="3428">
        <v>960</v>
      </c>
      <c r="G286" s="3428">
        <v>2910</v>
      </c>
      <c r="I286" s="1023"/>
      <c r="J286" s="3458"/>
      <c r="K286" s="3458"/>
      <c r="L286" s="3458"/>
      <c r="M286" s="3458"/>
      <c r="N286" s="3458"/>
      <c r="O286" s="3458"/>
      <c r="P286" s="3458"/>
      <c r="Q286" s="3458"/>
      <c r="R286" s="3458"/>
      <c r="S286" s="3458"/>
      <c r="T286" s="3458"/>
      <c r="U286" s="3458"/>
    </row>
    <row r="287" spans="1:21" s="1010" customFormat="1" ht="14.25" customHeight="1">
      <c r="A287" s="3422" t="s">
        <v>1156</v>
      </c>
      <c r="B287" s="3422" t="s">
        <v>2956</v>
      </c>
      <c r="C287" s="3422">
        <v>4960</v>
      </c>
      <c r="D287" s="3422">
        <v>4920</v>
      </c>
      <c r="E287" s="3422">
        <v>5730</v>
      </c>
      <c r="F287" s="3428">
        <v>930</v>
      </c>
      <c r="G287" s="3428">
        <v>2960</v>
      </c>
      <c r="I287" s="1023"/>
      <c r="J287" s="3458"/>
      <c r="K287" s="3458"/>
      <c r="L287" s="3458"/>
      <c r="M287" s="3458"/>
      <c r="N287" s="3458"/>
      <c r="O287" s="3458"/>
      <c r="P287" s="3458"/>
      <c r="Q287" s="3458"/>
      <c r="R287" s="3458"/>
      <c r="S287" s="3458"/>
      <c r="T287" s="3458"/>
      <c r="U287" s="3458"/>
    </row>
    <row r="288" spans="1:21" s="1010" customFormat="1" ht="14.25" customHeight="1">
      <c r="A288" s="3422" t="s">
        <v>1156</v>
      </c>
      <c r="B288" s="3422" t="s">
        <v>1067</v>
      </c>
      <c r="C288" s="3422">
        <v>4350</v>
      </c>
      <c r="D288" s="3422">
        <v>4300</v>
      </c>
      <c r="E288" s="3422">
        <v>4900</v>
      </c>
      <c r="F288" s="3428">
        <v>820</v>
      </c>
      <c r="G288" s="3428">
        <v>2590</v>
      </c>
      <c r="I288" s="1023"/>
      <c r="J288" s="3458"/>
      <c r="K288" s="3458"/>
      <c r="L288" s="3458"/>
      <c r="M288" s="3458"/>
      <c r="N288" s="3458"/>
      <c r="O288" s="3458"/>
      <c r="P288" s="3458"/>
      <c r="Q288" s="3458"/>
      <c r="R288" s="3458"/>
      <c r="S288" s="3458"/>
      <c r="T288" s="3458"/>
      <c r="U288" s="3458"/>
    </row>
    <row r="289" spans="1:21" s="1010" customFormat="1" ht="14.25" customHeight="1">
      <c r="A289" s="3422" t="s">
        <v>1156</v>
      </c>
      <c r="B289" s="3422" t="s">
        <v>2957</v>
      </c>
      <c r="C289" s="3422">
        <v>5230</v>
      </c>
      <c r="D289" s="3422">
        <v>5170</v>
      </c>
      <c r="E289" s="3422">
        <v>6060</v>
      </c>
      <c r="F289" s="3422">
        <v>900</v>
      </c>
      <c r="G289" s="3422">
        <v>3120</v>
      </c>
      <c r="H289" s="3444"/>
      <c r="I289" s="1023"/>
      <c r="J289" s="3458"/>
      <c r="K289" s="3458"/>
      <c r="L289" s="3458"/>
      <c r="M289" s="3458"/>
      <c r="N289" s="3458"/>
      <c r="O289" s="3458"/>
      <c r="P289" s="3458"/>
      <c r="Q289" s="3458"/>
      <c r="R289" s="3458"/>
      <c r="S289" s="3458"/>
      <c r="T289" s="3458"/>
      <c r="U289" s="3458"/>
    </row>
    <row r="290" spans="1:21" s="1010" customFormat="1" ht="14.25" customHeight="1">
      <c r="A290" s="1288" t="s">
        <v>1156</v>
      </c>
      <c r="B290" s="1288" t="s">
        <v>1090</v>
      </c>
      <c r="C290" s="1288">
        <v>5550</v>
      </c>
      <c r="D290" s="1288">
        <v>5500</v>
      </c>
      <c r="E290" s="1288">
        <v>6440</v>
      </c>
      <c r="F290" s="3423">
        <v>960</v>
      </c>
      <c r="G290" s="3439">
        <v>3320</v>
      </c>
      <c r="I290" s="1023"/>
      <c r="J290" s="3458"/>
      <c r="K290" s="3458"/>
      <c r="L290" s="3458"/>
      <c r="M290" s="3458"/>
      <c r="N290" s="3458"/>
      <c r="O290" s="3458"/>
      <c r="P290" s="3458"/>
      <c r="Q290" s="3458"/>
      <c r="R290" s="3458"/>
      <c r="S290" s="3458"/>
      <c r="T290" s="3458"/>
      <c r="U290" s="3458"/>
    </row>
    <row r="291" spans="1:21" s="1010" customFormat="1" ht="14.25" customHeight="1">
      <c r="A291" s="3422" t="s">
        <v>1156</v>
      </c>
      <c r="B291" s="3422" t="s">
        <v>1098</v>
      </c>
      <c r="C291" s="3422">
        <v>5440</v>
      </c>
      <c r="D291" s="3422">
        <v>5400</v>
      </c>
      <c r="E291" s="3422">
        <v>6320</v>
      </c>
      <c r="F291" s="3428">
        <v>930</v>
      </c>
      <c r="G291" s="3430">
        <v>3250</v>
      </c>
      <c r="I291" s="1023"/>
      <c r="J291" s="3458"/>
      <c r="K291" s="3458"/>
      <c r="L291" s="3458"/>
      <c r="M291" s="3458"/>
      <c r="N291" s="3458"/>
      <c r="O291" s="3458"/>
      <c r="P291" s="3458"/>
      <c r="Q291" s="3458"/>
      <c r="R291" s="3458"/>
      <c r="S291" s="3458"/>
      <c r="T291" s="3458"/>
      <c r="U291" s="3458"/>
    </row>
    <row r="292" spans="1:21" s="1010" customFormat="1" ht="14.25" customHeight="1">
      <c r="A292" s="3422" t="s">
        <v>1156</v>
      </c>
      <c r="B292" s="3422" t="s">
        <v>1104</v>
      </c>
      <c r="C292" s="3422">
        <v>5400</v>
      </c>
      <c r="D292" s="3422">
        <v>5360</v>
      </c>
      <c r="E292" s="3422">
        <v>6270</v>
      </c>
      <c r="F292" s="3428">
        <v>1040</v>
      </c>
      <c r="G292" s="3428">
        <v>3230</v>
      </c>
      <c r="I292" s="1023"/>
      <c r="J292" s="3458"/>
      <c r="K292" s="3458"/>
      <c r="L292" s="3458"/>
      <c r="M292" s="3458"/>
      <c r="N292" s="3458"/>
      <c r="O292" s="3458"/>
      <c r="P292" s="3458"/>
      <c r="Q292" s="3458"/>
      <c r="R292" s="3458"/>
      <c r="S292" s="3458"/>
      <c r="T292" s="3458"/>
      <c r="U292" s="3458"/>
    </row>
    <row r="293" spans="1:21" s="1010" customFormat="1" ht="14.25" customHeight="1">
      <c r="A293" s="3422" t="s">
        <v>1156</v>
      </c>
      <c r="B293" s="3422" t="s">
        <v>2958</v>
      </c>
      <c r="C293" s="3422">
        <v>5320</v>
      </c>
      <c r="D293" s="3422">
        <v>5270</v>
      </c>
      <c r="E293" s="3422">
        <v>6160</v>
      </c>
      <c r="F293" s="3428">
        <v>990</v>
      </c>
      <c r="G293" s="3428">
        <v>3170</v>
      </c>
      <c r="I293" s="1023"/>
      <c r="J293" s="3458"/>
      <c r="K293" s="3458"/>
      <c r="L293" s="3458"/>
      <c r="M293" s="3458"/>
      <c r="N293" s="3458"/>
      <c r="O293" s="3458"/>
      <c r="P293" s="3458"/>
      <c r="Q293" s="3458"/>
      <c r="R293" s="3458"/>
      <c r="S293" s="3458"/>
      <c r="T293" s="3458"/>
      <c r="U293" s="3458"/>
    </row>
    <row r="294" spans="1:21" s="1010" customFormat="1" ht="14.25" customHeight="1">
      <c r="A294" s="3422" t="s">
        <v>1156</v>
      </c>
      <c r="B294" s="3422" t="s">
        <v>2959</v>
      </c>
      <c r="C294" s="3422">
        <v>5260</v>
      </c>
      <c r="D294" s="3422">
        <v>5210</v>
      </c>
      <c r="E294" s="3422">
        <v>6100</v>
      </c>
      <c r="F294" s="3428">
        <v>950</v>
      </c>
      <c r="G294" s="3428">
        <v>3150</v>
      </c>
      <c r="I294" s="1023"/>
      <c r="J294" s="3458"/>
      <c r="K294" s="3458"/>
      <c r="L294" s="3458"/>
      <c r="M294" s="3458"/>
      <c r="N294" s="3458"/>
      <c r="O294" s="3458"/>
      <c r="P294" s="3458"/>
      <c r="Q294" s="3458"/>
      <c r="R294" s="3458"/>
      <c r="S294" s="3458"/>
      <c r="T294" s="3458"/>
      <c r="U294" s="3458"/>
    </row>
    <row r="295" spans="1:21" s="1010" customFormat="1" ht="14.25" customHeight="1">
      <c r="A295" s="3422" t="s">
        <v>1156</v>
      </c>
      <c r="B295" s="3422" t="s">
        <v>1139</v>
      </c>
      <c r="C295" s="3422">
        <v>5610</v>
      </c>
      <c r="D295" s="3422">
        <v>5570</v>
      </c>
      <c r="E295" s="3422">
        <v>6530</v>
      </c>
      <c r="F295" s="3428">
        <v>960</v>
      </c>
      <c r="G295" s="3428">
        <v>3360</v>
      </c>
      <c r="I295" s="1023"/>
      <c r="J295" s="3458"/>
      <c r="K295" s="3458"/>
      <c r="L295" s="3458"/>
      <c r="M295" s="3458"/>
      <c r="N295" s="3458"/>
      <c r="O295" s="3458"/>
      <c r="P295" s="3458"/>
      <c r="Q295" s="3458"/>
      <c r="R295" s="3458"/>
      <c r="S295" s="3458"/>
      <c r="T295" s="3458"/>
      <c r="U295" s="3458"/>
    </row>
    <row r="296" spans="1:21" s="1010" customFormat="1" ht="14.25" customHeight="1">
      <c r="A296" s="3422" t="s">
        <v>1156</v>
      </c>
      <c r="B296" s="3422" t="s">
        <v>1142</v>
      </c>
      <c r="C296" s="3422">
        <v>5540</v>
      </c>
      <c r="D296" s="3422">
        <v>5490</v>
      </c>
      <c r="E296" s="3422">
        <v>6430</v>
      </c>
      <c r="F296" s="3428">
        <v>980</v>
      </c>
      <c r="G296" s="3428">
        <v>3310</v>
      </c>
      <c r="I296" s="1023"/>
      <c r="J296" s="3458"/>
      <c r="K296" s="3458"/>
      <c r="L296" s="3458"/>
      <c r="M296" s="3458"/>
      <c r="N296" s="3458"/>
      <c r="O296" s="3458"/>
      <c r="P296" s="3458"/>
      <c r="Q296" s="3458"/>
      <c r="R296" s="3458"/>
      <c r="S296" s="3458"/>
      <c r="T296" s="3458"/>
      <c r="U296" s="3458"/>
    </row>
    <row r="297" spans="1:21" s="1010" customFormat="1" ht="14.25" customHeight="1">
      <c r="A297" s="3422" t="s">
        <v>1156</v>
      </c>
      <c r="B297" s="3422" t="s">
        <v>1144</v>
      </c>
      <c r="C297" s="3422">
        <v>5480</v>
      </c>
      <c r="D297" s="3422">
        <v>5420</v>
      </c>
      <c r="E297" s="3422">
        <v>6370</v>
      </c>
      <c r="F297" s="3428">
        <v>990</v>
      </c>
      <c r="G297" s="3428">
        <v>3270</v>
      </c>
      <c r="I297" s="1023"/>
      <c r="J297" s="3458"/>
      <c r="K297" s="3458"/>
      <c r="L297" s="3458"/>
      <c r="M297" s="3458"/>
      <c r="N297" s="3458"/>
      <c r="O297" s="3458"/>
      <c r="P297" s="3458"/>
      <c r="Q297" s="3458"/>
      <c r="R297" s="3458"/>
      <c r="S297" s="3458"/>
      <c r="T297" s="3458"/>
      <c r="U297" s="3458"/>
    </row>
    <row r="298" spans="1:21" s="1010" customFormat="1" ht="14.25" customHeight="1">
      <c r="A298" s="3422" t="s">
        <v>1156</v>
      </c>
      <c r="B298" s="3422" t="s">
        <v>1147</v>
      </c>
      <c r="C298" s="3422">
        <v>5090</v>
      </c>
      <c r="D298" s="3422">
        <v>5050</v>
      </c>
      <c r="E298" s="3422">
        <v>5910</v>
      </c>
      <c r="F298" s="3428">
        <v>900</v>
      </c>
      <c r="G298" s="3428">
        <v>3040</v>
      </c>
      <c r="I298" s="1023"/>
      <c r="J298" s="3458"/>
      <c r="K298" s="3458"/>
      <c r="L298" s="3458"/>
      <c r="M298" s="3458"/>
      <c r="N298" s="3458"/>
      <c r="O298" s="3458"/>
      <c r="P298" s="3458"/>
      <c r="Q298" s="3458"/>
      <c r="R298" s="3458"/>
      <c r="S298" s="3458"/>
      <c r="T298" s="3458"/>
      <c r="U298" s="3458"/>
    </row>
    <row r="299" spans="1:21" s="1010" customFormat="1" ht="14.25" customHeight="1">
      <c r="A299" s="3422" t="s">
        <v>1156</v>
      </c>
      <c r="B299" s="3422" t="s">
        <v>2960</v>
      </c>
      <c r="C299" s="3422">
        <v>5430</v>
      </c>
      <c r="D299" s="3422">
        <v>5380</v>
      </c>
      <c r="E299" s="3422">
        <v>6280</v>
      </c>
      <c r="F299" s="3428">
        <v>1000</v>
      </c>
      <c r="G299" s="3430">
        <v>3240</v>
      </c>
      <c r="I299" s="1023"/>
      <c r="J299" s="3458"/>
      <c r="K299" s="3458"/>
      <c r="L299" s="3458"/>
      <c r="M299" s="3458"/>
      <c r="N299" s="3458"/>
      <c r="O299" s="3458"/>
      <c r="P299" s="3458"/>
      <c r="Q299" s="3458"/>
      <c r="R299" s="3458"/>
      <c r="S299" s="3458"/>
      <c r="T299" s="3458"/>
      <c r="U299" s="3458"/>
    </row>
    <row r="300" spans="1:21" s="1010" customFormat="1" ht="14.25" customHeight="1">
      <c r="A300" s="3422" t="s">
        <v>1156</v>
      </c>
      <c r="B300" s="3422" t="s">
        <v>1119</v>
      </c>
      <c r="C300" s="3422">
        <v>4740</v>
      </c>
      <c r="D300" s="3422">
        <v>4680</v>
      </c>
      <c r="E300" s="3422">
        <v>5450</v>
      </c>
      <c r="F300" s="3428">
        <v>900</v>
      </c>
      <c r="G300" s="3428">
        <v>2830</v>
      </c>
      <c r="I300" s="1023"/>
      <c r="J300" s="3458"/>
      <c r="K300" s="3458"/>
      <c r="L300" s="3458"/>
      <c r="M300" s="3458"/>
      <c r="N300" s="3458"/>
      <c r="O300" s="3458"/>
      <c r="P300" s="3458"/>
      <c r="Q300" s="3458"/>
      <c r="R300" s="3458"/>
      <c r="S300" s="3458"/>
      <c r="T300" s="3458"/>
      <c r="U300" s="3458"/>
    </row>
    <row r="301" spans="1:21" s="1010" customFormat="1" ht="14.25" customHeight="1">
      <c r="A301" s="3422" t="s">
        <v>1156</v>
      </c>
      <c r="B301" s="3422" t="s">
        <v>1125</v>
      </c>
      <c r="C301" s="3422">
        <v>4870</v>
      </c>
      <c r="D301" s="3422">
        <v>4810</v>
      </c>
      <c r="E301" s="3422">
        <v>5560</v>
      </c>
      <c r="F301" s="3428">
        <v>990</v>
      </c>
      <c r="G301" s="3430">
        <v>2910</v>
      </c>
      <c r="I301" s="1023"/>
      <c r="J301" s="3458"/>
      <c r="K301" s="3458"/>
      <c r="L301" s="3458"/>
      <c r="M301" s="3458"/>
      <c r="N301" s="3458"/>
      <c r="O301" s="3458"/>
      <c r="P301" s="3458"/>
      <c r="Q301" s="3458"/>
      <c r="R301" s="3458"/>
      <c r="S301" s="3458"/>
      <c r="T301" s="3458"/>
      <c r="U301" s="3458"/>
    </row>
    <row r="302" spans="1:21" s="1010" customFormat="1" ht="14.25" customHeight="1">
      <c r="A302" s="3422" t="s">
        <v>1156</v>
      </c>
      <c r="B302" s="3422" t="s">
        <v>2961</v>
      </c>
      <c r="C302" s="3422">
        <v>5520</v>
      </c>
      <c r="D302" s="3422">
        <v>5470</v>
      </c>
      <c r="E302" s="3422">
        <v>6410</v>
      </c>
      <c r="F302" s="3428">
        <v>950</v>
      </c>
      <c r="G302" s="3428">
        <v>3300</v>
      </c>
      <c r="I302" s="1023"/>
      <c r="J302" s="3458"/>
      <c r="K302" s="3458"/>
      <c r="L302" s="3458"/>
      <c r="M302" s="3458"/>
      <c r="N302" s="3458"/>
      <c r="O302" s="3458"/>
      <c r="P302" s="3458"/>
      <c r="Q302" s="3458"/>
      <c r="R302" s="3458"/>
      <c r="S302" s="3458"/>
      <c r="T302" s="3458"/>
      <c r="U302" s="3458"/>
    </row>
    <row r="303" spans="1:21" s="1010" customFormat="1" ht="14.25" customHeight="1">
      <c r="A303" s="3422" t="s">
        <v>1156</v>
      </c>
      <c r="B303" s="3422" t="s">
        <v>2962</v>
      </c>
      <c r="C303" s="3422">
        <v>5630</v>
      </c>
      <c r="D303" s="3422">
        <v>5590</v>
      </c>
      <c r="E303" s="3422">
        <v>6550</v>
      </c>
      <c r="F303" s="3428">
        <v>1010</v>
      </c>
      <c r="G303" s="3428">
        <v>3370</v>
      </c>
      <c r="I303" s="1023"/>
      <c r="J303" s="3458"/>
      <c r="K303" s="3458"/>
      <c r="L303" s="3458"/>
      <c r="M303" s="3458"/>
      <c r="N303" s="3458"/>
      <c r="O303" s="3458"/>
      <c r="P303" s="3458"/>
      <c r="Q303" s="3458"/>
      <c r="R303" s="3458"/>
      <c r="S303" s="3458"/>
      <c r="T303" s="3458"/>
      <c r="U303" s="3458"/>
    </row>
    <row r="304" spans="1:21" s="1010" customFormat="1" ht="14.25" customHeight="1">
      <c r="A304" s="3422" t="s">
        <v>1156</v>
      </c>
      <c r="B304" s="3422" t="s">
        <v>2963</v>
      </c>
      <c r="C304" s="3422">
        <v>5680</v>
      </c>
      <c r="D304" s="3422">
        <v>5620</v>
      </c>
      <c r="E304" s="3422">
        <v>6620</v>
      </c>
      <c r="F304" s="3428">
        <v>1050</v>
      </c>
      <c r="G304" s="3430">
        <v>3390</v>
      </c>
      <c r="I304" s="1023"/>
      <c r="J304" s="3458"/>
      <c r="K304" s="3458"/>
      <c r="L304" s="3458"/>
      <c r="M304" s="3458"/>
      <c r="N304" s="3458"/>
      <c r="O304" s="3458"/>
      <c r="P304" s="3458"/>
      <c r="Q304" s="3458"/>
      <c r="R304" s="3458"/>
      <c r="S304" s="3458"/>
      <c r="T304" s="3458"/>
      <c r="U304" s="3458"/>
    </row>
    <row r="305" spans="1:21" s="1010" customFormat="1" ht="14.25" customHeight="1">
      <c r="A305" s="3422" t="s">
        <v>1156</v>
      </c>
      <c r="B305" s="3422" t="s">
        <v>2964</v>
      </c>
      <c r="C305" s="3422">
        <v>5590</v>
      </c>
      <c r="D305" s="3422">
        <v>5530</v>
      </c>
      <c r="E305" s="3422">
        <v>6460</v>
      </c>
      <c r="F305" s="3428">
        <v>900</v>
      </c>
      <c r="G305" s="3428">
        <v>3340</v>
      </c>
      <c r="I305" s="1023"/>
      <c r="J305" s="3458"/>
      <c r="K305" s="3458"/>
      <c r="L305" s="3458"/>
      <c r="M305" s="3458"/>
      <c r="N305" s="3458"/>
      <c r="O305" s="3458"/>
      <c r="P305" s="3458"/>
      <c r="Q305" s="3458"/>
      <c r="R305" s="3458"/>
      <c r="S305" s="3458"/>
      <c r="T305" s="3458"/>
      <c r="U305" s="3458"/>
    </row>
    <row r="306" spans="1:21" s="1010" customFormat="1" ht="14.25" customHeight="1">
      <c r="A306" s="3422" t="s">
        <v>1156</v>
      </c>
      <c r="B306" s="3422" t="s">
        <v>2965</v>
      </c>
      <c r="C306" s="3422">
        <v>5560</v>
      </c>
      <c r="D306" s="3422">
        <v>5510</v>
      </c>
      <c r="E306" s="3422">
        <v>6440</v>
      </c>
      <c r="F306" s="3428">
        <v>900</v>
      </c>
      <c r="G306" s="3430">
        <v>3320</v>
      </c>
      <c r="I306" s="1023"/>
      <c r="J306" s="3458"/>
      <c r="K306" s="3458"/>
      <c r="L306" s="3458"/>
      <c r="M306" s="3458"/>
      <c r="N306" s="3458"/>
      <c r="O306" s="3458"/>
      <c r="P306" s="3458"/>
      <c r="Q306" s="3458"/>
      <c r="R306" s="3458"/>
      <c r="S306" s="3458"/>
      <c r="T306" s="3458"/>
      <c r="U306" s="3458"/>
    </row>
    <row r="307" spans="1:21" s="1010" customFormat="1" ht="14.25" customHeight="1">
      <c r="A307" s="3422" t="s">
        <v>1156</v>
      </c>
      <c r="B307" s="3422" t="s">
        <v>2966</v>
      </c>
      <c r="C307" s="3422">
        <v>5650</v>
      </c>
      <c r="D307" s="3422">
        <v>5600</v>
      </c>
      <c r="E307" s="3422">
        <v>6590</v>
      </c>
      <c r="F307" s="3428">
        <v>930</v>
      </c>
      <c r="G307" s="3428">
        <v>3380</v>
      </c>
      <c r="I307" s="1023"/>
      <c r="J307" s="3458"/>
      <c r="K307" s="3458"/>
      <c r="L307" s="3458"/>
      <c r="M307" s="3458"/>
      <c r="N307" s="3458"/>
      <c r="O307" s="3458"/>
      <c r="P307" s="3458"/>
      <c r="Q307" s="3458"/>
      <c r="R307" s="3458"/>
      <c r="S307" s="3458"/>
      <c r="T307" s="3458"/>
      <c r="U307" s="3458"/>
    </row>
    <row r="308" spans="1:21" s="1010" customFormat="1" ht="14.25" customHeight="1">
      <c r="A308" s="3422" t="s">
        <v>1156</v>
      </c>
      <c r="B308" s="3422" t="s">
        <v>2967</v>
      </c>
      <c r="C308" s="3422">
        <v>5620</v>
      </c>
      <c r="D308" s="3422">
        <v>5580</v>
      </c>
      <c r="E308" s="3422">
        <v>6540</v>
      </c>
      <c r="F308" s="3428">
        <v>910</v>
      </c>
      <c r="G308" s="3428">
        <v>3370</v>
      </c>
      <c r="I308" s="1023"/>
      <c r="J308" s="3458"/>
      <c r="K308" s="3458"/>
      <c r="L308" s="3458"/>
      <c r="M308" s="3458"/>
      <c r="N308" s="3458"/>
      <c r="O308" s="3458"/>
      <c r="P308" s="3458"/>
      <c r="Q308" s="3458"/>
      <c r="R308" s="3458"/>
      <c r="S308" s="3458"/>
      <c r="T308" s="3458"/>
      <c r="U308" s="3458"/>
    </row>
    <row r="309" spans="1:21" s="1010" customFormat="1" ht="14.25" customHeight="1">
      <c r="A309" s="3422" t="s">
        <v>1156</v>
      </c>
      <c r="B309" s="3422" t="s">
        <v>2968</v>
      </c>
      <c r="C309" s="3422">
        <v>5060</v>
      </c>
      <c r="D309" s="3422">
        <v>5020</v>
      </c>
      <c r="E309" s="3422">
        <v>6370</v>
      </c>
      <c r="F309" s="3428">
        <v>800</v>
      </c>
      <c r="G309" s="3430">
        <v>3020</v>
      </c>
      <c r="I309" s="1023"/>
      <c r="J309" s="3458"/>
      <c r="K309" s="3458"/>
      <c r="L309" s="3458"/>
      <c r="M309" s="3458"/>
      <c r="N309" s="3458"/>
      <c r="O309" s="3458"/>
      <c r="P309" s="3458"/>
      <c r="Q309" s="3458"/>
      <c r="R309" s="3458"/>
      <c r="S309" s="3458"/>
      <c r="T309" s="3458"/>
      <c r="U309" s="3458"/>
    </row>
    <row r="310" spans="1:21" s="1010" customFormat="1" ht="14.25" customHeight="1">
      <c r="A310" s="3422" t="s">
        <v>1156</v>
      </c>
      <c r="B310" s="3422" t="s">
        <v>2969</v>
      </c>
      <c r="C310" s="3422">
        <v>5150</v>
      </c>
      <c r="D310" s="3422">
        <v>5110</v>
      </c>
      <c r="E310" s="3422">
        <v>6500</v>
      </c>
      <c r="F310" s="3428">
        <v>880</v>
      </c>
      <c r="G310" s="3428">
        <v>3080</v>
      </c>
      <c r="I310" s="1023"/>
      <c r="J310" s="3458"/>
      <c r="K310" s="3458"/>
      <c r="L310" s="3458"/>
      <c r="M310" s="3458"/>
      <c r="N310" s="3458"/>
      <c r="O310" s="3458"/>
      <c r="P310" s="3458"/>
      <c r="Q310" s="3458"/>
      <c r="R310" s="3458"/>
      <c r="S310" s="3458"/>
      <c r="T310" s="3458"/>
      <c r="U310" s="3458"/>
    </row>
    <row r="311" spans="1:21" s="1010" customFormat="1" ht="14.25" customHeight="1">
      <c r="A311" s="3422" t="s">
        <v>1156</v>
      </c>
      <c r="B311" s="3422" t="s">
        <v>2970</v>
      </c>
      <c r="C311" s="3422">
        <v>4750</v>
      </c>
      <c r="D311" s="3422">
        <v>4710</v>
      </c>
      <c r="E311" s="3422">
        <v>5510</v>
      </c>
      <c r="F311" s="3428">
        <v>880</v>
      </c>
      <c r="G311" s="3428">
        <v>2840</v>
      </c>
      <c r="I311" s="1023"/>
      <c r="J311" s="3458"/>
      <c r="K311" s="3458"/>
      <c r="L311" s="3458"/>
      <c r="M311" s="3458"/>
      <c r="N311" s="3458"/>
      <c r="O311" s="3458"/>
      <c r="P311" s="3458"/>
      <c r="Q311" s="3458"/>
      <c r="R311" s="3458"/>
      <c r="S311" s="3458"/>
      <c r="T311" s="3458"/>
      <c r="U311" s="3458"/>
    </row>
    <row r="312" spans="1:21" s="1010" customFormat="1" ht="14.25" customHeight="1">
      <c r="A312" s="3422" t="s">
        <v>1156</v>
      </c>
      <c r="B312" s="3422" t="s">
        <v>2971</v>
      </c>
      <c r="C312" s="3422">
        <v>4690</v>
      </c>
      <c r="D312" s="3422">
        <v>4640</v>
      </c>
      <c r="E312" s="3422">
        <v>5420</v>
      </c>
      <c r="F312" s="3428">
        <v>800</v>
      </c>
      <c r="G312" s="3428">
        <v>2800</v>
      </c>
      <c r="I312" s="1023"/>
      <c r="J312" s="3458"/>
      <c r="K312" s="3458"/>
      <c r="L312" s="3458"/>
      <c r="M312" s="3458"/>
      <c r="N312" s="3458"/>
      <c r="O312" s="3458"/>
      <c r="P312" s="3458"/>
      <c r="Q312" s="3458"/>
      <c r="R312" s="3458"/>
      <c r="S312" s="3458"/>
      <c r="T312" s="3458"/>
      <c r="U312" s="3458"/>
    </row>
    <row r="313" spans="1:21" s="1010" customFormat="1" ht="14.25" customHeight="1">
      <c r="A313" s="3422" t="s">
        <v>1156</v>
      </c>
      <c r="B313" s="3422" t="s">
        <v>2972</v>
      </c>
      <c r="C313" s="3422">
        <v>4810</v>
      </c>
      <c r="D313" s="3422">
        <v>4760</v>
      </c>
      <c r="E313" s="3422">
        <v>5550</v>
      </c>
      <c r="F313" s="3428">
        <v>920</v>
      </c>
      <c r="G313" s="3428">
        <v>2870</v>
      </c>
      <c r="I313" s="1023"/>
      <c r="J313" s="3458"/>
      <c r="K313" s="3458"/>
      <c r="L313" s="3458"/>
      <c r="M313" s="3458"/>
      <c r="N313" s="3458"/>
      <c r="O313" s="3458"/>
      <c r="P313" s="3458"/>
      <c r="Q313" s="3458"/>
      <c r="R313" s="3458"/>
      <c r="S313" s="3458"/>
      <c r="T313" s="3458"/>
      <c r="U313" s="3458"/>
    </row>
    <row r="314" spans="1:21" s="1010" customFormat="1" ht="14.25" customHeight="1">
      <c r="A314" s="3422" t="s">
        <v>1156</v>
      </c>
      <c r="B314" s="3422" t="s">
        <v>2973</v>
      </c>
      <c r="C314" s="3422"/>
      <c r="D314" s="3422"/>
      <c r="E314" s="3422"/>
      <c r="F314" s="3428">
        <v>1020</v>
      </c>
      <c r="G314" s="3428"/>
      <c r="I314" s="1023"/>
      <c r="J314" s="3458"/>
      <c r="K314" s="3458"/>
      <c r="L314" s="3458"/>
      <c r="M314" s="3458"/>
      <c r="N314" s="3458"/>
      <c r="O314" s="3458"/>
      <c r="P314" s="3458"/>
      <c r="Q314" s="3458"/>
      <c r="R314" s="3458"/>
      <c r="S314" s="3458"/>
      <c r="T314" s="3458"/>
      <c r="U314" s="3458"/>
    </row>
    <row r="315" spans="1:21" s="1010" customFormat="1" ht="14.25" customHeight="1">
      <c r="A315" s="3422" t="s">
        <v>1156</v>
      </c>
      <c r="B315" s="3422" t="s">
        <v>2974</v>
      </c>
      <c r="C315" s="3422"/>
      <c r="D315" s="3422"/>
      <c r="E315" s="3422"/>
      <c r="F315" s="3428">
        <v>1050</v>
      </c>
      <c r="G315" s="3428"/>
      <c r="I315" s="1023"/>
      <c r="J315" s="3458"/>
      <c r="K315" s="3458"/>
      <c r="L315" s="3458"/>
      <c r="M315" s="3458"/>
      <c r="N315" s="3458"/>
      <c r="O315" s="3458"/>
      <c r="P315" s="3458"/>
      <c r="Q315" s="3458"/>
      <c r="R315" s="3458"/>
      <c r="S315" s="3458"/>
      <c r="T315" s="3458"/>
      <c r="U315" s="3458"/>
    </row>
    <row r="316" spans="1:21" s="1010" customFormat="1" ht="14.25" customHeight="1">
      <c r="A316" s="3422" t="s">
        <v>1156</v>
      </c>
      <c r="B316" s="3422" t="s">
        <v>2975</v>
      </c>
      <c r="C316" s="3422"/>
      <c r="D316" s="3422"/>
      <c r="E316" s="3422"/>
      <c r="F316" s="3428">
        <v>900</v>
      </c>
      <c r="G316" s="3435"/>
      <c r="I316" s="1023"/>
      <c r="J316" s="3458"/>
      <c r="K316" s="3458"/>
      <c r="L316" s="3458"/>
      <c r="M316" s="3458"/>
      <c r="N316" s="3458"/>
      <c r="O316" s="3458"/>
      <c r="P316" s="3458"/>
      <c r="Q316" s="3458"/>
      <c r="R316" s="3458"/>
      <c r="S316" s="3458"/>
      <c r="T316" s="3458"/>
      <c r="U316" s="3458"/>
    </row>
    <row r="317" spans="1:21" s="1010" customFormat="1" ht="14.25" customHeight="1">
      <c r="A317" s="1288" t="s">
        <v>1156</v>
      </c>
      <c r="B317" s="1288" t="s">
        <v>2976</v>
      </c>
      <c r="C317" s="1288"/>
      <c r="D317" s="1288"/>
      <c r="E317" s="1288"/>
      <c r="F317" s="3423">
        <v>920</v>
      </c>
      <c r="G317" s="3423"/>
      <c r="I317" s="1007"/>
      <c r="J317" s="3458"/>
      <c r="K317" s="3458"/>
      <c r="L317" s="3458"/>
      <c r="M317" s="3458"/>
      <c r="N317" s="3458"/>
      <c r="O317" s="3458"/>
      <c r="P317" s="3458"/>
      <c r="Q317" s="3458"/>
      <c r="R317" s="3458"/>
      <c r="S317" s="3458"/>
      <c r="T317" s="3458"/>
      <c r="U317" s="3458"/>
    </row>
    <row r="318" spans="1:21" s="1010" customFormat="1" ht="14.25" customHeight="1">
      <c r="A318" s="3422" t="s">
        <v>1156</v>
      </c>
      <c r="B318" s="3422" t="s">
        <v>2977</v>
      </c>
      <c r="C318" s="3422"/>
      <c r="D318" s="3422"/>
      <c r="E318" s="3422"/>
      <c r="F318" s="3428">
        <v>1080</v>
      </c>
      <c r="G318" s="3430"/>
      <c r="I318" s="1007"/>
      <c r="J318" s="3458"/>
      <c r="K318" s="3458"/>
      <c r="L318" s="3458"/>
      <c r="M318" s="3458"/>
      <c r="N318" s="3458"/>
      <c r="O318" s="3458"/>
      <c r="P318" s="3458"/>
      <c r="Q318" s="3458"/>
      <c r="R318" s="3458"/>
      <c r="S318" s="3458"/>
      <c r="T318" s="3458"/>
      <c r="U318" s="3458"/>
    </row>
    <row r="319" spans="1:21" s="1010" customFormat="1" ht="14.25" customHeight="1">
      <c r="A319" s="3422" t="s">
        <v>1156</v>
      </c>
      <c r="B319" s="3422" t="s">
        <v>2978</v>
      </c>
      <c r="C319" s="3422"/>
      <c r="D319" s="3422"/>
      <c r="E319" s="3422"/>
      <c r="F319" s="3428">
        <v>1020</v>
      </c>
      <c r="G319" s="3428"/>
      <c r="I319" s="1007"/>
      <c r="J319" s="3458"/>
      <c r="K319" s="3458"/>
      <c r="L319" s="3458"/>
      <c r="M319" s="3458"/>
      <c r="N319" s="3458"/>
      <c r="O319" s="3458"/>
      <c r="P319" s="3458"/>
      <c r="Q319" s="3458"/>
      <c r="R319" s="3458"/>
      <c r="S319" s="3458"/>
      <c r="T319" s="3458"/>
      <c r="U319" s="3458"/>
    </row>
    <row r="320" spans="1:21" s="1010" customFormat="1" ht="14.25" customHeight="1">
      <c r="A320" s="3422" t="s">
        <v>1156</v>
      </c>
      <c r="B320" s="3422" t="s">
        <v>2979</v>
      </c>
      <c r="C320" s="3422"/>
      <c r="D320" s="3422"/>
      <c r="E320" s="3422"/>
      <c r="F320" s="3428">
        <v>1050</v>
      </c>
      <c r="G320" s="3430"/>
      <c r="I320" s="1007"/>
      <c r="J320" s="3458"/>
      <c r="K320" s="3458"/>
      <c r="L320" s="3458"/>
      <c r="M320" s="3458"/>
      <c r="N320" s="3458"/>
      <c r="O320" s="3458"/>
      <c r="P320" s="3458"/>
      <c r="Q320" s="3458"/>
      <c r="R320" s="3458"/>
      <c r="S320" s="3458"/>
      <c r="T320" s="3458"/>
      <c r="U320" s="3458"/>
    </row>
    <row r="321" spans="1:21" s="1010" customFormat="1" ht="14.25" customHeight="1">
      <c r="A321" s="3422" t="s">
        <v>1156</v>
      </c>
      <c r="B321" s="3422" t="s">
        <v>2980</v>
      </c>
      <c r="C321" s="3422"/>
      <c r="D321" s="3422"/>
      <c r="E321" s="3422"/>
      <c r="F321" s="3428">
        <v>960</v>
      </c>
      <c r="G321" s="3430"/>
      <c r="I321" s="1007"/>
      <c r="J321" s="3458"/>
      <c r="K321" s="3458"/>
      <c r="L321" s="3458"/>
      <c r="M321" s="3458"/>
      <c r="N321" s="3458"/>
      <c r="O321" s="3458"/>
      <c r="P321" s="3458"/>
      <c r="Q321" s="3458"/>
      <c r="R321" s="3458"/>
      <c r="S321" s="3458"/>
      <c r="T321" s="3458"/>
      <c r="U321" s="3458"/>
    </row>
    <row r="322" spans="1:21" s="1010" customFormat="1" ht="14.25" customHeight="1">
      <c r="A322" s="3422" t="s">
        <v>1156</v>
      </c>
      <c r="B322" s="3422" t="s">
        <v>2981</v>
      </c>
      <c r="C322" s="3422"/>
      <c r="D322" s="3422"/>
      <c r="E322" s="3422"/>
      <c r="F322" s="3428">
        <v>960</v>
      </c>
      <c r="G322" s="3428"/>
      <c r="I322" s="1007"/>
      <c r="J322" s="3458"/>
      <c r="K322" s="3458"/>
      <c r="L322" s="3458"/>
      <c r="M322" s="3458"/>
      <c r="N322" s="3458"/>
      <c r="O322" s="3458"/>
      <c r="P322" s="3458"/>
      <c r="Q322" s="3458"/>
      <c r="R322" s="3458"/>
      <c r="S322" s="3458"/>
      <c r="T322" s="3458"/>
      <c r="U322" s="3458"/>
    </row>
    <row r="323" spans="1:21" s="1010" customFormat="1" ht="14.25" customHeight="1">
      <c r="A323" s="3422" t="s">
        <v>1156</v>
      </c>
      <c r="B323" s="3422" t="s">
        <v>2982</v>
      </c>
      <c r="C323" s="3422"/>
      <c r="D323" s="3422"/>
      <c r="E323" s="3422"/>
      <c r="F323" s="3428">
        <v>880</v>
      </c>
      <c r="G323" s="3430"/>
      <c r="I323" s="1007"/>
      <c r="J323" s="3458"/>
      <c r="K323" s="3458"/>
      <c r="L323" s="3458"/>
      <c r="M323" s="3458"/>
      <c r="N323" s="3458"/>
      <c r="O323" s="3458"/>
      <c r="P323" s="3458"/>
      <c r="Q323" s="3458"/>
      <c r="R323" s="3458"/>
      <c r="S323" s="3458"/>
      <c r="T323" s="3458"/>
      <c r="U323" s="3458"/>
    </row>
    <row r="324" spans="1:21" s="1010" customFormat="1" ht="14.25" customHeight="1">
      <c r="A324" s="3422" t="s">
        <v>1156</v>
      </c>
      <c r="B324" s="3422" t="s">
        <v>2983</v>
      </c>
      <c r="C324" s="3422"/>
      <c r="D324" s="3422"/>
      <c r="E324" s="3422"/>
      <c r="F324" s="3428">
        <v>930</v>
      </c>
      <c r="G324" s="3430"/>
      <c r="I324" s="1007"/>
      <c r="J324" s="3458"/>
      <c r="K324" s="3458"/>
      <c r="L324" s="3458"/>
      <c r="M324" s="3458"/>
      <c r="N324" s="3458"/>
      <c r="O324" s="3458"/>
      <c r="P324" s="3458"/>
      <c r="Q324" s="3458"/>
      <c r="R324" s="3458"/>
      <c r="S324" s="3458"/>
      <c r="T324" s="3458"/>
      <c r="U324" s="3458"/>
    </row>
    <row r="325" spans="1:21" s="1010" customFormat="1" ht="14.25" customHeight="1">
      <c r="A325" s="3422" t="s">
        <v>1156</v>
      </c>
      <c r="B325" s="3422" t="s">
        <v>2984</v>
      </c>
      <c r="C325" s="3422"/>
      <c r="D325" s="3422"/>
      <c r="E325" s="3422"/>
      <c r="F325" s="3428">
        <v>900</v>
      </c>
      <c r="G325" s="3428"/>
      <c r="I325" s="1007"/>
      <c r="J325" s="3458"/>
      <c r="K325" s="3458"/>
      <c r="L325" s="3458"/>
      <c r="M325" s="3458"/>
      <c r="N325" s="3458"/>
      <c r="O325" s="3458"/>
      <c r="P325" s="3458"/>
      <c r="Q325" s="3458"/>
      <c r="R325" s="3458"/>
      <c r="S325" s="3458"/>
      <c r="T325" s="3458"/>
      <c r="U325" s="3458"/>
    </row>
    <row r="326" spans="1:21" s="1010" customFormat="1" ht="14.25" customHeight="1" thickBot="1">
      <c r="A326" s="3437" t="s">
        <v>1156</v>
      </c>
      <c r="B326" s="3425" t="s">
        <v>2985</v>
      </c>
      <c r="C326" s="3425"/>
      <c r="D326" s="3425"/>
      <c r="E326" s="3425"/>
      <c r="F326" s="3426">
        <v>790</v>
      </c>
      <c r="G326" s="3441"/>
      <c r="I326" s="1007"/>
      <c r="J326" s="3458"/>
      <c r="K326" s="3458"/>
      <c r="L326" s="3458"/>
      <c r="M326" s="3458"/>
      <c r="N326" s="3458"/>
      <c r="O326" s="3458"/>
      <c r="P326" s="3458"/>
      <c r="Q326" s="3458"/>
      <c r="R326" s="3458"/>
      <c r="S326" s="3458"/>
      <c r="T326" s="3458"/>
      <c r="U326" s="3458"/>
    </row>
    <row r="327" spans="1:21" s="1010" customFormat="1" ht="14.25" customHeight="1">
      <c r="A327" s="3436" t="s">
        <v>1157</v>
      </c>
      <c r="B327" s="2599" t="s">
        <v>2986</v>
      </c>
      <c r="C327" s="2599">
        <v>3750</v>
      </c>
      <c r="D327" s="2599">
        <v>3710</v>
      </c>
      <c r="E327" s="2599">
        <v>4080</v>
      </c>
      <c r="F327" s="3445">
        <v>860</v>
      </c>
      <c r="G327" s="3445">
        <v>2210</v>
      </c>
      <c r="I327" s="1007"/>
      <c r="J327" s="3458"/>
      <c r="K327" s="3458"/>
      <c r="L327" s="3458"/>
      <c r="M327" s="3458"/>
      <c r="N327" s="3458"/>
      <c r="O327" s="3458"/>
      <c r="P327" s="3458"/>
      <c r="Q327" s="3458"/>
      <c r="R327" s="3458"/>
      <c r="S327" s="3458"/>
      <c r="T327" s="3458"/>
      <c r="U327" s="3458"/>
    </row>
    <row r="328" spans="1:21" s="1010" customFormat="1" ht="14.25" customHeight="1">
      <c r="A328" s="3422" t="s">
        <v>1157</v>
      </c>
      <c r="B328" s="3422" t="s">
        <v>981</v>
      </c>
      <c r="C328" s="3422">
        <v>3330</v>
      </c>
      <c r="D328" s="3422">
        <v>3290</v>
      </c>
      <c r="E328" s="3422">
        <v>3610</v>
      </c>
      <c r="F328" s="3422">
        <v>850</v>
      </c>
      <c r="G328" s="3422">
        <v>1960</v>
      </c>
      <c r="H328" s="3444"/>
      <c r="I328" s="1007"/>
      <c r="J328" s="3458"/>
      <c r="K328" s="3458"/>
      <c r="L328" s="3458"/>
      <c r="M328" s="3458"/>
      <c r="N328" s="3458"/>
      <c r="O328" s="3458"/>
      <c r="P328" s="3458"/>
      <c r="Q328" s="3458"/>
      <c r="R328" s="3458"/>
      <c r="S328" s="3458"/>
      <c r="T328" s="3458"/>
      <c r="U328" s="3458"/>
    </row>
    <row r="329" spans="1:21" s="1010" customFormat="1" ht="14.25" customHeight="1">
      <c r="A329" s="3422" t="s">
        <v>1157</v>
      </c>
      <c r="B329" s="3422" t="s">
        <v>2987</v>
      </c>
      <c r="C329" s="3422">
        <v>2730</v>
      </c>
      <c r="D329" s="3422">
        <v>2690</v>
      </c>
      <c r="E329" s="3422">
        <v>3100</v>
      </c>
      <c r="F329" s="3422">
        <v>660</v>
      </c>
      <c r="G329" s="3422">
        <v>1610</v>
      </c>
      <c r="H329" s="3444"/>
      <c r="I329" s="1007"/>
      <c r="J329" s="3458"/>
      <c r="K329" s="3458"/>
      <c r="L329" s="3458"/>
      <c r="M329" s="3458"/>
      <c r="N329" s="3458"/>
      <c r="O329" s="3458"/>
      <c r="P329" s="3458"/>
      <c r="Q329" s="3458"/>
      <c r="R329" s="3458"/>
      <c r="S329" s="3458"/>
      <c r="T329" s="3458"/>
      <c r="U329" s="3458"/>
    </row>
    <row r="330" spans="1:21" s="1010" customFormat="1" ht="14.25" customHeight="1">
      <c r="A330" s="3422" t="s">
        <v>1157</v>
      </c>
      <c r="B330" s="3422" t="s">
        <v>2988</v>
      </c>
      <c r="C330" s="3422">
        <v>3270</v>
      </c>
      <c r="D330" s="3422">
        <v>3240</v>
      </c>
      <c r="E330" s="3422">
        <v>3560</v>
      </c>
      <c r="F330" s="3422">
        <v>680</v>
      </c>
      <c r="G330" s="3431">
        <v>1940</v>
      </c>
      <c r="H330" s="3444"/>
      <c r="I330" s="1007"/>
      <c r="J330" s="3458"/>
      <c r="K330" s="3458"/>
      <c r="L330" s="3458"/>
      <c r="M330" s="3458"/>
      <c r="N330" s="3458"/>
      <c r="O330" s="3458"/>
      <c r="P330" s="3458"/>
      <c r="Q330" s="3458"/>
      <c r="R330" s="3458"/>
      <c r="S330" s="3458"/>
      <c r="T330" s="3458"/>
      <c r="U330" s="3458"/>
    </row>
    <row r="331" spans="1:21" s="1010" customFormat="1" ht="14.25" customHeight="1">
      <c r="A331" s="3422" t="s">
        <v>1157</v>
      </c>
      <c r="B331" s="3422" t="s">
        <v>1008</v>
      </c>
      <c r="C331" s="3422">
        <v>3770</v>
      </c>
      <c r="D331" s="3422">
        <v>3740</v>
      </c>
      <c r="E331" s="3422">
        <v>4110</v>
      </c>
      <c r="F331" s="3422">
        <v>730</v>
      </c>
      <c r="G331" s="3422">
        <v>2230</v>
      </c>
      <c r="H331" s="3444"/>
      <c r="I331" s="1007"/>
      <c r="J331" s="3458"/>
      <c r="K331" s="3458"/>
      <c r="L331" s="3458"/>
      <c r="M331" s="3458"/>
      <c r="N331" s="3458"/>
      <c r="O331" s="3458"/>
      <c r="P331" s="3458"/>
      <c r="Q331" s="3458"/>
      <c r="R331" s="3458"/>
      <c r="S331" s="3458"/>
      <c r="T331" s="3458"/>
      <c r="U331" s="3458"/>
    </row>
    <row r="332" spans="1:21" s="1010" customFormat="1" ht="14.25" customHeight="1">
      <c r="A332" s="3422" t="s">
        <v>1157</v>
      </c>
      <c r="B332" s="3422" t="s">
        <v>2989</v>
      </c>
      <c r="C332" s="3422">
        <v>3520</v>
      </c>
      <c r="D332" s="3422">
        <v>3480</v>
      </c>
      <c r="E332" s="3422">
        <v>3830</v>
      </c>
      <c r="F332" s="3422">
        <v>720</v>
      </c>
      <c r="G332" s="3422">
        <v>2090</v>
      </c>
      <c r="H332" s="3444"/>
      <c r="I332" s="1007"/>
      <c r="J332" s="3458"/>
      <c r="K332" s="3458"/>
      <c r="L332" s="3458"/>
      <c r="M332" s="3458"/>
      <c r="N332" s="3458"/>
      <c r="O332" s="3458"/>
      <c r="P332" s="3458"/>
      <c r="Q332" s="3458"/>
      <c r="R332" s="3458"/>
      <c r="S332" s="3458"/>
      <c r="T332" s="3458"/>
      <c r="U332" s="3458"/>
    </row>
    <row r="333" spans="1:21" s="1010" customFormat="1" ht="14.25" customHeight="1">
      <c r="A333" s="3422" t="s">
        <v>1157</v>
      </c>
      <c r="B333" s="3422" t="s">
        <v>2990</v>
      </c>
      <c r="C333" s="3422">
        <v>3840</v>
      </c>
      <c r="D333" s="3422">
        <v>3800</v>
      </c>
      <c r="E333" s="3422">
        <v>4200</v>
      </c>
      <c r="F333" s="3422">
        <v>760</v>
      </c>
      <c r="G333" s="3422">
        <v>2270</v>
      </c>
      <c r="H333" s="3444"/>
      <c r="I333" s="1007"/>
      <c r="J333" s="3458"/>
      <c r="K333" s="3458"/>
      <c r="L333" s="3458"/>
      <c r="M333" s="3458"/>
      <c r="N333" s="3458"/>
      <c r="O333" s="3458"/>
      <c r="P333" s="3458"/>
      <c r="Q333" s="3458"/>
      <c r="R333" s="3458"/>
      <c r="S333" s="3458"/>
      <c r="T333" s="3458"/>
      <c r="U333" s="3458"/>
    </row>
    <row r="334" spans="1:21" s="1010" customFormat="1" ht="14.25" customHeight="1">
      <c r="A334" s="3422" t="s">
        <v>1157</v>
      </c>
      <c r="B334" s="3422" t="s">
        <v>1030</v>
      </c>
      <c r="C334" s="3422">
        <v>3960</v>
      </c>
      <c r="D334" s="3422">
        <v>3910</v>
      </c>
      <c r="E334" s="3422">
        <v>4340</v>
      </c>
      <c r="F334" s="3422">
        <v>780</v>
      </c>
      <c r="G334" s="3422">
        <v>2340</v>
      </c>
      <c r="H334" s="3444"/>
      <c r="I334" s="1007"/>
      <c r="J334" s="3458"/>
      <c r="K334" s="3458"/>
      <c r="L334" s="3458"/>
      <c r="M334" s="3458"/>
      <c r="N334" s="3458"/>
      <c r="O334" s="3458"/>
      <c r="P334" s="3458"/>
      <c r="Q334" s="3458"/>
      <c r="R334" s="3458"/>
      <c r="S334" s="3458"/>
      <c r="T334" s="3458"/>
      <c r="U334" s="3458"/>
    </row>
    <row r="335" spans="1:21" s="1010" customFormat="1" ht="14.25" customHeight="1">
      <c r="A335" s="3422" t="s">
        <v>1157</v>
      </c>
      <c r="B335" s="3422" t="s">
        <v>1040</v>
      </c>
      <c r="C335" s="3422">
        <v>3710</v>
      </c>
      <c r="D335" s="3422">
        <v>3670</v>
      </c>
      <c r="E335" s="3422">
        <v>4030</v>
      </c>
      <c r="F335" s="3422">
        <v>750</v>
      </c>
      <c r="G335" s="3431">
        <v>2200</v>
      </c>
      <c r="H335" s="3444"/>
      <c r="I335" s="1007"/>
      <c r="J335" s="3458"/>
      <c r="K335" s="3458"/>
      <c r="L335" s="3458"/>
      <c r="M335" s="3458"/>
      <c r="N335" s="3458"/>
      <c r="O335" s="3458"/>
      <c r="P335" s="3458"/>
      <c r="Q335" s="3458"/>
      <c r="R335" s="3458"/>
      <c r="S335" s="3458"/>
      <c r="T335" s="3458"/>
      <c r="U335" s="3458"/>
    </row>
    <row r="336" spans="1:21" s="1010" customFormat="1" ht="14.25" customHeight="1">
      <c r="A336" s="3422" t="s">
        <v>1157</v>
      </c>
      <c r="B336" s="3422" t="s">
        <v>2991</v>
      </c>
      <c r="C336" s="3422">
        <v>3570</v>
      </c>
      <c r="D336" s="3422">
        <v>3530</v>
      </c>
      <c r="E336" s="3422">
        <v>3880</v>
      </c>
      <c r="F336" s="3422">
        <v>770</v>
      </c>
      <c r="G336" s="3422">
        <v>2110</v>
      </c>
      <c r="H336" s="3444"/>
      <c r="I336" s="1007"/>
      <c r="J336" s="3458"/>
      <c r="K336" s="3458"/>
      <c r="L336" s="3458"/>
      <c r="M336" s="3458"/>
      <c r="N336" s="3458"/>
      <c r="O336" s="3458"/>
      <c r="P336" s="3458"/>
      <c r="Q336" s="3458"/>
      <c r="R336" s="3458"/>
      <c r="S336" s="3458"/>
      <c r="T336" s="3458"/>
      <c r="U336" s="3458"/>
    </row>
    <row r="337" spans="1:21" s="1010" customFormat="1" ht="14.25" customHeight="1">
      <c r="A337" s="3422" t="s">
        <v>1157</v>
      </c>
      <c r="B337" s="3422" t="s">
        <v>2992</v>
      </c>
      <c r="C337" s="3422">
        <v>3780</v>
      </c>
      <c r="D337" s="3422">
        <v>3750</v>
      </c>
      <c r="E337" s="3422">
        <v>4130</v>
      </c>
      <c r="F337" s="3422">
        <v>750</v>
      </c>
      <c r="G337" s="3422">
        <v>2240</v>
      </c>
      <c r="H337" s="3444"/>
      <c r="I337" s="1007"/>
      <c r="J337" s="3458"/>
      <c r="K337" s="3458"/>
      <c r="L337" s="3458"/>
      <c r="M337" s="3458"/>
      <c r="N337" s="3458"/>
      <c r="O337" s="3458"/>
      <c r="P337" s="3458"/>
      <c r="Q337" s="3458"/>
      <c r="R337" s="3458"/>
      <c r="S337" s="3458"/>
      <c r="T337" s="3458"/>
      <c r="U337" s="3458"/>
    </row>
    <row r="338" spans="1:21" s="1010" customFormat="1" ht="14.25" customHeight="1">
      <c r="A338" s="3422" t="s">
        <v>1157</v>
      </c>
      <c r="B338" s="3422" t="s">
        <v>1068</v>
      </c>
      <c r="C338" s="3422">
        <v>3600</v>
      </c>
      <c r="D338" s="3422">
        <v>3570</v>
      </c>
      <c r="E338" s="3422">
        <v>3920</v>
      </c>
      <c r="F338" s="3422">
        <v>790</v>
      </c>
      <c r="G338" s="3431">
        <v>2140</v>
      </c>
      <c r="H338" s="3444"/>
      <c r="I338" s="1007"/>
      <c r="J338" s="3458"/>
      <c r="K338" s="3458"/>
      <c r="L338" s="3458"/>
      <c r="M338" s="3458"/>
      <c r="N338" s="3458"/>
      <c r="O338" s="3458"/>
      <c r="P338" s="3458"/>
      <c r="Q338" s="3458"/>
      <c r="R338" s="3458"/>
      <c r="S338" s="3458"/>
      <c r="T338" s="3458"/>
      <c r="U338" s="3458"/>
    </row>
    <row r="339" spans="1:21" s="1010" customFormat="1" ht="14.25" customHeight="1">
      <c r="A339" s="3422" t="s">
        <v>1157</v>
      </c>
      <c r="B339" s="3422" t="s">
        <v>1076</v>
      </c>
      <c r="C339" s="3422">
        <v>3540</v>
      </c>
      <c r="D339" s="3422">
        <v>3500</v>
      </c>
      <c r="E339" s="3422">
        <v>3850</v>
      </c>
      <c r="F339" s="3422">
        <v>780</v>
      </c>
      <c r="G339" s="3431">
        <v>2100</v>
      </c>
      <c r="H339" s="3444"/>
      <c r="I339" s="1007"/>
      <c r="J339" s="3458"/>
      <c r="K339" s="3458"/>
      <c r="L339" s="3458"/>
      <c r="M339" s="3458"/>
      <c r="N339" s="3458"/>
      <c r="O339" s="3458"/>
      <c r="P339" s="3458"/>
      <c r="Q339" s="3458"/>
      <c r="R339" s="3458"/>
      <c r="S339" s="3458"/>
      <c r="T339" s="3458"/>
      <c r="U339" s="3458"/>
    </row>
    <row r="340" spans="1:21" s="1010" customFormat="1" ht="14.25" customHeight="1">
      <c r="A340" s="3422" t="s">
        <v>1157</v>
      </c>
      <c r="B340" s="3422" t="s">
        <v>2993</v>
      </c>
      <c r="C340" s="3422">
        <v>3850</v>
      </c>
      <c r="D340" s="3422">
        <v>3810</v>
      </c>
      <c r="E340" s="3422">
        <v>4210</v>
      </c>
      <c r="F340" s="3422">
        <v>750</v>
      </c>
      <c r="G340" s="3431">
        <v>2280</v>
      </c>
      <c r="H340" s="3444"/>
      <c r="I340" s="1007"/>
      <c r="J340" s="3458"/>
      <c r="K340" s="3458"/>
      <c r="L340" s="3458"/>
      <c r="M340" s="3458"/>
      <c r="N340" s="3458"/>
      <c r="O340" s="3458"/>
      <c r="P340" s="3458"/>
      <c r="Q340" s="3458"/>
      <c r="R340" s="3458"/>
      <c r="S340" s="3458"/>
      <c r="T340" s="3458"/>
      <c r="U340" s="3458"/>
    </row>
    <row r="341" spans="1:21" s="1010" customFormat="1" ht="14.25" customHeight="1">
      <c r="A341" s="3422" t="s">
        <v>1157</v>
      </c>
      <c r="B341" s="3422" t="s">
        <v>1054</v>
      </c>
      <c r="C341" s="3422">
        <v>3780</v>
      </c>
      <c r="D341" s="3422">
        <v>3750</v>
      </c>
      <c r="E341" s="3422">
        <v>4140</v>
      </c>
      <c r="F341" s="3422">
        <v>720</v>
      </c>
      <c r="G341" s="3422">
        <v>2240</v>
      </c>
      <c r="H341" s="3444"/>
      <c r="I341" s="1007"/>
      <c r="J341" s="3458"/>
      <c r="K341" s="3458"/>
      <c r="L341" s="3458"/>
      <c r="M341" s="3458"/>
      <c r="N341" s="3458"/>
      <c r="O341" s="3458"/>
      <c r="P341" s="3458"/>
      <c r="Q341" s="3458"/>
      <c r="R341" s="3458"/>
      <c r="S341" s="3458"/>
      <c r="T341" s="3458"/>
      <c r="U341" s="3458"/>
    </row>
    <row r="342" spans="1:21" s="1010" customFormat="1" ht="14.25" customHeight="1">
      <c r="A342" s="3422" t="s">
        <v>1157</v>
      </c>
      <c r="B342" s="3422" t="s">
        <v>2994</v>
      </c>
      <c r="C342" s="3422">
        <v>3670</v>
      </c>
      <c r="D342" s="3422">
        <v>3620</v>
      </c>
      <c r="E342" s="3422">
        <v>3990</v>
      </c>
      <c r="F342" s="3422">
        <v>760</v>
      </c>
      <c r="G342" s="3422">
        <v>2170</v>
      </c>
      <c r="H342" s="3444"/>
      <c r="I342" s="1007"/>
      <c r="J342" s="3458"/>
      <c r="K342" s="3458"/>
      <c r="L342" s="3458"/>
      <c r="M342" s="3458"/>
      <c r="N342" s="3458"/>
      <c r="O342" s="3458"/>
      <c r="P342" s="3458"/>
      <c r="Q342" s="3458"/>
      <c r="R342" s="3458"/>
      <c r="S342" s="3458"/>
      <c r="T342" s="3458"/>
      <c r="U342" s="3458"/>
    </row>
    <row r="343" spans="1:21" s="1010" customFormat="1" ht="14.25" customHeight="1">
      <c r="A343" s="3422" t="s">
        <v>1157</v>
      </c>
      <c r="B343" s="3422" t="s">
        <v>1105</v>
      </c>
      <c r="C343" s="3422">
        <v>3760</v>
      </c>
      <c r="D343" s="3422">
        <v>3720</v>
      </c>
      <c r="E343" s="3422">
        <v>4090</v>
      </c>
      <c r="F343" s="3422">
        <v>780</v>
      </c>
      <c r="G343" s="3422">
        <v>2220</v>
      </c>
      <c r="H343" s="3444"/>
      <c r="I343" s="1007"/>
      <c r="J343" s="3458"/>
      <c r="K343" s="3458"/>
      <c r="L343" s="3458"/>
      <c r="M343" s="3458"/>
      <c r="N343" s="3458"/>
      <c r="O343" s="3458"/>
      <c r="P343" s="3458"/>
      <c r="Q343" s="3458"/>
      <c r="R343" s="3458"/>
      <c r="S343" s="3458"/>
      <c r="T343" s="3458"/>
      <c r="U343" s="3458"/>
    </row>
    <row r="344" spans="1:21" s="1010" customFormat="1" ht="14.25" customHeight="1">
      <c r="A344" s="3422" t="s">
        <v>1157</v>
      </c>
      <c r="B344" s="3422" t="s">
        <v>1113</v>
      </c>
      <c r="C344" s="3422">
        <v>3680</v>
      </c>
      <c r="D344" s="3422">
        <v>3640</v>
      </c>
      <c r="E344" s="3422">
        <v>4010</v>
      </c>
      <c r="F344" s="3422">
        <v>750</v>
      </c>
      <c r="G344" s="3422">
        <v>2180</v>
      </c>
      <c r="H344" s="3444"/>
      <c r="I344" s="1007"/>
      <c r="J344" s="3458"/>
      <c r="K344" s="3458"/>
      <c r="L344" s="3458"/>
      <c r="M344" s="3458"/>
      <c r="N344" s="3458"/>
      <c r="O344" s="3458"/>
      <c r="P344" s="3458"/>
      <c r="Q344" s="3458"/>
      <c r="R344" s="3458"/>
      <c r="S344" s="3458"/>
      <c r="T344" s="3458"/>
      <c r="U344" s="3458"/>
    </row>
    <row r="345" spans="1:21">
      <c r="A345" s="3431" t="s">
        <v>1157</v>
      </c>
      <c r="B345" s="3431" t="s">
        <v>2995</v>
      </c>
      <c r="C345" s="3431">
        <v>3190</v>
      </c>
      <c r="D345" s="3431">
        <v>3140</v>
      </c>
      <c r="E345" s="3431">
        <v>3450</v>
      </c>
      <c r="F345" s="3431">
        <v>720</v>
      </c>
      <c r="G345" s="3431">
        <v>1880</v>
      </c>
      <c r="H345" s="3444"/>
    </row>
    <row r="346" spans="1:21">
      <c r="A346" s="3431" t="s">
        <v>1157</v>
      </c>
      <c r="B346" s="3431" t="s">
        <v>2996</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2997</v>
      </c>
      <c r="C348" s="3431">
        <v>4000</v>
      </c>
      <c r="D348" s="3431">
        <v>3950</v>
      </c>
      <c r="E348" s="3431">
        <v>4430</v>
      </c>
      <c r="F348" s="3431">
        <v>760</v>
      </c>
      <c r="G348" s="3431">
        <v>2360</v>
      </c>
      <c r="H348" s="3444"/>
    </row>
    <row r="349" spans="1:21">
      <c r="A349" s="3431" t="s">
        <v>1157</v>
      </c>
      <c r="B349" s="3431" t="s">
        <v>2998</v>
      </c>
      <c r="C349" s="3431">
        <v>3820</v>
      </c>
      <c r="D349" s="3431">
        <v>3780</v>
      </c>
      <c r="E349" s="3431">
        <v>4170</v>
      </c>
      <c r="F349" s="3431">
        <v>710</v>
      </c>
      <c r="G349" s="3431">
        <v>2260</v>
      </c>
      <c r="H349" s="3444"/>
    </row>
    <row r="350" spans="1:21">
      <c r="A350" s="3431" t="s">
        <v>1157</v>
      </c>
      <c r="B350" s="3431" t="s">
        <v>2999</v>
      </c>
      <c r="C350" s="3431">
        <v>3760</v>
      </c>
      <c r="D350" s="3431">
        <v>3730</v>
      </c>
      <c r="E350" s="3431">
        <v>4100</v>
      </c>
      <c r="F350" s="3431">
        <v>800</v>
      </c>
      <c r="G350" s="3431">
        <v>2230</v>
      </c>
      <c r="H350" s="3444"/>
    </row>
    <row r="351" spans="1:21">
      <c r="A351" s="3431" t="s">
        <v>1157</v>
      </c>
      <c r="B351" s="3431" t="s">
        <v>3000</v>
      </c>
      <c r="C351" s="3431">
        <v>3610</v>
      </c>
      <c r="D351" s="3431">
        <v>3580</v>
      </c>
      <c r="E351" s="3431">
        <v>3930</v>
      </c>
      <c r="F351" s="3431">
        <v>700</v>
      </c>
      <c r="G351" s="3431">
        <v>2140</v>
      </c>
      <c r="H351" s="3444"/>
    </row>
    <row r="352" spans="1:21">
      <c r="A352" s="3431" t="s">
        <v>1157</v>
      </c>
      <c r="B352" s="3431" t="s">
        <v>3001</v>
      </c>
      <c r="C352" s="3431">
        <v>3670</v>
      </c>
      <c r="D352" s="3431">
        <v>3630</v>
      </c>
      <c r="E352" s="3431">
        <v>4000</v>
      </c>
      <c r="F352" s="3431">
        <v>750</v>
      </c>
      <c r="G352" s="3431">
        <v>2180</v>
      </c>
      <c r="H352" s="3444"/>
    </row>
    <row r="353" spans="1:8">
      <c r="A353" s="3431" t="s">
        <v>1157</v>
      </c>
      <c r="B353" s="3431" t="s">
        <v>3002</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3003</v>
      </c>
      <c r="C355" s="3431">
        <v>3650</v>
      </c>
      <c r="D355" s="3431">
        <v>3610</v>
      </c>
      <c r="E355" s="3431">
        <v>4200</v>
      </c>
      <c r="F355" s="3431">
        <v>640</v>
      </c>
      <c r="G355" s="3431">
        <v>2160</v>
      </c>
      <c r="H355" s="3444"/>
    </row>
    <row r="356" spans="1:8">
      <c r="A356" s="3431" t="s">
        <v>1157</v>
      </c>
      <c r="B356" s="3431" t="s">
        <v>3004</v>
      </c>
      <c r="C356" s="3431">
        <v>3260</v>
      </c>
      <c r="D356" s="3431">
        <v>3230</v>
      </c>
      <c r="E356" s="3431">
        <v>3740</v>
      </c>
      <c r="F356" s="3431">
        <v>600</v>
      </c>
      <c r="G356" s="3431">
        <v>1930</v>
      </c>
      <c r="H356" s="3444"/>
    </row>
    <row r="357" spans="1:8" ht="14.25" thickBot="1">
      <c r="A357" s="3447" t="s">
        <v>1157</v>
      </c>
      <c r="B357" s="3447" t="s">
        <v>3005</v>
      </c>
      <c r="C357" s="3447">
        <v>3690</v>
      </c>
      <c r="D357" s="3447">
        <v>3650</v>
      </c>
      <c r="E357" s="3447">
        <v>4020</v>
      </c>
      <c r="F357" s="3447">
        <v>700</v>
      </c>
      <c r="G357" s="3447">
        <v>2190</v>
      </c>
      <c r="H357" s="3444"/>
    </row>
    <row r="358" spans="1:8">
      <c r="A358" s="3448" t="s">
        <v>2760</v>
      </c>
      <c r="B358" s="3449" t="s">
        <v>3006</v>
      </c>
      <c r="C358" s="3449">
        <v>2080</v>
      </c>
      <c r="D358" s="3449">
        <v>2040</v>
      </c>
      <c r="E358" s="3449">
        <v>2010</v>
      </c>
      <c r="F358" s="3449">
        <v>530</v>
      </c>
      <c r="G358" s="3450">
        <v>1230</v>
      </c>
      <c r="H358" s="3444"/>
    </row>
    <row r="359" spans="1:8">
      <c r="A359" s="3451" t="s">
        <v>2760</v>
      </c>
      <c r="B359" s="3431" t="s">
        <v>3007</v>
      </c>
      <c r="C359" s="3431">
        <v>1850</v>
      </c>
      <c r="D359" s="3431">
        <v>1820</v>
      </c>
      <c r="E359" s="3431">
        <v>1780</v>
      </c>
      <c r="F359" s="3431">
        <v>520</v>
      </c>
      <c r="G359" s="3443">
        <v>1100</v>
      </c>
      <c r="H359" s="3444"/>
    </row>
    <row r="360" spans="1:8">
      <c r="A360" s="3451" t="s">
        <v>2760</v>
      </c>
      <c r="B360" s="3431" t="s">
        <v>3008</v>
      </c>
      <c r="C360" s="3431">
        <v>2020</v>
      </c>
      <c r="D360" s="3431">
        <v>1990</v>
      </c>
      <c r="E360" s="3431">
        <v>1950</v>
      </c>
      <c r="F360" s="3431">
        <v>500</v>
      </c>
      <c r="G360" s="3443">
        <v>1200</v>
      </c>
      <c r="H360" s="3444"/>
    </row>
    <row r="361" spans="1:8">
      <c r="A361" s="3451" t="s">
        <v>2760</v>
      </c>
      <c r="B361" s="3431" t="s">
        <v>999</v>
      </c>
      <c r="C361" s="3431">
        <v>2260</v>
      </c>
      <c r="D361" s="3431">
        <v>2220</v>
      </c>
      <c r="E361" s="3431">
        <v>2180</v>
      </c>
      <c r="F361" s="3431">
        <v>580</v>
      </c>
      <c r="G361" s="3443">
        <v>1340</v>
      </c>
      <c r="H361" s="3444"/>
    </row>
    <row r="362" spans="1:8">
      <c r="A362" s="3451" t="s">
        <v>2760</v>
      </c>
      <c r="B362" s="3431" t="s">
        <v>3009</v>
      </c>
      <c r="C362" s="3431">
        <v>2650</v>
      </c>
      <c r="D362" s="3431">
        <v>2610</v>
      </c>
      <c r="E362" s="3431">
        <v>2570</v>
      </c>
      <c r="F362" s="3431">
        <v>630</v>
      </c>
      <c r="G362" s="3443">
        <v>1570</v>
      </c>
      <c r="H362" s="3444"/>
    </row>
    <row r="363" spans="1:8">
      <c r="A363" s="3451" t="s">
        <v>2760</v>
      </c>
      <c r="B363" s="3431" t="s">
        <v>3010</v>
      </c>
      <c r="C363" s="3431">
        <v>2390</v>
      </c>
      <c r="D363" s="3431">
        <v>2360</v>
      </c>
      <c r="E363" s="3431">
        <v>2320</v>
      </c>
      <c r="F363" s="3431">
        <v>600</v>
      </c>
      <c r="G363" s="3443">
        <v>1420</v>
      </c>
      <c r="H363" s="3444"/>
    </row>
    <row r="364" spans="1:8">
      <c r="A364" s="3451" t="s">
        <v>2760</v>
      </c>
      <c r="B364" s="3431" t="s">
        <v>3011</v>
      </c>
      <c r="C364" s="3431">
        <v>2050</v>
      </c>
      <c r="D364" s="3431">
        <v>2030</v>
      </c>
      <c r="E364" s="3431">
        <v>1990</v>
      </c>
      <c r="F364" s="3431">
        <v>550</v>
      </c>
      <c r="G364" s="3443">
        <v>1220</v>
      </c>
      <c r="H364" s="3444"/>
    </row>
    <row r="365" spans="1:8">
      <c r="A365" s="3451" t="s">
        <v>2760</v>
      </c>
      <c r="B365" s="3431" t="s">
        <v>1047</v>
      </c>
      <c r="C365" s="3431">
        <v>2140</v>
      </c>
      <c r="D365" s="3431">
        <v>2100</v>
      </c>
      <c r="E365" s="3431">
        <v>2060</v>
      </c>
      <c r="F365" s="3431">
        <v>540</v>
      </c>
      <c r="G365" s="3443">
        <v>1270</v>
      </c>
      <c r="H365" s="3444"/>
    </row>
    <row r="366" spans="1:8">
      <c r="A366" s="3451" t="s">
        <v>2760</v>
      </c>
      <c r="B366" s="3431" t="s">
        <v>3012</v>
      </c>
      <c r="C366" s="3431">
        <v>2410</v>
      </c>
      <c r="D366" s="3431">
        <v>2370</v>
      </c>
      <c r="E366" s="3431">
        <v>2330</v>
      </c>
      <c r="F366" s="3431">
        <v>570</v>
      </c>
      <c r="G366" s="3443">
        <v>1440</v>
      </c>
      <c r="H366" s="3444"/>
    </row>
    <row r="367" spans="1:8">
      <c r="A367" s="3451" t="s">
        <v>2760</v>
      </c>
      <c r="B367" s="3431" t="s">
        <v>3013</v>
      </c>
      <c r="C367" s="3431">
        <v>2300</v>
      </c>
      <c r="D367" s="3431">
        <v>2260</v>
      </c>
      <c r="E367" s="3431">
        <v>2220</v>
      </c>
      <c r="F367" s="3431">
        <v>560</v>
      </c>
      <c r="G367" s="3443">
        <v>1370</v>
      </c>
      <c r="H367" s="3444"/>
    </row>
    <row r="368" spans="1:8">
      <c r="A368" s="3451" t="s">
        <v>2760</v>
      </c>
      <c r="B368" s="3431" t="s">
        <v>3014</v>
      </c>
      <c r="C368" s="3431">
        <v>2430</v>
      </c>
      <c r="D368" s="3431">
        <v>2390</v>
      </c>
      <c r="E368" s="3431">
        <v>2350</v>
      </c>
      <c r="F368" s="3431">
        <v>570</v>
      </c>
      <c r="G368" s="3443">
        <v>1450</v>
      </c>
      <c r="H368" s="3444"/>
    </row>
    <row r="369" spans="1:8">
      <c r="A369" s="3451" t="s">
        <v>2760</v>
      </c>
      <c r="B369" s="3431" t="s">
        <v>1061</v>
      </c>
      <c r="C369" s="3431">
        <v>2320</v>
      </c>
      <c r="D369" s="3431">
        <v>2290</v>
      </c>
      <c r="E369" s="3431">
        <v>2250</v>
      </c>
      <c r="F369" s="3431">
        <v>550</v>
      </c>
      <c r="G369" s="3443">
        <v>1380</v>
      </c>
      <c r="H369" s="3444"/>
    </row>
    <row r="370" spans="1:8">
      <c r="A370" s="3451" t="s">
        <v>2760</v>
      </c>
      <c r="B370" s="3431" t="s">
        <v>1069</v>
      </c>
      <c r="C370" s="3431">
        <v>2190</v>
      </c>
      <c r="D370" s="3431">
        <v>2170</v>
      </c>
      <c r="E370" s="3431">
        <v>2130</v>
      </c>
      <c r="F370" s="3431">
        <v>530</v>
      </c>
      <c r="G370" s="3443">
        <v>1310</v>
      </c>
      <c r="H370" s="3444"/>
    </row>
    <row r="371" spans="1:8">
      <c r="A371" s="3451" t="s">
        <v>2760</v>
      </c>
      <c r="B371" s="3431" t="s">
        <v>1077</v>
      </c>
      <c r="C371" s="3431">
        <v>2460</v>
      </c>
      <c r="D371" s="3431">
        <v>2420</v>
      </c>
      <c r="E371" s="3431">
        <v>2370</v>
      </c>
      <c r="F371" s="3431">
        <v>560</v>
      </c>
      <c r="G371" s="3443">
        <v>1470</v>
      </c>
      <c r="H371" s="3444"/>
    </row>
    <row r="372" spans="1:8">
      <c r="A372" s="3451" t="s">
        <v>2760</v>
      </c>
      <c r="B372" s="3431" t="s">
        <v>3015</v>
      </c>
      <c r="C372" s="3431">
        <v>2250</v>
      </c>
      <c r="D372" s="3431">
        <v>2210</v>
      </c>
      <c r="E372" s="3431">
        <v>2180</v>
      </c>
      <c r="F372" s="3431">
        <v>550</v>
      </c>
      <c r="G372" s="3443">
        <v>1340</v>
      </c>
      <c r="H372" s="3444"/>
    </row>
    <row r="373" spans="1:8">
      <c r="A373" s="3451" t="s">
        <v>2760</v>
      </c>
      <c r="B373" s="3431" t="s">
        <v>1106</v>
      </c>
      <c r="C373" s="3431">
        <v>2210</v>
      </c>
      <c r="D373" s="3431">
        <v>2190</v>
      </c>
      <c r="E373" s="3431">
        <v>2150</v>
      </c>
      <c r="F373" s="3431">
        <v>530</v>
      </c>
      <c r="G373" s="3443">
        <v>1320</v>
      </c>
      <c r="H373" s="3444"/>
    </row>
    <row r="374" spans="1:8">
      <c r="A374" s="3451" t="s">
        <v>2760</v>
      </c>
      <c r="B374" s="3431" t="s">
        <v>1114</v>
      </c>
      <c r="C374" s="3431">
        <v>2320</v>
      </c>
      <c r="D374" s="3431">
        <v>2280</v>
      </c>
      <c r="E374" s="3431">
        <v>2230</v>
      </c>
      <c r="F374" s="3431">
        <v>580</v>
      </c>
      <c r="G374" s="3443">
        <v>1380</v>
      </c>
      <c r="H374" s="3444"/>
    </row>
    <row r="375" spans="1:8">
      <c r="A375" s="3451" t="s">
        <v>2760</v>
      </c>
      <c r="B375" s="3431" t="s">
        <v>3016</v>
      </c>
      <c r="C375" s="3431">
        <v>2090</v>
      </c>
      <c r="D375" s="3431">
        <v>2050</v>
      </c>
      <c r="E375" s="3431">
        <v>2020</v>
      </c>
      <c r="F375" s="3431">
        <v>520</v>
      </c>
      <c r="G375" s="3443">
        <v>1240</v>
      </c>
      <c r="H375" s="3444"/>
    </row>
    <row r="376" spans="1:8">
      <c r="A376" s="3451" t="s">
        <v>2760</v>
      </c>
      <c r="B376" s="3431" t="s">
        <v>1126</v>
      </c>
      <c r="C376" s="3431">
        <v>2010</v>
      </c>
      <c r="D376" s="3431">
        <v>1980</v>
      </c>
      <c r="E376" s="3431">
        <v>1940</v>
      </c>
      <c r="F376" s="3431">
        <v>540</v>
      </c>
      <c r="G376" s="3443">
        <v>1190</v>
      </c>
      <c r="H376" s="3444"/>
    </row>
    <row r="377" spans="1:8" ht="14.25" thickBot="1">
      <c r="A377" s="3453" t="s">
        <v>2760</v>
      </c>
      <c r="B377" s="3447" t="s">
        <v>3017</v>
      </c>
      <c r="C377" s="3447">
        <v>1930</v>
      </c>
      <c r="D377" s="3447">
        <v>1890</v>
      </c>
      <c r="E377" s="3447">
        <v>1860</v>
      </c>
      <c r="F377" s="3447">
        <v>530</v>
      </c>
      <c r="G377" s="3454">
        <v>1150</v>
      </c>
      <c r="H377" s="3444"/>
    </row>
    <row r="378" spans="1:8">
      <c r="A378" s="3448" t="s">
        <v>2761</v>
      </c>
      <c r="B378" s="3449" t="s">
        <v>3018</v>
      </c>
      <c r="C378" s="3449">
        <v>1520</v>
      </c>
      <c r="D378" s="3449">
        <v>1490</v>
      </c>
      <c r="E378" s="3449">
        <v>1460</v>
      </c>
      <c r="F378" s="3449">
        <v>460</v>
      </c>
      <c r="G378" s="3450">
        <v>940</v>
      </c>
      <c r="H378" s="3444"/>
    </row>
    <row r="379" spans="1:8">
      <c r="A379" s="3451" t="s">
        <v>2761</v>
      </c>
      <c r="B379" s="3431" t="s">
        <v>3019</v>
      </c>
      <c r="C379" s="3431">
        <v>1500</v>
      </c>
      <c r="D379" s="3431">
        <v>1470</v>
      </c>
      <c r="E379" s="3431">
        <v>1430</v>
      </c>
      <c r="F379" s="3431">
        <v>460</v>
      </c>
      <c r="G379" s="3443">
        <v>920</v>
      </c>
      <c r="H379" s="3444"/>
    </row>
    <row r="380" spans="1:8">
      <c r="A380" s="3451" t="s">
        <v>2761</v>
      </c>
      <c r="B380" s="3431" t="s">
        <v>3020</v>
      </c>
      <c r="C380" s="3431">
        <v>1620</v>
      </c>
      <c r="D380" s="3431">
        <v>1590</v>
      </c>
      <c r="E380" s="3431">
        <v>1560</v>
      </c>
      <c r="F380" s="3431">
        <v>480</v>
      </c>
      <c r="G380" s="3443">
        <v>1000</v>
      </c>
      <c r="H380" s="3444"/>
    </row>
    <row r="381" spans="1:8">
      <c r="A381" s="3451" t="s">
        <v>2761</v>
      </c>
      <c r="B381" s="3431" t="s">
        <v>3021</v>
      </c>
      <c r="C381" s="3431">
        <v>1460</v>
      </c>
      <c r="D381" s="3431">
        <v>1430</v>
      </c>
      <c r="E381" s="3431">
        <v>1390</v>
      </c>
      <c r="F381" s="3431">
        <v>450</v>
      </c>
      <c r="G381" s="3443">
        <v>900</v>
      </c>
      <c r="H381" s="3444"/>
    </row>
    <row r="382" spans="1:8">
      <c r="A382" s="3451" t="s">
        <v>2761</v>
      </c>
      <c r="B382" s="3431" t="s">
        <v>3022</v>
      </c>
      <c r="C382" s="3431">
        <v>1310</v>
      </c>
      <c r="D382" s="3431">
        <v>1280</v>
      </c>
      <c r="E382" s="3431">
        <v>1250</v>
      </c>
      <c r="F382" s="3431">
        <v>440</v>
      </c>
      <c r="G382" s="3443">
        <v>800</v>
      </c>
      <c r="H382" s="3444"/>
    </row>
    <row r="383" spans="1:8">
      <c r="A383" s="3451" t="s">
        <v>2761</v>
      </c>
      <c r="B383" s="3431" t="s">
        <v>3023</v>
      </c>
      <c r="C383" s="3431">
        <v>1260</v>
      </c>
      <c r="D383" s="3431">
        <v>1230</v>
      </c>
      <c r="E383" s="3431">
        <v>1200</v>
      </c>
      <c r="F383" s="3431">
        <v>420</v>
      </c>
      <c r="G383" s="3443">
        <v>770</v>
      </c>
      <c r="H383" s="3444"/>
    </row>
    <row r="384" spans="1:8" ht="14.25" thickBot="1">
      <c r="A384" s="3452" t="s">
        <v>2761</v>
      </c>
      <c r="B384" s="3446" t="s">
        <v>3024</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1"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4013" t="s">
        <v>3187</v>
      </c>
      <c r="B1" s="4013"/>
      <c r="C1" s="4013"/>
      <c r="D1" s="4013"/>
      <c r="E1" s="4013"/>
      <c r="F1" s="4014"/>
    </row>
    <row r="2" spans="1:6">
      <c r="A2" s="3498" t="s">
        <v>3188</v>
      </c>
      <c r="B2" s="3499"/>
      <c r="C2" s="3499"/>
      <c r="D2" s="3499"/>
      <c r="E2" s="3499"/>
      <c r="F2" s="3499"/>
    </row>
    <row r="3" spans="1:6">
      <c r="A3" s="3498" t="s">
        <v>3189</v>
      </c>
      <c r="B3" s="3499"/>
      <c r="C3" s="3499"/>
      <c r="D3" s="3499"/>
      <c r="E3" s="3499"/>
      <c r="F3" s="3500" t="s">
        <v>3190</v>
      </c>
    </row>
    <row r="4" spans="1:6">
      <c r="A4" s="3501" t="s">
        <v>3185</v>
      </c>
      <c r="B4" s="3501" t="s">
        <v>2736</v>
      </c>
      <c r="C4" s="3501" t="s">
        <v>1212</v>
      </c>
      <c r="D4" s="3501" t="s">
        <v>3186</v>
      </c>
      <c r="E4" s="3501" t="s">
        <v>905</v>
      </c>
      <c r="F4" s="3501" t="s">
        <v>3191</v>
      </c>
    </row>
    <row r="5" spans="1:6">
      <c r="A5" s="3502" t="s">
        <v>2759</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2760</v>
      </c>
      <c r="B16" s="3504">
        <v>2230</v>
      </c>
      <c r="C16" s="3504">
        <v>2200</v>
      </c>
      <c r="D16" s="3504">
        <v>2180</v>
      </c>
      <c r="E16" s="3504">
        <v>570</v>
      </c>
      <c r="F16" s="3504">
        <v>1330</v>
      </c>
    </row>
    <row r="17" spans="1:6">
      <c r="A17" s="3502" t="s">
        <v>2761</v>
      </c>
      <c r="B17" s="3504">
        <v>1390</v>
      </c>
      <c r="C17" s="3504">
        <v>1360</v>
      </c>
      <c r="D17" s="3504">
        <v>1340</v>
      </c>
      <c r="E17" s="3504">
        <v>450</v>
      </c>
      <c r="F17" s="3504">
        <v>860</v>
      </c>
    </row>
  </sheetData>
  <sheetProtection password="CEE9" sheet="1" objects="1" scenarios="1"/>
  <mergeCells count="1">
    <mergeCell ref="A1:F1"/>
  </mergeCells>
  <phoneticPr fontId="225"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9"/>
    <col min="2" max="16384" width="9" style="970"/>
  </cols>
  <sheetData>
    <row r="1" spans="1:14" ht="14.25">
      <c r="A1" s="3338" t="s">
        <v>2773</v>
      </c>
      <c r="B1" s="969"/>
      <c r="C1" s="969"/>
      <c r="D1" s="969"/>
      <c r="E1" s="969"/>
      <c r="F1" s="969"/>
      <c r="G1" s="969"/>
      <c r="H1" s="969"/>
      <c r="I1" s="969"/>
      <c r="J1" s="969"/>
      <c r="K1" s="969"/>
      <c r="L1" s="969"/>
      <c r="M1" s="969"/>
      <c r="N1" s="969"/>
    </row>
    <row r="2" spans="1:14">
      <c r="A2" s="971" t="s">
        <v>1548</v>
      </c>
      <c r="B2" s="972" t="s">
        <v>990</v>
      </c>
      <c r="C2" s="972" t="s">
        <v>1031</v>
      </c>
      <c r="D2" s="972" t="s">
        <v>1145</v>
      </c>
      <c r="E2" s="972" t="s">
        <v>853</v>
      </c>
      <c r="F2" s="972" t="s">
        <v>1152</v>
      </c>
      <c r="G2" s="972" t="s">
        <v>1153</v>
      </c>
      <c r="H2" s="973" t="s">
        <v>1154</v>
      </c>
      <c r="I2" s="973" t="s">
        <v>1155</v>
      </c>
      <c r="J2" s="974" t="s">
        <v>1156</v>
      </c>
      <c r="K2" s="974" t="s">
        <v>1157</v>
      </c>
      <c r="L2" s="974" t="s">
        <v>2760</v>
      </c>
      <c r="M2" s="974" t="s">
        <v>2761</v>
      </c>
    </row>
    <row r="3" spans="1:14">
      <c r="A3" s="971">
        <v>1</v>
      </c>
      <c r="B3" s="980">
        <v>1.2574000000000001</v>
      </c>
      <c r="C3" s="980">
        <v>1.2574000000000001</v>
      </c>
      <c r="D3" s="980">
        <v>1.2299</v>
      </c>
      <c r="E3" s="980">
        <v>1.2299</v>
      </c>
      <c r="F3" s="980">
        <v>1.2299</v>
      </c>
      <c r="G3" s="980">
        <v>1.2299</v>
      </c>
      <c r="H3" s="980">
        <v>1.2299</v>
      </c>
      <c r="I3" s="980">
        <v>1.2333000000000001</v>
      </c>
      <c r="J3" s="980">
        <v>1.2333000000000001</v>
      </c>
      <c r="K3" s="980">
        <v>1.2333000000000001</v>
      </c>
      <c r="L3" s="980">
        <v>1.2333000000000001</v>
      </c>
      <c r="M3" s="980">
        <v>1.2333000000000001</v>
      </c>
      <c r="N3" s="981"/>
    </row>
    <row r="4" spans="1:14">
      <c r="A4" s="971">
        <v>1.1000000000000001</v>
      </c>
      <c r="B4" s="980">
        <v>1.2283999999999999</v>
      </c>
      <c r="C4" s="980">
        <v>1.2283999999999999</v>
      </c>
      <c r="D4" s="980">
        <v>1.1984999999999999</v>
      </c>
      <c r="E4" s="980">
        <v>1.1984999999999999</v>
      </c>
      <c r="F4" s="980">
        <v>1.1984999999999999</v>
      </c>
      <c r="G4" s="980">
        <v>1.1984999999999999</v>
      </c>
      <c r="H4" s="980">
        <v>1.1984999999999999</v>
      </c>
      <c r="I4" s="980">
        <v>1.1899</v>
      </c>
      <c r="J4" s="980">
        <v>1.1899</v>
      </c>
      <c r="K4" s="980">
        <v>1.1899</v>
      </c>
      <c r="L4" s="980">
        <v>1.1899</v>
      </c>
      <c r="M4" s="980">
        <v>1.1899</v>
      </c>
    </row>
    <row r="5" spans="1:14">
      <c r="A5" s="971">
        <v>1.2</v>
      </c>
      <c r="B5" s="980">
        <v>1.2031000000000001</v>
      </c>
      <c r="C5" s="980">
        <v>1.2031000000000001</v>
      </c>
      <c r="D5" s="980">
        <v>1.1711</v>
      </c>
      <c r="E5" s="980">
        <v>1.1711</v>
      </c>
      <c r="F5" s="980">
        <v>1.1711</v>
      </c>
      <c r="G5" s="980">
        <v>1.1711</v>
      </c>
      <c r="H5" s="980">
        <v>1.1711</v>
      </c>
      <c r="I5" s="980">
        <v>1.1528</v>
      </c>
      <c r="J5" s="980">
        <v>1.1528</v>
      </c>
      <c r="K5" s="980">
        <v>1.1528</v>
      </c>
      <c r="L5" s="980">
        <v>1.1528</v>
      </c>
      <c r="M5" s="980">
        <v>1.1528</v>
      </c>
    </row>
    <row r="6" spans="1:14">
      <c r="A6" s="971">
        <v>1.3</v>
      </c>
      <c r="B6" s="980">
        <v>1.1811</v>
      </c>
      <c r="C6" s="980">
        <v>1.1811</v>
      </c>
      <c r="D6" s="980">
        <v>1.1472</v>
      </c>
      <c r="E6" s="980">
        <v>1.1472</v>
      </c>
      <c r="F6" s="980">
        <v>1.1472</v>
      </c>
      <c r="G6" s="980">
        <v>1.1472</v>
      </c>
      <c r="H6" s="980">
        <v>1.1472</v>
      </c>
      <c r="I6" s="980">
        <v>1.1214</v>
      </c>
      <c r="J6" s="980">
        <v>1.1214</v>
      </c>
      <c r="K6" s="980">
        <v>1.1214</v>
      </c>
      <c r="L6" s="980">
        <v>1.1214</v>
      </c>
      <c r="M6" s="980">
        <v>1.1214</v>
      </c>
    </row>
    <row r="7" spans="1:14">
      <c r="A7" s="971">
        <v>1.4</v>
      </c>
      <c r="B7" s="980">
        <v>1.1619999999999999</v>
      </c>
      <c r="C7" s="980">
        <v>1.1619999999999999</v>
      </c>
      <c r="D7" s="980">
        <v>1.1265000000000001</v>
      </c>
      <c r="E7" s="980">
        <v>1.1265000000000001</v>
      </c>
      <c r="F7" s="980">
        <v>1.1265000000000001</v>
      </c>
      <c r="G7" s="980">
        <v>1.1265000000000001</v>
      </c>
      <c r="H7" s="980">
        <v>1.1265000000000001</v>
      </c>
      <c r="I7" s="980">
        <v>1.0948</v>
      </c>
      <c r="J7" s="980">
        <v>1.0948</v>
      </c>
      <c r="K7" s="980">
        <v>1.0948</v>
      </c>
      <c r="L7" s="980">
        <v>1.0948</v>
      </c>
      <c r="M7" s="980">
        <v>1.0948</v>
      </c>
    </row>
    <row r="8" spans="1:14">
      <c r="A8" s="971">
        <v>1.5</v>
      </c>
      <c r="B8" s="980">
        <v>1.1453</v>
      </c>
      <c r="C8" s="980">
        <v>1.1453</v>
      </c>
      <c r="D8" s="980">
        <v>1.1084000000000001</v>
      </c>
      <c r="E8" s="980">
        <v>1.1084000000000001</v>
      </c>
      <c r="F8" s="980">
        <v>1.1084000000000001</v>
      </c>
      <c r="G8" s="980">
        <v>1.1084000000000001</v>
      </c>
      <c r="H8" s="980">
        <v>1.1084000000000001</v>
      </c>
      <c r="I8" s="980">
        <v>1.0725</v>
      </c>
      <c r="J8" s="980">
        <v>1.0725</v>
      </c>
      <c r="K8" s="980">
        <v>1.0725</v>
      </c>
      <c r="L8" s="980">
        <v>1.0725</v>
      </c>
      <c r="M8" s="980">
        <v>1.0725</v>
      </c>
    </row>
    <row r="9" spans="1:14">
      <c r="A9" s="971">
        <v>1.6</v>
      </c>
      <c r="B9" s="980">
        <v>1.1306</v>
      </c>
      <c r="C9" s="980">
        <v>1.1306</v>
      </c>
      <c r="D9" s="980">
        <v>1.0924</v>
      </c>
      <c r="E9" s="980">
        <v>1.0924</v>
      </c>
      <c r="F9" s="980">
        <v>1.0924</v>
      </c>
      <c r="G9" s="980">
        <v>1.0924</v>
      </c>
      <c r="H9" s="980">
        <v>1.0924</v>
      </c>
      <c r="I9" s="980">
        <v>1.0538000000000001</v>
      </c>
      <c r="J9" s="980">
        <v>1.0538000000000001</v>
      </c>
      <c r="K9" s="980">
        <v>1.0538000000000001</v>
      </c>
      <c r="L9" s="980">
        <v>1.0538000000000001</v>
      </c>
      <c r="M9" s="980">
        <v>1.0538000000000001</v>
      </c>
    </row>
    <row r="10" spans="1:14">
      <c r="A10" s="971">
        <v>1.7</v>
      </c>
      <c r="B10" s="980">
        <v>1.1175999999999999</v>
      </c>
      <c r="C10" s="980">
        <v>1.1175999999999999</v>
      </c>
      <c r="D10" s="980">
        <v>1.0783</v>
      </c>
      <c r="E10" s="980">
        <v>1.0783</v>
      </c>
      <c r="F10" s="980">
        <v>1.0783</v>
      </c>
      <c r="G10" s="980">
        <v>1.0783</v>
      </c>
      <c r="H10" s="980">
        <v>1.0783</v>
      </c>
      <c r="I10" s="980">
        <v>1.0379</v>
      </c>
      <c r="J10" s="980">
        <v>1.0379</v>
      </c>
      <c r="K10" s="980">
        <v>1.0379</v>
      </c>
      <c r="L10" s="980">
        <v>1.0379</v>
      </c>
      <c r="M10" s="980">
        <v>1.0379</v>
      </c>
    </row>
    <row r="11" spans="1:14">
      <c r="A11" s="971">
        <v>1.8</v>
      </c>
      <c r="B11" s="980">
        <v>1.1057999999999999</v>
      </c>
      <c r="C11" s="980">
        <v>1.1057999999999999</v>
      </c>
      <c r="D11" s="980">
        <v>1.0653999999999999</v>
      </c>
      <c r="E11" s="980">
        <v>1.0653999999999999</v>
      </c>
      <c r="F11" s="980">
        <v>1.0653999999999999</v>
      </c>
      <c r="G11" s="980">
        <v>1.0653999999999999</v>
      </c>
      <c r="H11" s="980">
        <v>1.0653999999999999</v>
      </c>
      <c r="I11" s="980">
        <v>1.0241</v>
      </c>
      <c r="J11" s="980">
        <v>1.0241</v>
      </c>
      <c r="K11" s="980">
        <v>1.0241</v>
      </c>
      <c r="L11" s="980">
        <v>1.0241</v>
      </c>
      <c r="M11" s="980">
        <v>1.0241</v>
      </c>
    </row>
    <row r="12" spans="1:14">
      <c r="A12" s="971">
        <v>1.9</v>
      </c>
      <c r="B12" s="980">
        <v>1.0949</v>
      </c>
      <c r="C12" s="980">
        <v>1.0949</v>
      </c>
      <c r="D12" s="980">
        <v>1.0537000000000001</v>
      </c>
      <c r="E12" s="980">
        <v>1.0537000000000001</v>
      </c>
      <c r="F12" s="980">
        <v>1.0537000000000001</v>
      </c>
      <c r="G12" s="980">
        <v>1.0537000000000001</v>
      </c>
      <c r="H12" s="980">
        <v>1.0537000000000001</v>
      </c>
      <c r="I12" s="980">
        <v>1.0117</v>
      </c>
      <c r="J12" s="980">
        <v>1.0117</v>
      </c>
      <c r="K12" s="980">
        <v>1.0117</v>
      </c>
      <c r="L12" s="980">
        <v>1.0117</v>
      </c>
      <c r="M12" s="980">
        <v>1.0117</v>
      </c>
    </row>
    <row r="13" spans="1:14">
      <c r="A13" s="971">
        <v>2</v>
      </c>
      <c r="B13" s="980">
        <v>1.0847</v>
      </c>
      <c r="C13" s="980">
        <v>1.0847</v>
      </c>
      <c r="D13" s="980">
        <v>1.0427</v>
      </c>
      <c r="E13" s="980">
        <v>1.0427</v>
      </c>
      <c r="F13" s="980">
        <v>1.0427</v>
      </c>
      <c r="G13" s="980">
        <v>1.0427</v>
      </c>
      <c r="H13" s="980">
        <v>1.0427</v>
      </c>
      <c r="I13" s="980">
        <v>1</v>
      </c>
      <c r="J13" s="980">
        <v>1</v>
      </c>
      <c r="K13" s="980">
        <v>1</v>
      </c>
      <c r="L13" s="980">
        <v>1</v>
      </c>
      <c r="M13" s="980">
        <v>1</v>
      </c>
    </row>
    <row r="14" spans="1:14">
      <c r="A14" s="971">
        <v>2.1</v>
      </c>
      <c r="B14" s="980">
        <v>1.0749</v>
      </c>
      <c r="C14" s="980">
        <v>1.0749</v>
      </c>
      <c r="D14" s="980">
        <v>1.0327999999999999</v>
      </c>
      <c r="E14" s="980">
        <v>1.0327999999999999</v>
      </c>
      <c r="F14" s="980">
        <v>1.0327999999999999</v>
      </c>
      <c r="G14" s="980">
        <v>1.0327999999999999</v>
      </c>
      <c r="H14" s="980">
        <v>1.0327999999999999</v>
      </c>
      <c r="I14" s="980">
        <v>0.98819999999999997</v>
      </c>
      <c r="J14" s="980">
        <v>0.98819999999999997</v>
      </c>
      <c r="K14" s="980">
        <v>0.98819999999999997</v>
      </c>
      <c r="L14" s="980">
        <v>0.98819999999999997</v>
      </c>
      <c r="M14" s="980">
        <v>0.98819999999999997</v>
      </c>
    </row>
    <row r="15" spans="1:14">
      <c r="A15" s="971">
        <v>2.2000000000000002</v>
      </c>
      <c r="B15" s="980">
        <v>1.0663</v>
      </c>
      <c r="C15" s="980">
        <v>1.0663</v>
      </c>
      <c r="D15" s="980">
        <v>1.0237000000000001</v>
      </c>
      <c r="E15" s="980">
        <v>1.0237000000000001</v>
      </c>
      <c r="F15" s="980">
        <v>1.0237000000000001</v>
      </c>
      <c r="G15" s="980">
        <v>1.0237000000000001</v>
      </c>
      <c r="H15" s="980">
        <v>1.0237000000000001</v>
      </c>
      <c r="I15" s="980">
        <v>0.9768</v>
      </c>
      <c r="J15" s="980">
        <v>0.9768</v>
      </c>
      <c r="K15" s="980">
        <v>0.9768</v>
      </c>
      <c r="L15" s="980">
        <v>0.9768</v>
      </c>
      <c r="M15" s="980">
        <v>0.9768</v>
      </c>
    </row>
    <row r="16" spans="1:14">
      <c r="A16" s="971">
        <v>2.2999999999999998</v>
      </c>
      <c r="B16" s="980">
        <v>1.0584</v>
      </c>
      <c r="C16" s="980">
        <v>1.0584</v>
      </c>
      <c r="D16" s="980">
        <v>1.0152000000000001</v>
      </c>
      <c r="E16" s="980">
        <v>1.0152000000000001</v>
      </c>
      <c r="F16" s="980">
        <v>1.0152000000000001</v>
      </c>
      <c r="G16" s="980">
        <v>1.0152000000000001</v>
      </c>
      <c r="H16" s="980">
        <v>1.0152000000000001</v>
      </c>
      <c r="I16" s="980">
        <v>0.96609999999999996</v>
      </c>
      <c r="J16" s="980">
        <v>0.96609999999999996</v>
      </c>
      <c r="K16" s="980">
        <v>0.96609999999999996</v>
      </c>
      <c r="L16" s="980">
        <v>0.96609999999999996</v>
      </c>
      <c r="M16" s="980">
        <v>0.96609999999999996</v>
      </c>
      <c r="N16" s="981"/>
    </row>
    <row r="17" spans="1:14">
      <c r="A17" s="971">
        <v>2.4</v>
      </c>
      <c r="B17" s="980">
        <v>1.0511999999999999</v>
      </c>
      <c r="C17" s="980">
        <v>1.0511999999999999</v>
      </c>
      <c r="D17" s="980">
        <v>1.0074000000000001</v>
      </c>
      <c r="E17" s="980">
        <v>1.0074000000000001</v>
      </c>
      <c r="F17" s="980">
        <v>1.0074000000000001</v>
      </c>
      <c r="G17" s="980">
        <v>1.0074000000000001</v>
      </c>
      <c r="H17" s="980">
        <v>1.0074000000000001</v>
      </c>
      <c r="I17" s="980">
        <v>0.95579999999999998</v>
      </c>
      <c r="J17" s="980">
        <v>0.95579999999999998</v>
      </c>
      <c r="K17" s="980">
        <v>0.95579999999999998</v>
      </c>
      <c r="L17" s="980">
        <v>0.95579999999999998</v>
      </c>
      <c r="M17" s="980">
        <v>0.95579999999999998</v>
      </c>
      <c r="N17" s="981"/>
    </row>
    <row r="18" spans="1:14">
      <c r="A18" s="971">
        <v>2.5</v>
      </c>
      <c r="B18" s="980">
        <v>1.0445</v>
      </c>
      <c r="C18" s="980">
        <v>1.0445</v>
      </c>
      <c r="D18" s="980">
        <v>1</v>
      </c>
      <c r="E18" s="980">
        <v>1</v>
      </c>
      <c r="F18" s="980">
        <v>1</v>
      </c>
      <c r="G18" s="980">
        <v>1</v>
      </c>
      <c r="H18" s="980">
        <v>1</v>
      </c>
      <c r="I18" s="980">
        <v>0.94620000000000004</v>
      </c>
      <c r="J18" s="980">
        <v>0.94620000000000004</v>
      </c>
      <c r="K18" s="980">
        <v>0.94620000000000004</v>
      </c>
      <c r="L18" s="980">
        <v>0.94620000000000004</v>
      </c>
      <c r="M18" s="980">
        <v>0.94620000000000004</v>
      </c>
    </row>
    <row r="19" spans="1:14">
      <c r="A19" s="971">
        <v>2.6</v>
      </c>
      <c r="B19" s="980">
        <v>1.0386</v>
      </c>
      <c r="C19" s="980">
        <v>1.0386</v>
      </c>
      <c r="D19" s="980">
        <v>0.99350000000000005</v>
      </c>
      <c r="E19" s="980">
        <v>0.99350000000000005</v>
      </c>
      <c r="F19" s="980">
        <v>0.99350000000000005</v>
      </c>
      <c r="G19" s="980">
        <v>0.99350000000000005</v>
      </c>
      <c r="H19" s="980">
        <v>0.99350000000000005</v>
      </c>
      <c r="I19" s="980">
        <v>0.93710000000000004</v>
      </c>
      <c r="J19" s="980">
        <v>0.93710000000000004</v>
      </c>
      <c r="K19" s="980">
        <v>0.93710000000000004</v>
      </c>
      <c r="L19" s="980">
        <v>0.93710000000000004</v>
      </c>
      <c r="M19" s="980">
        <v>0.93710000000000004</v>
      </c>
    </row>
    <row r="20" spans="1:14">
      <c r="A20" s="971">
        <v>2.7</v>
      </c>
      <c r="B20" s="980">
        <v>1.0331999999999999</v>
      </c>
      <c r="C20" s="980">
        <v>1.0331999999999999</v>
      </c>
      <c r="D20" s="980">
        <v>0.98770000000000002</v>
      </c>
      <c r="E20" s="980">
        <v>0.98770000000000002</v>
      </c>
      <c r="F20" s="980">
        <v>0.98770000000000002</v>
      </c>
      <c r="G20" s="980">
        <v>0.98770000000000002</v>
      </c>
      <c r="H20" s="980">
        <v>0.98770000000000002</v>
      </c>
      <c r="I20" s="980">
        <v>0.92859999999999998</v>
      </c>
      <c r="J20" s="980">
        <v>0.92859999999999998</v>
      </c>
      <c r="K20" s="980">
        <v>0.92859999999999998</v>
      </c>
      <c r="L20" s="980">
        <v>0.92859999999999998</v>
      </c>
      <c r="M20" s="980">
        <v>0.92859999999999998</v>
      </c>
    </row>
    <row r="21" spans="1:14">
      <c r="A21" s="971">
        <v>2.8</v>
      </c>
      <c r="B21" s="980">
        <v>1.0282</v>
      </c>
      <c r="C21" s="980">
        <v>1.0282</v>
      </c>
      <c r="D21" s="980">
        <v>0.98260000000000003</v>
      </c>
      <c r="E21" s="980">
        <v>0.98260000000000003</v>
      </c>
      <c r="F21" s="980">
        <v>0.98260000000000003</v>
      </c>
      <c r="G21" s="980">
        <v>0.98260000000000003</v>
      </c>
      <c r="H21" s="980">
        <v>0.98260000000000003</v>
      </c>
      <c r="I21" s="980">
        <v>0.92069999999999996</v>
      </c>
      <c r="J21" s="980">
        <v>0.92069999999999996</v>
      </c>
      <c r="K21" s="980">
        <v>0.92069999999999996</v>
      </c>
      <c r="L21" s="980">
        <v>0.92069999999999996</v>
      </c>
      <c r="M21" s="980">
        <v>0.92069999999999996</v>
      </c>
    </row>
    <row r="22" spans="1:14">
      <c r="A22" s="971">
        <v>2.9</v>
      </c>
      <c r="B22" s="980">
        <v>1.0235000000000001</v>
      </c>
      <c r="C22" s="980">
        <v>1.0235000000000001</v>
      </c>
      <c r="D22" s="980">
        <v>0.97770000000000001</v>
      </c>
      <c r="E22" s="980">
        <v>0.97770000000000001</v>
      </c>
      <c r="F22" s="980">
        <v>0.97770000000000001</v>
      </c>
      <c r="G22" s="980">
        <v>0.97770000000000001</v>
      </c>
      <c r="H22" s="980">
        <v>0.97770000000000001</v>
      </c>
      <c r="I22" s="980">
        <v>0.9133</v>
      </c>
      <c r="J22" s="980">
        <v>0.9133</v>
      </c>
      <c r="K22" s="980">
        <v>0.9133</v>
      </c>
      <c r="L22" s="980">
        <v>0.9133</v>
      </c>
      <c r="M22" s="980">
        <v>0.9133</v>
      </c>
    </row>
    <row r="23" spans="1:14">
      <c r="A23" s="988">
        <v>3</v>
      </c>
      <c r="B23" s="980">
        <v>1.0190999999999999</v>
      </c>
      <c r="C23" s="980">
        <v>1.0190999999999999</v>
      </c>
      <c r="D23" s="980">
        <v>0.97299999999999998</v>
      </c>
      <c r="E23" s="980">
        <v>0.97299999999999998</v>
      </c>
      <c r="F23" s="980">
        <v>0.97299999999999998</v>
      </c>
      <c r="G23" s="980">
        <v>0.97299999999999998</v>
      </c>
      <c r="H23" s="980">
        <v>0.97299999999999998</v>
      </c>
      <c r="I23" s="980">
        <v>0.90629999999999999</v>
      </c>
      <c r="J23" s="980">
        <v>0.90629999999999999</v>
      </c>
      <c r="K23" s="980">
        <v>0.90629999999999999</v>
      </c>
      <c r="L23" s="980">
        <v>0.90629999999999999</v>
      </c>
      <c r="M23" s="980">
        <v>0.90629999999999999</v>
      </c>
    </row>
    <row r="24" spans="1:14">
      <c r="A24" s="988">
        <v>3.1</v>
      </c>
      <c r="B24" s="980">
        <v>1.0148999999999999</v>
      </c>
      <c r="C24" s="980">
        <v>1.0148999999999999</v>
      </c>
      <c r="D24" s="980">
        <v>0.96840000000000004</v>
      </c>
      <c r="E24" s="980">
        <v>0.96840000000000004</v>
      </c>
      <c r="F24" s="980">
        <v>0.96840000000000004</v>
      </c>
      <c r="G24" s="980">
        <v>0.96840000000000004</v>
      </c>
      <c r="H24" s="980">
        <v>0.96840000000000004</v>
      </c>
      <c r="I24" s="980">
        <v>0.89959999999999996</v>
      </c>
      <c r="J24" s="980">
        <v>0.89959999999999996</v>
      </c>
      <c r="K24" s="980">
        <v>0.89959999999999996</v>
      </c>
      <c r="L24" s="980">
        <v>0.89959999999999996</v>
      </c>
      <c r="M24" s="980">
        <v>0.89959999999999996</v>
      </c>
    </row>
    <row r="25" spans="1:14">
      <c r="A25" s="988">
        <v>3.2</v>
      </c>
      <c r="B25" s="980">
        <v>1.0108999999999999</v>
      </c>
      <c r="C25" s="980">
        <v>1.0108999999999999</v>
      </c>
      <c r="D25" s="980">
        <v>0.96399999999999997</v>
      </c>
      <c r="E25" s="980">
        <v>0.96399999999999997</v>
      </c>
      <c r="F25" s="980">
        <v>0.96399999999999997</v>
      </c>
      <c r="G25" s="980">
        <v>0.96399999999999997</v>
      </c>
      <c r="H25" s="980">
        <v>0.96399999999999997</v>
      </c>
      <c r="I25" s="980">
        <v>0.89319999999999999</v>
      </c>
      <c r="J25" s="980">
        <v>0.89319999999999999</v>
      </c>
      <c r="K25" s="980">
        <v>0.89319999999999999</v>
      </c>
      <c r="L25" s="980">
        <v>0.89319999999999999</v>
      </c>
      <c r="M25" s="980">
        <v>0.89319999999999999</v>
      </c>
    </row>
    <row r="26" spans="1:14">
      <c r="A26" s="988">
        <v>3.3</v>
      </c>
      <c r="B26" s="980">
        <v>1.0071000000000001</v>
      </c>
      <c r="C26" s="980">
        <v>1.0071000000000001</v>
      </c>
      <c r="D26" s="980">
        <v>0.95979999999999999</v>
      </c>
      <c r="E26" s="980">
        <v>0.95979999999999999</v>
      </c>
      <c r="F26" s="980">
        <v>0.95979999999999999</v>
      </c>
      <c r="G26" s="980">
        <v>0.95979999999999999</v>
      </c>
      <c r="H26" s="980">
        <v>0.95979999999999999</v>
      </c>
      <c r="I26" s="980">
        <v>0.8871</v>
      </c>
      <c r="J26" s="980">
        <v>0.8871</v>
      </c>
      <c r="K26" s="980">
        <v>0.8871</v>
      </c>
      <c r="L26" s="980">
        <v>0.8871</v>
      </c>
      <c r="M26" s="980">
        <v>0.8871</v>
      </c>
    </row>
    <row r="27" spans="1:14">
      <c r="A27" s="988">
        <v>3.4</v>
      </c>
      <c r="B27" s="980">
        <v>1.0035000000000001</v>
      </c>
      <c r="C27" s="980">
        <v>1.0035000000000001</v>
      </c>
      <c r="D27" s="980">
        <v>0.95579999999999998</v>
      </c>
      <c r="E27" s="980">
        <v>0.95579999999999998</v>
      </c>
      <c r="F27" s="980">
        <v>0.95579999999999998</v>
      </c>
      <c r="G27" s="980">
        <v>0.95579999999999998</v>
      </c>
      <c r="H27" s="980">
        <v>0.95579999999999998</v>
      </c>
      <c r="I27" s="980">
        <v>0.88119999999999998</v>
      </c>
      <c r="J27" s="980">
        <v>0.88119999999999998</v>
      </c>
      <c r="K27" s="980">
        <v>0.88119999999999998</v>
      </c>
      <c r="L27" s="980">
        <v>0.88119999999999998</v>
      </c>
      <c r="M27" s="980">
        <v>0.88119999999999998</v>
      </c>
    </row>
    <row r="28" spans="1:14">
      <c r="A28" s="988">
        <v>3.5</v>
      </c>
      <c r="B28" s="980">
        <v>1</v>
      </c>
      <c r="C28" s="980">
        <v>1</v>
      </c>
      <c r="D28" s="980">
        <v>0.95199999999999996</v>
      </c>
      <c r="E28" s="980">
        <v>0.95199999999999996</v>
      </c>
      <c r="F28" s="980">
        <v>0.95199999999999996</v>
      </c>
      <c r="G28" s="980">
        <v>0.95199999999999996</v>
      </c>
      <c r="H28" s="980">
        <v>0.95199999999999996</v>
      </c>
      <c r="I28" s="980">
        <v>0.87549999999999994</v>
      </c>
      <c r="J28" s="980">
        <v>0.87549999999999994</v>
      </c>
      <c r="K28" s="980">
        <v>0.87549999999999994</v>
      </c>
      <c r="L28" s="980">
        <v>0.87549999999999994</v>
      </c>
      <c r="M28" s="980">
        <v>0.87549999999999994</v>
      </c>
    </row>
    <row r="29" spans="1:14">
      <c r="A29" s="988">
        <v>3.6</v>
      </c>
      <c r="B29" s="980">
        <v>0.99660000000000004</v>
      </c>
      <c r="C29" s="980">
        <v>0.99660000000000004</v>
      </c>
      <c r="D29" s="980">
        <v>0.94840000000000002</v>
      </c>
      <c r="E29" s="980">
        <v>0.94840000000000002</v>
      </c>
      <c r="F29" s="980">
        <v>0.94840000000000002</v>
      </c>
      <c r="G29" s="980">
        <v>0.94840000000000002</v>
      </c>
      <c r="H29" s="980">
        <v>0.94840000000000002</v>
      </c>
      <c r="I29" s="980">
        <v>0.87</v>
      </c>
      <c r="J29" s="980">
        <v>0.87</v>
      </c>
      <c r="K29" s="980">
        <v>0.87</v>
      </c>
      <c r="L29" s="980">
        <v>0.87</v>
      </c>
      <c r="M29" s="980">
        <v>0.87</v>
      </c>
    </row>
    <row r="30" spans="1:14">
      <c r="A30" s="988">
        <v>3.7</v>
      </c>
      <c r="B30" s="980">
        <v>0.99329999999999996</v>
      </c>
      <c r="C30" s="980">
        <v>0.99329999999999996</v>
      </c>
      <c r="D30" s="980">
        <v>0.94499999999999995</v>
      </c>
      <c r="E30" s="980">
        <v>0.94499999999999995</v>
      </c>
      <c r="F30" s="980">
        <v>0.94499999999999995</v>
      </c>
      <c r="G30" s="980">
        <v>0.94499999999999995</v>
      </c>
      <c r="H30" s="980">
        <v>0.94499999999999995</v>
      </c>
      <c r="I30" s="980">
        <v>0.86470000000000002</v>
      </c>
      <c r="J30" s="980">
        <v>0.86470000000000002</v>
      </c>
      <c r="K30" s="980">
        <v>0.86470000000000002</v>
      </c>
      <c r="L30" s="980">
        <v>0.86470000000000002</v>
      </c>
      <c r="M30" s="980">
        <v>0.86470000000000002</v>
      </c>
    </row>
    <row r="31" spans="1:14">
      <c r="A31" s="988">
        <v>3.8</v>
      </c>
      <c r="B31" s="980">
        <v>0.99009999999999998</v>
      </c>
      <c r="C31" s="980">
        <v>0.99009999999999998</v>
      </c>
      <c r="D31" s="980">
        <v>0.94169999999999998</v>
      </c>
      <c r="E31" s="980">
        <v>0.94169999999999998</v>
      </c>
      <c r="F31" s="980">
        <v>0.94169999999999998</v>
      </c>
      <c r="G31" s="980">
        <v>0.94169999999999998</v>
      </c>
      <c r="H31" s="980">
        <v>0.94169999999999998</v>
      </c>
      <c r="I31" s="980">
        <v>0.85960000000000003</v>
      </c>
      <c r="J31" s="980">
        <v>0.85960000000000003</v>
      </c>
      <c r="K31" s="980">
        <v>0.85960000000000003</v>
      </c>
      <c r="L31" s="980">
        <v>0.85960000000000003</v>
      </c>
      <c r="M31" s="980">
        <v>0.85960000000000003</v>
      </c>
    </row>
    <row r="32" spans="1:14">
      <c r="A32" s="988">
        <v>3.9</v>
      </c>
      <c r="B32" s="980">
        <v>0.98699999999999999</v>
      </c>
      <c r="C32" s="980">
        <v>0.98699999999999999</v>
      </c>
      <c r="D32" s="980">
        <v>0.9385</v>
      </c>
      <c r="E32" s="980">
        <v>0.9385</v>
      </c>
      <c r="F32" s="980">
        <v>0.9385</v>
      </c>
      <c r="G32" s="980">
        <v>0.9385</v>
      </c>
      <c r="H32" s="980">
        <v>0.9385</v>
      </c>
      <c r="I32" s="980">
        <v>0.85470000000000002</v>
      </c>
      <c r="J32" s="980">
        <v>0.85470000000000002</v>
      </c>
      <c r="K32" s="980">
        <v>0.85470000000000002</v>
      </c>
      <c r="L32" s="980">
        <v>0.85470000000000002</v>
      </c>
      <c r="M32" s="980">
        <v>0.85470000000000002</v>
      </c>
    </row>
    <row r="33" spans="1:13">
      <c r="A33" s="988">
        <v>4</v>
      </c>
      <c r="B33" s="980">
        <v>0.98399999999999999</v>
      </c>
      <c r="C33" s="980">
        <v>0.98399999999999999</v>
      </c>
      <c r="D33" s="980">
        <v>0.93540000000000001</v>
      </c>
      <c r="E33" s="980">
        <v>0.93540000000000001</v>
      </c>
      <c r="F33" s="980">
        <v>0.93540000000000001</v>
      </c>
      <c r="G33" s="980">
        <v>0.93540000000000001</v>
      </c>
      <c r="H33" s="980">
        <v>0.93540000000000001</v>
      </c>
      <c r="I33" s="980">
        <v>0.84989999999999999</v>
      </c>
      <c r="J33" s="980">
        <v>0.84989999999999999</v>
      </c>
      <c r="K33" s="980">
        <v>0.84989999999999999</v>
      </c>
      <c r="L33" s="980">
        <v>0.84989999999999999</v>
      </c>
      <c r="M33" s="980">
        <v>0.84989999999999999</v>
      </c>
    </row>
    <row r="34" spans="1:13">
      <c r="A34" s="988">
        <v>4.0999999999999996</v>
      </c>
      <c r="B34" s="980">
        <v>0.98109999999999997</v>
      </c>
      <c r="C34" s="980">
        <v>0.98109999999999997</v>
      </c>
      <c r="D34" s="980">
        <v>0.93240000000000001</v>
      </c>
      <c r="E34" s="980">
        <v>0.93240000000000001</v>
      </c>
      <c r="F34" s="980">
        <v>0.93240000000000001</v>
      </c>
      <c r="G34" s="980">
        <v>0.93240000000000001</v>
      </c>
      <c r="H34" s="980">
        <v>0.93240000000000001</v>
      </c>
      <c r="I34" s="980">
        <v>0.84519999999999995</v>
      </c>
      <c r="J34" s="980">
        <v>0.84519999999999995</v>
      </c>
      <c r="K34" s="980">
        <v>0.84519999999999995</v>
      </c>
      <c r="L34" s="980">
        <v>0.84519999999999995</v>
      </c>
      <c r="M34" s="980">
        <v>0.84519999999999995</v>
      </c>
    </row>
    <row r="35" spans="1:13">
      <c r="A35" s="988">
        <v>4.2</v>
      </c>
      <c r="B35" s="980">
        <v>0.97829999999999995</v>
      </c>
      <c r="C35" s="980">
        <v>0.97829999999999995</v>
      </c>
      <c r="D35" s="980">
        <v>0.92949999999999999</v>
      </c>
      <c r="E35" s="980">
        <v>0.92949999999999999</v>
      </c>
      <c r="F35" s="980">
        <v>0.92949999999999999</v>
      </c>
      <c r="G35" s="980">
        <v>0.92949999999999999</v>
      </c>
      <c r="H35" s="980">
        <v>0.92949999999999999</v>
      </c>
      <c r="I35" s="980">
        <v>0.84060000000000001</v>
      </c>
      <c r="J35" s="980">
        <v>0.84060000000000001</v>
      </c>
      <c r="K35" s="980">
        <v>0.84060000000000001</v>
      </c>
      <c r="L35" s="980">
        <v>0.84060000000000001</v>
      </c>
      <c r="M35" s="980">
        <v>0.84060000000000001</v>
      </c>
    </row>
    <row r="36" spans="1:13">
      <c r="A36" s="988">
        <v>4.3</v>
      </c>
      <c r="B36" s="980">
        <v>0.97560000000000002</v>
      </c>
      <c r="C36" s="980">
        <v>0.97560000000000002</v>
      </c>
      <c r="D36" s="980">
        <v>0.92669999999999997</v>
      </c>
      <c r="E36" s="980">
        <v>0.92669999999999997</v>
      </c>
      <c r="F36" s="980">
        <v>0.92669999999999997</v>
      </c>
      <c r="G36" s="980">
        <v>0.92669999999999997</v>
      </c>
      <c r="H36" s="980">
        <v>0.92669999999999997</v>
      </c>
      <c r="I36" s="980">
        <v>0.83609999999999995</v>
      </c>
      <c r="J36" s="980">
        <v>0.83609999999999995</v>
      </c>
      <c r="K36" s="980">
        <v>0.83609999999999995</v>
      </c>
      <c r="L36" s="980">
        <v>0.83609999999999995</v>
      </c>
      <c r="M36" s="980">
        <v>0.83609999999999995</v>
      </c>
    </row>
    <row r="37" spans="1:13">
      <c r="A37" s="988">
        <v>4.4000000000000004</v>
      </c>
      <c r="B37" s="980">
        <v>0.97299999999999998</v>
      </c>
      <c r="C37" s="980">
        <v>0.97299999999999998</v>
      </c>
      <c r="D37" s="980">
        <v>0.92400000000000004</v>
      </c>
      <c r="E37" s="980">
        <v>0.92400000000000004</v>
      </c>
      <c r="F37" s="980">
        <v>0.92400000000000004</v>
      </c>
      <c r="G37" s="980">
        <v>0.92400000000000004</v>
      </c>
      <c r="H37" s="980">
        <v>0.92400000000000004</v>
      </c>
      <c r="I37" s="980">
        <v>0.83169999999999999</v>
      </c>
      <c r="J37" s="980">
        <v>0.83169999999999999</v>
      </c>
      <c r="K37" s="980">
        <v>0.83169999999999999</v>
      </c>
      <c r="L37" s="980">
        <v>0.83169999999999999</v>
      </c>
      <c r="M37" s="980">
        <v>0.83169999999999999</v>
      </c>
    </row>
    <row r="38" spans="1:13">
      <c r="A38" s="988">
        <v>4.5</v>
      </c>
      <c r="B38" s="980">
        <v>0.97050000000000003</v>
      </c>
      <c r="C38" s="980">
        <v>0.97050000000000003</v>
      </c>
      <c r="D38" s="980">
        <v>0.92130000000000001</v>
      </c>
      <c r="E38" s="980">
        <v>0.92130000000000001</v>
      </c>
      <c r="F38" s="980">
        <v>0.92130000000000001</v>
      </c>
      <c r="G38" s="980">
        <v>0.92130000000000001</v>
      </c>
      <c r="H38" s="980">
        <v>0.92130000000000001</v>
      </c>
      <c r="I38" s="980">
        <v>0.82740000000000002</v>
      </c>
      <c r="J38" s="980">
        <v>0.82740000000000002</v>
      </c>
      <c r="K38" s="980">
        <v>0.82740000000000002</v>
      </c>
      <c r="L38" s="980">
        <v>0.82740000000000002</v>
      </c>
      <c r="M38" s="980">
        <v>0.82740000000000002</v>
      </c>
    </row>
    <row r="39" spans="1:13">
      <c r="A39" s="988">
        <v>4.5999999999999996</v>
      </c>
      <c r="B39" s="980">
        <v>0.96809999999999996</v>
      </c>
      <c r="C39" s="980">
        <v>0.96809999999999996</v>
      </c>
      <c r="D39" s="980">
        <v>0.91869999999999996</v>
      </c>
      <c r="E39" s="980">
        <v>0.91869999999999996</v>
      </c>
      <c r="F39" s="980">
        <v>0.91869999999999996</v>
      </c>
      <c r="G39" s="980">
        <v>0.91869999999999996</v>
      </c>
      <c r="H39" s="980">
        <v>0.91869999999999996</v>
      </c>
      <c r="I39" s="980">
        <v>0.82320000000000004</v>
      </c>
      <c r="J39" s="980">
        <v>0.82320000000000004</v>
      </c>
      <c r="K39" s="980">
        <v>0.82320000000000004</v>
      </c>
      <c r="L39" s="980">
        <v>0.82320000000000004</v>
      </c>
      <c r="M39" s="980">
        <v>0.82320000000000004</v>
      </c>
    </row>
    <row r="40" spans="1:13">
      <c r="A40" s="988">
        <v>4.7</v>
      </c>
      <c r="B40" s="980">
        <v>0.96579999999999999</v>
      </c>
      <c r="C40" s="980">
        <v>0.96579999999999999</v>
      </c>
      <c r="D40" s="980">
        <v>0.91610000000000003</v>
      </c>
      <c r="E40" s="980">
        <v>0.91610000000000003</v>
      </c>
      <c r="F40" s="980">
        <v>0.91610000000000003</v>
      </c>
      <c r="G40" s="980">
        <v>0.91610000000000003</v>
      </c>
      <c r="H40" s="980">
        <v>0.91610000000000003</v>
      </c>
      <c r="I40" s="980">
        <v>0.81910000000000005</v>
      </c>
      <c r="J40" s="980">
        <v>0.81910000000000005</v>
      </c>
      <c r="K40" s="980">
        <v>0.81910000000000005</v>
      </c>
      <c r="L40" s="980">
        <v>0.81910000000000005</v>
      </c>
      <c r="M40" s="980">
        <v>0.81910000000000005</v>
      </c>
    </row>
    <row r="41" spans="1:13">
      <c r="A41" s="988">
        <v>4.8</v>
      </c>
      <c r="B41" s="980">
        <v>0.96360000000000001</v>
      </c>
      <c r="C41" s="980">
        <v>0.96360000000000001</v>
      </c>
      <c r="D41" s="980">
        <v>0.91349999999999998</v>
      </c>
      <c r="E41" s="980">
        <v>0.91349999999999998</v>
      </c>
      <c r="F41" s="980">
        <v>0.91349999999999998</v>
      </c>
      <c r="G41" s="980">
        <v>0.91349999999999998</v>
      </c>
      <c r="H41" s="980">
        <v>0.91349999999999998</v>
      </c>
      <c r="I41" s="980">
        <v>0.81510000000000005</v>
      </c>
      <c r="J41" s="980">
        <v>0.81510000000000005</v>
      </c>
      <c r="K41" s="980">
        <v>0.81510000000000005</v>
      </c>
      <c r="L41" s="980">
        <v>0.81510000000000005</v>
      </c>
      <c r="M41" s="980">
        <v>0.81510000000000005</v>
      </c>
    </row>
    <row r="42" spans="1:13">
      <c r="A42" s="988">
        <v>4.9000000000000004</v>
      </c>
      <c r="B42" s="980">
        <v>0.96150000000000002</v>
      </c>
      <c r="C42" s="980">
        <v>0.96150000000000002</v>
      </c>
      <c r="D42" s="980">
        <v>0.91100000000000003</v>
      </c>
      <c r="E42" s="980">
        <v>0.91100000000000003</v>
      </c>
      <c r="F42" s="980">
        <v>0.91100000000000003</v>
      </c>
      <c r="G42" s="980">
        <v>0.91100000000000003</v>
      </c>
      <c r="H42" s="980">
        <v>0.91100000000000003</v>
      </c>
      <c r="I42" s="980">
        <v>0.81110000000000004</v>
      </c>
      <c r="J42" s="980">
        <v>0.81110000000000004</v>
      </c>
      <c r="K42" s="980">
        <v>0.81110000000000004</v>
      </c>
      <c r="L42" s="980">
        <v>0.81110000000000004</v>
      </c>
      <c r="M42" s="980">
        <v>0.81110000000000004</v>
      </c>
    </row>
    <row r="43" spans="1:13">
      <c r="A43" s="988">
        <v>5</v>
      </c>
      <c r="B43" s="980">
        <v>0.95940000000000003</v>
      </c>
      <c r="C43" s="980">
        <v>0.95940000000000003</v>
      </c>
      <c r="D43" s="980">
        <v>0.90849999999999997</v>
      </c>
      <c r="E43" s="980">
        <v>0.90849999999999997</v>
      </c>
      <c r="F43" s="980">
        <v>0.90849999999999997</v>
      </c>
      <c r="G43" s="980">
        <v>0.90849999999999997</v>
      </c>
      <c r="H43" s="980">
        <v>0.90849999999999997</v>
      </c>
      <c r="I43" s="980">
        <v>0.80720000000000003</v>
      </c>
      <c r="J43" s="980">
        <v>0.80720000000000003</v>
      </c>
      <c r="K43" s="980">
        <v>0.80720000000000003</v>
      </c>
      <c r="L43" s="980">
        <v>0.80720000000000003</v>
      </c>
      <c r="M43" s="980">
        <v>0.80720000000000003</v>
      </c>
    </row>
    <row r="44" spans="1:13">
      <c r="A44" s="988">
        <v>5.0999999999999996</v>
      </c>
      <c r="B44" s="980">
        <v>0.95740000000000003</v>
      </c>
      <c r="C44" s="980">
        <v>0.95740000000000003</v>
      </c>
      <c r="D44" s="980">
        <v>0.90600000000000003</v>
      </c>
      <c r="E44" s="980">
        <v>0.90600000000000003</v>
      </c>
      <c r="F44" s="980">
        <v>0.90600000000000003</v>
      </c>
      <c r="G44" s="980">
        <v>0.90600000000000003</v>
      </c>
      <c r="H44" s="980">
        <v>0.90600000000000003</v>
      </c>
      <c r="I44" s="980">
        <v>0.80330000000000001</v>
      </c>
      <c r="J44" s="980">
        <v>0.80330000000000001</v>
      </c>
      <c r="K44" s="980">
        <v>0.80330000000000001</v>
      </c>
      <c r="L44" s="980">
        <v>0.80330000000000001</v>
      </c>
      <c r="M44" s="980">
        <v>0.80330000000000001</v>
      </c>
    </row>
    <row r="45" spans="1:13">
      <c r="A45" s="988">
        <v>5.2</v>
      </c>
      <c r="B45" s="980">
        <v>0.95540000000000003</v>
      </c>
      <c r="C45" s="980">
        <v>0.95540000000000003</v>
      </c>
      <c r="D45" s="980">
        <v>0.90349999999999997</v>
      </c>
      <c r="E45" s="980">
        <v>0.90349999999999997</v>
      </c>
      <c r="F45" s="980">
        <v>0.90349999999999997</v>
      </c>
      <c r="G45" s="980">
        <v>0.90349999999999997</v>
      </c>
      <c r="H45" s="980">
        <v>0.90349999999999997</v>
      </c>
      <c r="I45" s="980">
        <v>0.79949999999999999</v>
      </c>
      <c r="J45" s="980">
        <v>0.79949999999999999</v>
      </c>
      <c r="K45" s="980">
        <v>0.79949999999999999</v>
      </c>
      <c r="L45" s="980">
        <v>0.79949999999999999</v>
      </c>
      <c r="M45" s="980">
        <v>0.79949999999999999</v>
      </c>
    </row>
    <row r="46" spans="1:13">
      <c r="A46" s="988">
        <v>5.3</v>
      </c>
      <c r="B46" s="980">
        <v>0.95350000000000001</v>
      </c>
      <c r="C46" s="980">
        <v>0.95350000000000001</v>
      </c>
      <c r="D46" s="980">
        <v>0.90110000000000001</v>
      </c>
      <c r="E46" s="980">
        <v>0.90110000000000001</v>
      </c>
      <c r="F46" s="980">
        <v>0.90110000000000001</v>
      </c>
      <c r="G46" s="980">
        <v>0.90110000000000001</v>
      </c>
      <c r="H46" s="980">
        <v>0.90110000000000001</v>
      </c>
      <c r="I46" s="980">
        <v>0.79569999999999996</v>
      </c>
      <c r="J46" s="980">
        <v>0.79569999999999996</v>
      </c>
      <c r="K46" s="980">
        <v>0.79569999999999996</v>
      </c>
      <c r="L46" s="980">
        <v>0.79569999999999996</v>
      </c>
      <c r="M46" s="980">
        <v>0.79569999999999996</v>
      </c>
    </row>
    <row r="47" spans="1:13">
      <c r="A47" s="988">
        <v>5.4</v>
      </c>
      <c r="B47" s="980">
        <v>0.9516</v>
      </c>
      <c r="C47" s="980">
        <v>0.9516</v>
      </c>
      <c r="D47" s="980">
        <v>0.89870000000000005</v>
      </c>
      <c r="E47" s="980">
        <v>0.89870000000000005</v>
      </c>
      <c r="F47" s="980">
        <v>0.89870000000000005</v>
      </c>
      <c r="G47" s="980">
        <v>0.89870000000000005</v>
      </c>
      <c r="H47" s="980">
        <v>0.89870000000000005</v>
      </c>
      <c r="I47" s="980">
        <v>0.79200000000000004</v>
      </c>
      <c r="J47" s="980">
        <v>0.79200000000000004</v>
      </c>
      <c r="K47" s="980">
        <v>0.79200000000000004</v>
      </c>
      <c r="L47" s="980">
        <v>0.79200000000000004</v>
      </c>
      <c r="M47" s="980">
        <v>0.79200000000000004</v>
      </c>
    </row>
    <row r="48" spans="1:13">
      <c r="A48" s="988">
        <v>5.5</v>
      </c>
      <c r="B48" s="980">
        <v>0.94979999999999998</v>
      </c>
      <c r="C48" s="980">
        <v>0.94979999999999998</v>
      </c>
      <c r="D48" s="980">
        <v>0.89629999999999999</v>
      </c>
      <c r="E48" s="980">
        <v>0.89629999999999999</v>
      </c>
      <c r="F48" s="980">
        <v>0.89629999999999999</v>
      </c>
      <c r="G48" s="980">
        <v>0.89629999999999999</v>
      </c>
      <c r="H48" s="980">
        <v>0.89629999999999999</v>
      </c>
      <c r="I48" s="980">
        <v>0.7883</v>
      </c>
      <c r="J48" s="980">
        <v>0.7883</v>
      </c>
      <c r="K48" s="980">
        <v>0.7883</v>
      </c>
      <c r="L48" s="980">
        <v>0.7883</v>
      </c>
      <c r="M48" s="980">
        <v>0.7883</v>
      </c>
    </row>
    <row r="49" spans="1:13">
      <c r="A49" s="988">
        <v>5.6</v>
      </c>
      <c r="B49" s="980">
        <v>0.94799999999999995</v>
      </c>
      <c r="C49" s="980">
        <v>0.94799999999999995</v>
      </c>
      <c r="D49" s="980">
        <v>0.89390000000000003</v>
      </c>
      <c r="E49" s="980">
        <v>0.89390000000000003</v>
      </c>
      <c r="F49" s="980">
        <v>0.89390000000000003</v>
      </c>
      <c r="G49" s="980">
        <v>0.89390000000000003</v>
      </c>
      <c r="H49" s="980">
        <v>0.89390000000000003</v>
      </c>
      <c r="I49" s="980">
        <v>0.78469999999999995</v>
      </c>
      <c r="J49" s="980">
        <v>0.78469999999999995</v>
      </c>
      <c r="K49" s="980">
        <v>0.78469999999999995</v>
      </c>
      <c r="L49" s="980">
        <v>0.78469999999999995</v>
      </c>
      <c r="M49" s="980">
        <v>0.78469999999999995</v>
      </c>
    </row>
    <row r="50" spans="1:13">
      <c r="A50" s="988">
        <v>5.7</v>
      </c>
      <c r="B50" s="980">
        <v>0.94620000000000004</v>
      </c>
      <c r="C50" s="980">
        <v>0.94620000000000004</v>
      </c>
      <c r="D50" s="980">
        <v>0.89149999999999996</v>
      </c>
      <c r="E50" s="980">
        <v>0.89149999999999996</v>
      </c>
      <c r="F50" s="980">
        <v>0.89149999999999996</v>
      </c>
      <c r="G50" s="980">
        <v>0.89149999999999996</v>
      </c>
      <c r="H50" s="980">
        <v>0.89149999999999996</v>
      </c>
      <c r="I50" s="980">
        <v>0.78110000000000002</v>
      </c>
      <c r="J50" s="980">
        <v>0.78110000000000002</v>
      </c>
      <c r="K50" s="980">
        <v>0.78110000000000002</v>
      </c>
      <c r="L50" s="980">
        <v>0.78110000000000002</v>
      </c>
      <c r="M50" s="980">
        <v>0.78110000000000002</v>
      </c>
    </row>
    <row r="51" spans="1:13">
      <c r="A51" s="988">
        <v>5.8</v>
      </c>
      <c r="B51" s="980">
        <v>0.94450000000000001</v>
      </c>
      <c r="C51" s="980">
        <v>0.94450000000000001</v>
      </c>
      <c r="D51" s="980">
        <v>0.88919999999999999</v>
      </c>
      <c r="E51" s="980">
        <v>0.88919999999999999</v>
      </c>
      <c r="F51" s="980">
        <v>0.88919999999999999</v>
      </c>
      <c r="G51" s="980">
        <v>0.88919999999999999</v>
      </c>
      <c r="H51" s="980">
        <v>0.88919999999999999</v>
      </c>
      <c r="I51" s="980">
        <v>0.77759999999999996</v>
      </c>
      <c r="J51" s="980">
        <v>0.77759999999999996</v>
      </c>
      <c r="K51" s="980">
        <v>0.77759999999999996</v>
      </c>
      <c r="L51" s="980">
        <v>0.77759999999999996</v>
      </c>
      <c r="M51" s="980">
        <v>0.77759999999999996</v>
      </c>
    </row>
    <row r="52" spans="1:13">
      <c r="A52" s="988">
        <v>5.9</v>
      </c>
      <c r="B52" s="980">
        <v>0.94279999999999997</v>
      </c>
      <c r="C52" s="980">
        <v>0.94279999999999997</v>
      </c>
      <c r="D52" s="980">
        <v>0.88690000000000002</v>
      </c>
      <c r="E52" s="980">
        <v>0.88690000000000002</v>
      </c>
      <c r="F52" s="980">
        <v>0.88690000000000002</v>
      </c>
      <c r="G52" s="980">
        <v>0.88690000000000002</v>
      </c>
      <c r="H52" s="980">
        <v>0.88690000000000002</v>
      </c>
      <c r="I52" s="980">
        <v>0.77410000000000001</v>
      </c>
      <c r="J52" s="980">
        <v>0.77410000000000001</v>
      </c>
      <c r="K52" s="980">
        <v>0.77410000000000001</v>
      </c>
      <c r="L52" s="980">
        <v>0.77410000000000001</v>
      </c>
      <c r="M52" s="980">
        <v>0.77410000000000001</v>
      </c>
    </row>
    <row r="53" spans="1:13">
      <c r="A53" s="971">
        <v>6</v>
      </c>
      <c r="B53" s="980">
        <v>0.94110000000000005</v>
      </c>
      <c r="C53" s="980">
        <v>0.94110000000000005</v>
      </c>
      <c r="D53" s="980">
        <v>0.88460000000000005</v>
      </c>
      <c r="E53" s="980">
        <v>0.88460000000000005</v>
      </c>
      <c r="F53" s="980">
        <v>0.88460000000000005</v>
      </c>
      <c r="G53" s="980">
        <v>0.88460000000000005</v>
      </c>
      <c r="H53" s="980">
        <v>0.88460000000000005</v>
      </c>
      <c r="I53" s="980">
        <v>0.77070000000000005</v>
      </c>
      <c r="J53" s="980">
        <v>0.77070000000000005</v>
      </c>
      <c r="K53" s="980">
        <v>0.77070000000000005</v>
      </c>
      <c r="L53" s="980">
        <v>0.77070000000000005</v>
      </c>
      <c r="M53" s="980">
        <v>0.77070000000000005</v>
      </c>
    </row>
    <row r="54" spans="1:13">
      <c r="A54" s="971">
        <v>6.1</v>
      </c>
      <c r="B54" s="980">
        <v>0.93940000000000001</v>
      </c>
      <c r="C54" s="980">
        <v>0.93940000000000001</v>
      </c>
      <c r="D54" s="980">
        <v>0.88229999999999997</v>
      </c>
      <c r="E54" s="980">
        <v>0.88229999999999997</v>
      </c>
      <c r="F54" s="980">
        <v>0.88229999999999997</v>
      </c>
      <c r="G54" s="980">
        <v>0.88229999999999997</v>
      </c>
      <c r="H54" s="980">
        <v>0.88229999999999997</v>
      </c>
      <c r="I54" s="980">
        <v>0.76729999999999998</v>
      </c>
      <c r="J54" s="980">
        <v>0.76729999999999998</v>
      </c>
      <c r="K54" s="980">
        <v>0.76729999999999998</v>
      </c>
      <c r="L54" s="980">
        <v>0.76729999999999998</v>
      </c>
      <c r="M54" s="980">
        <v>0.76729999999999998</v>
      </c>
    </row>
    <row r="55" spans="1:13">
      <c r="A55" s="971">
        <v>6.2</v>
      </c>
      <c r="B55" s="980">
        <v>0.93769999999999998</v>
      </c>
      <c r="C55" s="980">
        <v>0.93769999999999998</v>
      </c>
      <c r="D55" s="980">
        <v>0.88</v>
      </c>
      <c r="E55" s="980">
        <v>0.88</v>
      </c>
      <c r="F55" s="980">
        <v>0.88</v>
      </c>
      <c r="G55" s="980">
        <v>0.88</v>
      </c>
      <c r="H55" s="980">
        <v>0.88</v>
      </c>
      <c r="I55" s="980">
        <v>0.76400000000000001</v>
      </c>
      <c r="J55" s="980">
        <v>0.76400000000000001</v>
      </c>
      <c r="K55" s="980">
        <v>0.76400000000000001</v>
      </c>
      <c r="L55" s="980">
        <v>0.76400000000000001</v>
      </c>
      <c r="M55" s="980">
        <v>0.76400000000000001</v>
      </c>
    </row>
    <row r="56" spans="1:13">
      <c r="A56" s="971">
        <v>6.3</v>
      </c>
      <c r="B56" s="980">
        <v>0.93610000000000004</v>
      </c>
      <c r="C56" s="980">
        <v>0.93610000000000004</v>
      </c>
      <c r="D56" s="980">
        <v>0.87780000000000002</v>
      </c>
      <c r="E56" s="980">
        <v>0.87780000000000002</v>
      </c>
      <c r="F56" s="980">
        <v>0.87780000000000002</v>
      </c>
      <c r="G56" s="980">
        <v>0.87780000000000002</v>
      </c>
      <c r="H56" s="980">
        <v>0.87780000000000002</v>
      </c>
      <c r="I56" s="980">
        <v>0.76070000000000004</v>
      </c>
      <c r="J56" s="980">
        <v>0.76070000000000004</v>
      </c>
      <c r="K56" s="980">
        <v>0.76070000000000004</v>
      </c>
      <c r="L56" s="980">
        <v>0.76070000000000004</v>
      </c>
      <c r="M56" s="980">
        <v>0.76070000000000004</v>
      </c>
    </row>
    <row r="57" spans="1:13">
      <c r="A57" s="971">
        <v>6.4</v>
      </c>
      <c r="B57" s="980">
        <v>0.9345</v>
      </c>
      <c r="C57" s="980">
        <v>0.9345</v>
      </c>
      <c r="D57" s="980">
        <v>0.87560000000000004</v>
      </c>
      <c r="E57" s="980">
        <v>0.87560000000000004</v>
      </c>
      <c r="F57" s="980">
        <v>0.87560000000000004</v>
      </c>
      <c r="G57" s="980">
        <v>0.87560000000000004</v>
      </c>
      <c r="H57" s="980">
        <v>0.87560000000000004</v>
      </c>
      <c r="I57" s="980">
        <v>0.75749999999999995</v>
      </c>
      <c r="J57" s="980">
        <v>0.75749999999999995</v>
      </c>
      <c r="K57" s="980">
        <v>0.75749999999999995</v>
      </c>
      <c r="L57" s="980">
        <v>0.75749999999999995</v>
      </c>
      <c r="M57" s="980">
        <v>0.75749999999999995</v>
      </c>
    </row>
    <row r="58" spans="1:13">
      <c r="A58" s="971">
        <v>6.5</v>
      </c>
      <c r="B58" s="980">
        <v>0.93289999999999995</v>
      </c>
      <c r="C58" s="980">
        <v>0.93289999999999995</v>
      </c>
      <c r="D58" s="980">
        <v>0.87339999999999995</v>
      </c>
      <c r="E58" s="980">
        <v>0.87339999999999995</v>
      </c>
      <c r="F58" s="980">
        <v>0.87339999999999995</v>
      </c>
      <c r="G58" s="980">
        <v>0.87339999999999995</v>
      </c>
      <c r="H58" s="980">
        <v>0.87339999999999995</v>
      </c>
      <c r="I58" s="980">
        <v>0.75429999999999997</v>
      </c>
      <c r="J58" s="980">
        <v>0.75429999999999997</v>
      </c>
      <c r="K58" s="980">
        <v>0.75429999999999997</v>
      </c>
      <c r="L58" s="980">
        <v>0.75429999999999997</v>
      </c>
      <c r="M58" s="980">
        <v>0.75429999999999997</v>
      </c>
    </row>
    <row r="59" spans="1:13">
      <c r="A59" s="988">
        <v>6.6</v>
      </c>
      <c r="B59" s="980">
        <v>0.93130000000000002</v>
      </c>
      <c r="C59" s="980">
        <v>0.93130000000000002</v>
      </c>
      <c r="D59" s="980">
        <v>0.87119999999999997</v>
      </c>
      <c r="E59" s="980">
        <v>0.87119999999999997</v>
      </c>
      <c r="F59" s="980">
        <v>0.87119999999999997</v>
      </c>
      <c r="G59" s="980">
        <v>0.87119999999999997</v>
      </c>
      <c r="H59" s="980">
        <v>0.87119999999999997</v>
      </c>
      <c r="I59" s="980">
        <v>0.75119999999999998</v>
      </c>
      <c r="J59" s="980">
        <v>0.75119999999999998</v>
      </c>
      <c r="K59" s="980">
        <v>0.75119999999999998</v>
      </c>
      <c r="L59" s="980">
        <v>0.75119999999999998</v>
      </c>
      <c r="M59" s="980">
        <v>0.75119999999999998</v>
      </c>
    </row>
    <row r="60" spans="1:13">
      <c r="A60" s="971">
        <v>6.7</v>
      </c>
      <c r="B60" s="980">
        <v>0.92969999999999997</v>
      </c>
      <c r="C60" s="980">
        <v>0.92969999999999997</v>
      </c>
      <c r="D60" s="980">
        <v>0.86899999999999999</v>
      </c>
      <c r="E60" s="980">
        <v>0.86899999999999999</v>
      </c>
      <c r="F60" s="980">
        <v>0.86899999999999999</v>
      </c>
      <c r="G60" s="980">
        <v>0.86899999999999999</v>
      </c>
      <c r="H60" s="980">
        <v>0.86899999999999999</v>
      </c>
      <c r="I60" s="980">
        <v>0.74809999999999999</v>
      </c>
      <c r="J60" s="980">
        <v>0.74809999999999999</v>
      </c>
      <c r="K60" s="980">
        <v>0.74809999999999999</v>
      </c>
      <c r="L60" s="980">
        <v>0.74809999999999999</v>
      </c>
      <c r="M60" s="980">
        <v>0.74809999999999999</v>
      </c>
    </row>
    <row r="61" spans="1:13">
      <c r="A61" s="971">
        <v>6.8</v>
      </c>
      <c r="B61" s="980">
        <v>0.92820000000000003</v>
      </c>
      <c r="C61" s="980">
        <v>0.92820000000000003</v>
      </c>
      <c r="D61" s="980">
        <v>0.8669</v>
      </c>
      <c r="E61" s="980">
        <v>0.8669</v>
      </c>
      <c r="F61" s="980">
        <v>0.8669</v>
      </c>
      <c r="G61" s="980">
        <v>0.8669</v>
      </c>
      <c r="H61" s="980">
        <v>0.8669</v>
      </c>
      <c r="I61" s="980">
        <v>0.74509999999999998</v>
      </c>
      <c r="J61" s="980">
        <v>0.74509999999999998</v>
      </c>
      <c r="K61" s="980">
        <v>0.74509999999999998</v>
      </c>
      <c r="L61" s="980">
        <v>0.74509999999999998</v>
      </c>
      <c r="M61" s="980">
        <v>0.74509999999999998</v>
      </c>
    </row>
    <row r="62" spans="1:13">
      <c r="A62" s="971">
        <v>6.9</v>
      </c>
      <c r="B62" s="980">
        <v>0.92669999999999997</v>
      </c>
      <c r="C62" s="980">
        <v>0.92669999999999997</v>
      </c>
      <c r="D62" s="980">
        <v>0.86480000000000001</v>
      </c>
      <c r="E62" s="980">
        <v>0.86480000000000001</v>
      </c>
      <c r="F62" s="980">
        <v>0.86480000000000001</v>
      </c>
      <c r="G62" s="980">
        <v>0.86480000000000001</v>
      </c>
      <c r="H62" s="980">
        <v>0.86480000000000001</v>
      </c>
      <c r="I62" s="980">
        <v>0.74209999999999998</v>
      </c>
      <c r="J62" s="980">
        <v>0.74209999999999998</v>
      </c>
      <c r="K62" s="980">
        <v>0.74209999999999998</v>
      </c>
      <c r="L62" s="980">
        <v>0.74209999999999998</v>
      </c>
      <c r="M62" s="980">
        <v>0.74209999999999998</v>
      </c>
    </row>
    <row r="63" spans="1:13">
      <c r="A63" s="971">
        <v>7</v>
      </c>
      <c r="B63" s="980">
        <v>0.92520000000000002</v>
      </c>
      <c r="C63" s="980">
        <v>0.92520000000000002</v>
      </c>
      <c r="D63" s="980">
        <v>0.86270000000000002</v>
      </c>
      <c r="E63" s="980">
        <v>0.86270000000000002</v>
      </c>
      <c r="F63" s="980">
        <v>0.86270000000000002</v>
      </c>
      <c r="G63" s="980">
        <v>0.86270000000000002</v>
      </c>
      <c r="H63" s="980">
        <v>0.86270000000000002</v>
      </c>
      <c r="I63" s="980">
        <v>0.73919999999999997</v>
      </c>
      <c r="J63" s="980">
        <v>0.73919999999999997</v>
      </c>
      <c r="K63" s="980">
        <v>0.73919999999999997</v>
      </c>
      <c r="L63" s="980">
        <v>0.73919999999999997</v>
      </c>
      <c r="M63" s="980">
        <v>0.73919999999999997</v>
      </c>
    </row>
    <row r="64" spans="1:13">
      <c r="A64" s="971">
        <v>7.1</v>
      </c>
      <c r="B64" s="980">
        <v>0.92369999999999997</v>
      </c>
      <c r="C64" s="980">
        <v>0.92369999999999997</v>
      </c>
      <c r="D64" s="980">
        <v>0.86060000000000003</v>
      </c>
      <c r="E64" s="980">
        <v>0.86060000000000003</v>
      </c>
      <c r="F64" s="980">
        <v>0.86060000000000003</v>
      </c>
      <c r="G64" s="980">
        <v>0.86060000000000003</v>
      </c>
      <c r="H64" s="980">
        <v>0.86060000000000003</v>
      </c>
      <c r="I64" s="980">
        <v>0.73629999999999995</v>
      </c>
      <c r="J64" s="980">
        <v>0.73629999999999995</v>
      </c>
      <c r="K64" s="980">
        <v>0.73629999999999995</v>
      </c>
      <c r="L64" s="980">
        <v>0.73629999999999995</v>
      </c>
      <c r="M64" s="980">
        <v>0.73629999999999995</v>
      </c>
    </row>
    <row r="65" spans="1:13">
      <c r="A65" s="971">
        <v>7.2</v>
      </c>
      <c r="B65" s="980">
        <v>0.92220000000000002</v>
      </c>
      <c r="C65" s="980">
        <v>0.92220000000000002</v>
      </c>
      <c r="D65" s="980">
        <v>0.85850000000000004</v>
      </c>
      <c r="E65" s="980">
        <v>0.85850000000000004</v>
      </c>
      <c r="F65" s="980">
        <v>0.85850000000000004</v>
      </c>
      <c r="G65" s="980">
        <v>0.85850000000000004</v>
      </c>
      <c r="H65" s="980">
        <v>0.85850000000000004</v>
      </c>
      <c r="I65" s="980">
        <v>0.73350000000000004</v>
      </c>
      <c r="J65" s="980">
        <v>0.73350000000000004</v>
      </c>
      <c r="K65" s="980">
        <v>0.73350000000000004</v>
      </c>
      <c r="L65" s="980">
        <v>0.73350000000000004</v>
      </c>
      <c r="M65" s="980">
        <v>0.73350000000000004</v>
      </c>
    </row>
    <row r="66" spans="1:13">
      <c r="A66" s="971">
        <v>7.3</v>
      </c>
      <c r="B66" s="980">
        <v>0.92069999999999996</v>
      </c>
      <c r="C66" s="980">
        <v>0.92069999999999996</v>
      </c>
      <c r="D66" s="980">
        <v>0.85650000000000004</v>
      </c>
      <c r="E66" s="980">
        <v>0.85650000000000004</v>
      </c>
      <c r="F66" s="980">
        <v>0.85650000000000004</v>
      </c>
      <c r="G66" s="980">
        <v>0.85650000000000004</v>
      </c>
      <c r="H66" s="980">
        <v>0.85650000000000004</v>
      </c>
      <c r="I66" s="980">
        <v>0.73070000000000002</v>
      </c>
      <c r="J66" s="980">
        <v>0.73070000000000002</v>
      </c>
      <c r="K66" s="980">
        <v>0.73070000000000002</v>
      </c>
      <c r="L66" s="980">
        <v>0.73070000000000002</v>
      </c>
      <c r="M66" s="980">
        <v>0.73070000000000002</v>
      </c>
    </row>
    <row r="67" spans="1:13">
      <c r="A67" s="971">
        <v>7.4</v>
      </c>
      <c r="B67" s="980">
        <v>0.91930000000000001</v>
      </c>
      <c r="C67" s="980">
        <v>0.91930000000000001</v>
      </c>
      <c r="D67" s="980">
        <v>0.85450000000000004</v>
      </c>
      <c r="E67" s="980">
        <v>0.85450000000000004</v>
      </c>
      <c r="F67" s="980">
        <v>0.85450000000000004</v>
      </c>
      <c r="G67" s="980">
        <v>0.85450000000000004</v>
      </c>
      <c r="H67" s="980">
        <v>0.85450000000000004</v>
      </c>
      <c r="I67" s="980">
        <v>0.72799999999999998</v>
      </c>
      <c r="J67" s="980">
        <v>0.72799999999999998</v>
      </c>
      <c r="K67" s="980">
        <v>0.72799999999999998</v>
      </c>
      <c r="L67" s="980">
        <v>0.72799999999999998</v>
      </c>
      <c r="M67" s="980">
        <v>0.72799999999999998</v>
      </c>
    </row>
    <row r="68" spans="1:13">
      <c r="A68" s="971">
        <v>7.5</v>
      </c>
      <c r="B68" s="980">
        <v>0.91790000000000005</v>
      </c>
      <c r="C68" s="980">
        <v>0.91790000000000005</v>
      </c>
      <c r="D68" s="980">
        <v>0.85250000000000004</v>
      </c>
      <c r="E68" s="980">
        <v>0.85250000000000004</v>
      </c>
      <c r="F68" s="980">
        <v>0.85250000000000004</v>
      </c>
      <c r="G68" s="980">
        <v>0.85250000000000004</v>
      </c>
      <c r="H68" s="980">
        <v>0.85250000000000004</v>
      </c>
      <c r="I68" s="980">
        <v>0.72529999999999994</v>
      </c>
      <c r="J68" s="980">
        <v>0.72529999999999994</v>
      </c>
      <c r="K68" s="980">
        <v>0.72529999999999994</v>
      </c>
      <c r="L68" s="980">
        <v>0.72529999999999994</v>
      </c>
      <c r="M68" s="980">
        <v>0.72529999999999994</v>
      </c>
    </row>
    <row r="69" spans="1:13">
      <c r="A69" s="971">
        <v>7.6</v>
      </c>
      <c r="B69" s="980">
        <v>0.91649999999999998</v>
      </c>
      <c r="C69" s="980">
        <v>0.91649999999999998</v>
      </c>
      <c r="D69" s="980">
        <v>0.85050000000000003</v>
      </c>
      <c r="E69" s="980">
        <v>0.85050000000000003</v>
      </c>
      <c r="F69" s="980">
        <v>0.85050000000000003</v>
      </c>
      <c r="G69" s="980">
        <v>0.85050000000000003</v>
      </c>
      <c r="H69" s="980">
        <v>0.85050000000000003</v>
      </c>
      <c r="I69" s="980">
        <v>0.72260000000000002</v>
      </c>
      <c r="J69" s="980">
        <v>0.72260000000000002</v>
      </c>
      <c r="K69" s="980">
        <v>0.72260000000000002</v>
      </c>
      <c r="L69" s="980">
        <v>0.72260000000000002</v>
      </c>
      <c r="M69" s="980">
        <v>0.72260000000000002</v>
      </c>
    </row>
    <row r="70" spans="1:13">
      <c r="A70" s="971">
        <v>7.7</v>
      </c>
      <c r="B70" s="980">
        <v>0.91510000000000002</v>
      </c>
      <c r="C70" s="980">
        <v>0.91510000000000002</v>
      </c>
      <c r="D70" s="980">
        <v>0.84850000000000003</v>
      </c>
      <c r="E70" s="980">
        <v>0.84850000000000003</v>
      </c>
      <c r="F70" s="980">
        <v>0.84850000000000003</v>
      </c>
      <c r="G70" s="980">
        <v>0.84850000000000003</v>
      </c>
      <c r="H70" s="980">
        <v>0.84850000000000003</v>
      </c>
      <c r="I70" s="980">
        <v>0.72</v>
      </c>
      <c r="J70" s="980">
        <v>0.72</v>
      </c>
      <c r="K70" s="980">
        <v>0.72</v>
      </c>
      <c r="L70" s="980">
        <v>0.72</v>
      </c>
      <c r="M70" s="980">
        <v>0.72</v>
      </c>
    </row>
    <row r="71" spans="1:13">
      <c r="A71" s="971">
        <v>7.8</v>
      </c>
      <c r="B71" s="980">
        <v>0.91369999999999996</v>
      </c>
      <c r="C71" s="980">
        <v>0.91369999999999996</v>
      </c>
      <c r="D71" s="980">
        <v>0.84660000000000002</v>
      </c>
      <c r="E71" s="980">
        <v>0.84660000000000002</v>
      </c>
      <c r="F71" s="980">
        <v>0.84660000000000002</v>
      </c>
      <c r="G71" s="980">
        <v>0.84660000000000002</v>
      </c>
      <c r="H71" s="980">
        <v>0.84660000000000002</v>
      </c>
      <c r="I71" s="980">
        <v>0.71740000000000004</v>
      </c>
      <c r="J71" s="980">
        <v>0.71740000000000004</v>
      </c>
      <c r="K71" s="980">
        <v>0.71740000000000004</v>
      </c>
      <c r="L71" s="980">
        <v>0.71740000000000004</v>
      </c>
      <c r="M71" s="980">
        <v>0.71740000000000004</v>
      </c>
    </row>
    <row r="72" spans="1:13">
      <c r="A72" s="971">
        <v>7.9</v>
      </c>
      <c r="B72" s="980">
        <v>0.9123</v>
      </c>
      <c r="C72" s="980">
        <v>0.9123</v>
      </c>
      <c r="D72" s="980">
        <v>0.84470000000000001</v>
      </c>
      <c r="E72" s="980">
        <v>0.84470000000000001</v>
      </c>
      <c r="F72" s="980">
        <v>0.84470000000000001</v>
      </c>
      <c r="G72" s="980">
        <v>0.84470000000000001</v>
      </c>
      <c r="H72" s="980">
        <v>0.84470000000000001</v>
      </c>
      <c r="I72" s="980">
        <v>0.71479999999999999</v>
      </c>
      <c r="J72" s="980">
        <v>0.71479999999999999</v>
      </c>
      <c r="K72" s="980">
        <v>0.71479999999999999</v>
      </c>
      <c r="L72" s="980">
        <v>0.71479999999999999</v>
      </c>
      <c r="M72" s="980">
        <v>0.71479999999999999</v>
      </c>
    </row>
    <row r="73" spans="1:13">
      <c r="A73" s="971">
        <v>8</v>
      </c>
      <c r="B73" s="980">
        <v>0.91090000000000004</v>
      </c>
      <c r="C73" s="980">
        <v>0.91090000000000004</v>
      </c>
      <c r="D73" s="980">
        <v>0.84279999999999999</v>
      </c>
      <c r="E73" s="980">
        <v>0.84279999999999999</v>
      </c>
      <c r="F73" s="980">
        <v>0.84279999999999999</v>
      </c>
      <c r="G73" s="980">
        <v>0.84279999999999999</v>
      </c>
      <c r="H73" s="980">
        <v>0.84279999999999999</v>
      </c>
      <c r="I73" s="980">
        <v>0.71230000000000004</v>
      </c>
      <c r="J73" s="980">
        <v>0.71230000000000004</v>
      </c>
      <c r="K73" s="980">
        <v>0.71230000000000004</v>
      </c>
      <c r="L73" s="980">
        <v>0.71230000000000004</v>
      </c>
      <c r="M73" s="980">
        <v>0.71230000000000004</v>
      </c>
    </row>
    <row r="74" spans="1:13">
      <c r="A74" s="971">
        <v>8.1</v>
      </c>
      <c r="B74" s="980">
        <v>0.90959999999999996</v>
      </c>
      <c r="C74" s="980">
        <v>0.90959999999999996</v>
      </c>
      <c r="D74" s="980">
        <v>0.84089999999999998</v>
      </c>
      <c r="E74" s="980">
        <v>0.84089999999999998</v>
      </c>
      <c r="F74" s="980">
        <v>0.84089999999999998</v>
      </c>
      <c r="G74" s="980">
        <v>0.84089999999999998</v>
      </c>
      <c r="H74" s="980">
        <v>0.84089999999999998</v>
      </c>
      <c r="I74" s="980">
        <v>0.70979999999999999</v>
      </c>
      <c r="J74" s="980">
        <v>0.70979999999999999</v>
      </c>
      <c r="K74" s="980">
        <v>0.70979999999999999</v>
      </c>
      <c r="L74" s="980">
        <v>0.70979999999999999</v>
      </c>
      <c r="M74" s="980">
        <v>0.70979999999999999</v>
      </c>
    </row>
    <row r="75" spans="1:13">
      <c r="A75" s="971">
        <v>8.1999999999999993</v>
      </c>
      <c r="B75" s="980">
        <v>0.9083</v>
      </c>
      <c r="C75" s="980">
        <v>0.9083</v>
      </c>
      <c r="D75" s="980">
        <v>0.83899999999999997</v>
      </c>
      <c r="E75" s="980">
        <v>0.83899999999999997</v>
      </c>
      <c r="F75" s="980">
        <v>0.83899999999999997</v>
      </c>
      <c r="G75" s="980">
        <v>0.83899999999999997</v>
      </c>
      <c r="H75" s="980">
        <v>0.83899999999999997</v>
      </c>
      <c r="I75" s="980">
        <v>0.70730000000000004</v>
      </c>
      <c r="J75" s="980">
        <v>0.70730000000000004</v>
      </c>
      <c r="K75" s="980">
        <v>0.70730000000000004</v>
      </c>
      <c r="L75" s="980">
        <v>0.70730000000000004</v>
      </c>
      <c r="M75" s="980">
        <v>0.70730000000000004</v>
      </c>
    </row>
    <row r="76" spans="1:13">
      <c r="A76" s="971">
        <v>8.3000000000000007</v>
      </c>
      <c r="B76" s="980">
        <v>0.90700000000000003</v>
      </c>
      <c r="C76" s="980">
        <v>0.90700000000000003</v>
      </c>
      <c r="D76" s="980">
        <v>0.83720000000000006</v>
      </c>
      <c r="E76" s="980">
        <v>0.83720000000000006</v>
      </c>
      <c r="F76" s="980">
        <v>0.83720000000000006</v>
      </c>
      <c r="G76" s="980">
        <v>0.83720000000000006</v>
      </c>
      <c r="H76" s="980">
        <v>0.83720000000000006</v>
      </c>
      <c r="I76" s="980">
        <v>0.70489999999999997</v>
      </c>
      <c r="J76" s="980">
        <v>0.70489999999999997</v>
      </c>
      <c r="K76" s="980">
        <v>0.70489999999999997</v>
      </c>
      <c r="L76" s="980">
        <v>0.70489999999999997</v>
      </c>
      <c r="M76" s="980">
        <v>0.70489999999999997</v>
      </c>
    </row>
    <row r="77" spans="1:13">
      <c r="A77" s="971">
        <v>8.4</v>
      </c>
      <c r="B77" s="980">
        <v>0.90569999999999995</v>
      </c>
      <c r="C77" s="980">
        <v>0.90569999999999995</v>
      </c>
      <c r="D77" s="980">
        <v>0.83540000000000003</v>
      </c>
      <c r="E77" s="980">
        <v>0.83540000000000003</v>
      </c>
      <c r="F77" s="980">
        <v>0.83540000000000003</v>
      </c>
      <c r="G77" s="980">
        <v>0.83540000000000003</v>
      </c>
      <c r="H77" s="980">
        <v>0.83540000000000003</v>
      </c>
      <c r="I77" s="980">
        <v>0.70250000000000001</v>
      </c>
      <c r="J77" s="980">
        <v>0.70250000000000001</v>
      </c>
      <c r="K77" s="980">
        <v>0.70250000000000001</v>
      </c>
      <c r="L77" s="980">
        <v>0.70250000000000001</v>
      </c>
      <c r="M77" s="980">
        <v>0.70250000000000001</v>
      </c>
    </row>
    <row r="78" spans="1:13">
      <c r="A78" s="971">
        <v>8.5</v>
      </c>
      <c r="B78" s="980">
        <v>0.90439999999999998</v>
      </c>
      <c r="C78" s="980">
        <v>0.90439999999999998</v>
      </c>
      <c r="D78" s="980">
        <v>0.83360000000000001</v>
      </c>
      <c r="E78" s="980">
        <v>0.83360000000000001</v>
      </c>
      <c r="F78" s="980">
        <v>0.83360000000000001</v>
      </c>
      <c r="G78" s="980">
        <v>0.83360000000000001</v>
      </c>
      <c r="H78" s="980">
        <v>0.83360000000000001</v>
      </c>
      <c r="I78" s="980">
        <v>0.70009999999999994</v>
      </c>
      <c r="J78" s="980">
        <v>0.70009999999999994</v>
      </c>
      <c r="K78" s="980">
        <v>0.70009999999999994</v>
      </c>
      <c r="L78" s="980">
        <v>0.70009999999999994</v>
      </c>
      <c r="M78" s="980">
        <v>0.70009999999999994</v>
      </c>
    </row>
    <row r="79" spans="1:13">
      <c r="A79" s="971">
        <v>8.6</v>
      </c>
      <c r="B79" s="980">
        <v>0.90310000000000001</v>
      </c>
      <c r="C79" s="980">
        <v>0.90310000000000001</v>
      </c>
      <c r="D79" s="980">
        <v>0.83179999999999998</v>
      </c>
      <c r="E79" s="980">
        <v>0.83179999999999998</v>
      </c>
      <c r="F79" s="980">
        <v>0.83179999999999998</v>
      </c>
      <c r="G79" s="980">
        <v>0.83179999999999998</v>
      </c>
      <c r="H79" s="980">
        <v>0.83179999999999998</v>
      </c>
      <c r="I79" s="980">
        <v>0.69779999999999998</v>
      </c>
      <c r="J79" s="980">
        <v>0.69779999999999998</v>
      </c>
      <c r="K79" s="980">
        <v>0.69779999999999998</v>
      </c>
      <c r="L79" s="980">
        <v>0.69779999999999998</v>
      </c>
      <c r="M79" s="980">
        <v>0.69779999999999998</v>
      </c>
    </row>
    <row r="80" spans="1:13">
      <c r="A80" s="971">
        <v>8.6999999999999993</v>
      </c>
      <c r="B80" s="980">
        <v>0.90180000000000005</v>
      </c>
      <c r="C80" s="980">
        <v>0.90180000000000005</v>
      </c>
      <c r="D80" s="980">
        <v>0.83</v>
      </c>
      <c r="E80" s="980">
        <v>0.83</v>
      </c>
      <c r="F80" s="980">
        <v>0.83</v>
      </c>
      <c r="G80" s="980">
        <v>0.83</v>
      </c>
      <c r="H80" s="980">
        <v>0.83</v>
      </c>
      <c r="I80" s="980">
        <v>0.69550000000000001</v>
      </c>
      <c r="J80" s="980">
        <v>0.69550000000000001</v>
      </c>
      <c r="K80" s="980">
        <v>0.69550000000000001</v>
      </c>
      <c r="L80" s="980">
        <v>0.69550000000000001</v>
      </c>
      <c r="M80" s="980">
        <v>0.69550000000000001</v>
      </c>
    </row>
    <row r="81" spans="1:14">
      <c r="A81" s="971">
        <v>8.8000000000000007</v>
      </c>
      <c r="B81" s="980">
        <v>0.90059999999999996</v>
      </c>
      <c r="C81" s="980">
        <v>0.90059999999999996</v>
      </c>
      <c r="D81" s="980">
        <v>0.82830000000000004</v>
      </c>
      <c r="E81" s="980">
        <v>0.82830000000000004</v>
      </c>
      <c r="F81" s="980">
        <v>0.82830000000000004</v>
      </c>
      <c r="G81" s="980">
        <v>0.82830000000000004</v>
      </c>
      <c r="H81" s="980">
        <v>0.82830000000000004</v>
      </c>
      <c r="I81" s="980">
        <v>0.69320000000000004</v>
      </c>
      <c r="J81" s="980">
        <v>0.69320000000000004</v>
      </c>
      <c r="K81" s="980">
        <v>0.69320000000000004</v>
      </c>
      <c r="L81" s="980">
        <v>0.69320000000000004</v>
      </c>
      <c r="M81" s="980">
        <v>0.69320000000000004</v>
      </c>
    </row>
    <row r="82" spans="1:14">
      <c r="A82" s="971">
        <v>8.9</v>
      </c>
      <c r="B82" s="980">
        <v>0.89939999999999998</v>
      </c>
      <c r="C82" s="980">
        <v>0.89939999999999998</v>
      </c>
      <c r="D82" s="980">
        <v>0.8266</v>
      </c>
      <c r="E82" s="980">
        <v>0.8266</v>
      </c>
      <c r="F82" s="980">
        <v>0.8266</v>
      </c>
      <c r="G82" s="980">
        <v>0.8266</v>
      </c>
      <c r="H82" s="980">
        <v>0.8266</v>
      </c>
      <c r="I82" s="980">
        <v>0.69099999999999995</v>
      </c>
      <c r="J82" s="980">
        <v>0.69099999999999995</v>
      </c>
      <c r="K82" s="980">
        <v>0.69099999999999995</v>
      </c>
      <c r="L82" s="980">
        <v>0.69099999999999995</v>
      </c>
      <c r="M82" s="980">
        <v>0.69099999999999995</v>
      </c>
    </row>
    <row r="83" spans="1:14">
      <c r="A83" s="971">
        <v>9</v>
      </c>
      <c r="B83" s="980">
        <v>0.8982</v>
      </c>
      <c r="C83" s="980">
        <v>0.8982</v>
      </c>
      <c r="D83" s="980">
        <v>0.82489999999999997</v>
      </c>
      <c r="E83" s="980">
        <v>0.82489999999999997</v>
      </c>
      <c r="F83" s="980">
        <v>0.82489999999999997</v>
      </c>
      <c r="G83" s="980">
        <v>0.82489999999999997</v>
      </c>
      <c r="H83" s="980">
        <v>0.82489999999999997</v>
      </c>
      <c r="I83" s="980">
        <v>0.68879999999999997</v>
      </c>
      <c r="J83" s="980">
        <v>0.68879999999999997</v>
      </c>
      <c r="K83" s="980">
        <v>0.68879999999999997</v>
      </c>
      <c r="L83" s="980">
        <v>0.68879999999999997</v>
      </c>
      <c r="M83" s="980">
        <v>0.68879999999999997</v>
      </c>
    </row>
    <row r="84" spans="1:14">
      <c r="A84" s="971">
        <v>9.1</v>
      </c>
      <c r="B84" s="980">
        <v>0.89700000000000002</v>
      </c>
      <c r="C84" s="980">
        <v>0.89700000000000002</v>
      </c>
      <c r="D84" s="980">
        <v>0.82320000000000004</v>
      </c>
      <c r="E84" s="980">
        <v>0.82320000000000004</v>
      </c>
      <c r="F84" s="980">
        <v>0.82320000000000004</v>
      </c>
      <c r="G84" s="980">
        <v>0.82320000000000004</v>
      </c>
      <c r="H84" s="980">
        <v>0.82320000000000004</v>
      </c>
      <c r="I84" s="980">
        <v>0.68659999999999999</v>
      </c>
      <c r="J84" s="980">
        <v>0.68659999999999999</v>
      </c>
      <c r="K84" s="980">
        <v>0.68659999999999999</v>
      </c>
      <c r="L84" s="980">
        <v>0.68659999999999999</v>
      </c>
      <c r="M84" s="980">
        <v>0.68659999999999999</v>
      </c>
    </row>
    <row r="85" spans="1:14">
      <c r="A85" s="971">
        <v>9.1999999999999993</v>
      </c>
      <c r="B85" s="980">
        <v>0.89580000000000004</v>
      </c>
      <c r="C85" s="980">
        <v>0.89580000000000004</v>
      </c>
      <c r="D85" s="980">
        <v>0.82150000000000001</v>
      </c>
      <c r="E85" s="980">
        <v>0.82150000000000001</v>
      </c>
      <c r="F85" s="980">
        <v>0.82150000000000001</v>
      </c>
      <c r="G85" s="980">
        <v>0.82150000000000001</v>
      </c>
      <c r="H85" s="980">
        <v>0.82150000000000001</v>
      </c>
      <c r="I85" s="980">
        <v>0.6845</v>
      </c>
      <c r="J85" s="980">
        <v>0.6845</v>
      </c>
      <c r="K85" s="980">
        <v>0.6845</v>
      </c>
      <c r="L85" s="980">
        <v>0.6845</v>
      </c>
      <c r="M85" s="980">
        <v>0.6845</v>
      </c>
    </row>
    <row r="86" spans="1:14">
      <c r="A86" s="971">
        <v>9.3000000000000007</v>
      </c>
      <c r="B86" s="980">
        <v>0.89459999999999995</v>
      </c>
      <c r="C86" s="980">
        <v>0.89459999999999995</v>
      </c>
      <c r="D86" s="980">
        <v>0.81989999999999996</v>
      </c>
      <c r="E86" s="980">
        <v>0.81989999999999996</v>
      </c>
      <c r="F86" s="980">
        <v>0.81989999999999996</v>
      </c>
      <c r="G86" s="980">
        <v>0.81989999999999996</v>
      </c>
      <c r="H86" s="980">
        <v>0.81989999999999996</v>
      </c>
      <c r="I86" s="980">
        <v>0.68240000000000001</v>
      </c>
      <c r="J86" s="980">
        <v>0.68240000000000001</v>
      </c>
      <c r="K86" s="980">
        <v>0.68240000000000001</v>
      </c>
      <c r="L86" s="980">
        <v>0.68240000000000001</v>
      </c>
      <c r="M86" s="980">
        <v>0.68240000000000001</v>
      </c>
    </row>
    <row r="87" spans="1:14">
      <c r="A87" s="971">
        <v>9.4</v>
      </c>
      <c r="B87" s="980">
        <v>0.89339999999999997</v>
      </c>
      <c r="C87" s="980">
        <v>0.89339999999999997</v>
      </c>
      <c r="D87" s="980">
        <v>0.81830000000000003</v>
      </c>
      <c r="E87" s="980">
        <v>0.81830000000000003</v>
      </c>
      <c r="F87" s="980">
        <v>0.81830000000000003</v>
      </c>
      <c r="G87" s="980">
        <v>0.81830000000000003</v>
      </c>
      <c r="H87" s="980">
        <v>0.81830000000000003</v>
      </c>
      <c r="I87" s="980">
        <v>0.68030000000000002</v>
      </c>
      <c r="J87" s="980">
        <v>0.68030000000000002</v>
      </c>
      <c r="K87" s="980">
        <v>0.68030000000000002</v>
      </c>
      <c r="L87" s="980">
        <v>0.68030000000000002</v>
      </c>
      <c r="M87" s="980">
        <v>0.68030000000000002</v>
      </c>
    </row>
    <row r="88" spans="1:14">
      <c r="A88" s="971">
        <v>9.5</v>
      </c>
      <c r="B88" s="980">
        <v>0.89229999999999998</v>
      </c>
      <c r="C88" s="980">
        <v>0.89229999999999998</v>
      </c>
      <c r="D88" s="980">
        <v>0.81669999999999998</v>
      </c>
      <c r="E88" s="980">
        <v>0.81669999999999998</v>
      </c>
      <c r="F88" s="980">
        <v>0.81669999999999998</v>
      </c>
      <c r="G88" s="980">
        <v>0.81669999999999998</v>
      </c>
      <c r="H88" s="980">
        <v>0.81669999999999998</v>
      </c>
      <c r="I88" s="980">
        <v>0.67830000000000001</v>
      </c>
      <c r="J88" s="980">
        <v>0.67830000000000001</v>
      </c>
      <c r="K88" s="980">
        <v>0.67830000000000001</v>
      </c>
      <c r="L88" s="980">
        <v>0.67830000000000001</v>
      </c>
      <c r="M88" s="980">
        <v>0.67830000000000001</v>
      </c>
    </row>
    <row r="89" spans="1:14">
      <c r="A89" s="971">
        <v>9.6</v>
      </c>
      <c r="B89" s="980">
        <v>0.89119999999999999</v>
      </c>
      <c r="C89" s="980">
        <v>0.89119999999999999</v>
      </c>
      <c r="D89" s="980">
        <v>0.81510000000000005</v>
      </c>
      <c r="E89" s="980">
        <v>0.81510000000000005</v>
      </c>
      <c r="F89" s="980">
        <v>0.81510000000000005</v>
      </c>
      <c r="G89" s="980">
        <v>0.81510000000000005</v>
      </c>
      <c r="H89" s="980">
        <v>0.81510000000000005</v>
      </c>
      <c r="I89" s="980">
        <v>0.67630000000000001</v>
      </c>
      <c r="J89" s="980">
        <v>0.67630000000000001</v>
      </c>
      <c r="K89" s="980">
        <v>0.67630000000000001</v>
      </c>
      <c r="L89" s="980">
        <v>0.67630000000000001</v>
      </c>
      <c r="M89" s="980">
        <v>0.67630000000000001</v>
      </c>
    </row>
    <row r="90" spans="1:14">
      <c r="A90" s="971">
        <v>9.6999999999999993</v>
      </c>
      <c r="B90" s="980">
        <v>0.8901</v>
      </c>
      <c r="C90" s="980">
        <v>0.8901</v>
      </c>
      <c r="D90" s="980">
        <v>0.8135</v>
      </c>
      <c r="E90" s="980">
        <v>0.8135</v>
      </c>
      <c r="F90" s="980">
        <v>0.8135</v>
      </c>
      <c r="G90" s="980">
        <v>0.8135</v>
      </c>
      <c r="H90" s="980">
        <v>0.8135</v>
      </c>
      <c r="I90" s="980">
        <v>0.67430000000000001</v>
      </c>
      <c r="J90" s="980">
        <v>0.67430000000000001</v>
      </c>
      <c r="K90" s="980">
        <v>0.67430000000000001</v>
      </c>
      <c r="L90" s="980">
        <v>0.67430000000000001</v>
      </c>
      <c r="M90" s="980">
        <v>0.67430000000000001</v>
      </c>
    </row>
    <row r="91" spans="1:14">
      <c r="A91" s="971">
        <v>9.8000000000000007</v>
      </c>
      <c r="B91" s="980">
        <v>0.88900000000000001</v>
      </c>
      <c r="C91" s="980">
        <v>0.88900000000000001</v>
      </c>
      <c r="D91" s="980">
        <v>0.81200000000000006</v>
      </c>
      <c r="E91" s="980">
        <v>0.81200000000000006</v>
      </c>
      <c r="F91" s="980">
        <v>0.81200000000000006</v>
      </c>
      <c r="G91" s="980">
        <v>0.81200000000000006</v>
      </c>
      <c r="H91" s="980">
        <v>0.81200000000000006</v>
      </c>
      <c r="I91" s="980">
        <v>0.6724</v>
      </c>
      <c r="J91" s="980">
        <v>0.6724</v>
      </c>
      <c r="K91" s="980">
        <v>0.6724</v>
      </c>
      <c r="L91" s="980">
        <v>0.6724</v>
      </c>
      <c r="M91" s="980">
        <v>0.6724</v>
      </c>
    </row>
    <row r="92" spans="1:14">
      <c r="A92" s="988">
        <v>9.9</v>
      </c>
      <c r="B92" s="980">
        <v>0.88790000000000002</v>
      </c>
      <c r="C92" s="980">
        <v>0.88790000000000002</v>
      </c>
      <c r="D92" s="980">
        <v>0.8105</v>
      </c>
      <c r="E92" s="980">
        <v>0.8105</v>
      </c>
      <c r="F92" s="980">
        <v>0.8105</v>
      </c>
      <c r="G92" s="980">
        <v>0.8105</v>
      </c>
      <c r="H92" s="980">
        <v>0.8105</v>
      </c>
      <c r="I92" s="980">
        <v>0.67049999999999998</v>
      </c>
      <c r="J92" s="980">
        <v>0.67049999999999998</v>
      </c>
      <c r="K92" s="980">
        <v>0.67049999999999998</v>
      </c>
      <c r="L92" s="980">
        <v>0.67049999999999998</v>
      </c>
      <c r="M92" s="980">
        <v>0.67049999999999998</v>
      </c>
    </row>
    <row r="93" spans="1:14" ht="14.25">
      <c r="A93" s="3338" t="s">
        <v>2774</v>
      </c>
      <c r="B93" s="980"/>
      <c r="C93" s="980"/>
      <c r="D93" s="980"/>
      <c r="E93" s="980"/>
      <c r="F93" s="980"/>
      <c r="G93" s="980"/>
      <c r="H93" s="980"/>
      <c r="I93" s="980"/>
      <c r="J93" s="980"/>
      <c r="K93" s="980"/>
      <c r="L93" s="980"/>
      <c r="M93" s="980"/>
    </row>
    <row r="94" spans="1:14">
      <c r="A94" s="988" t="s">
        <v>1548</v>
      </c>
      <c r="B94" s="980" t="s">
        <v>990</v>
      </c>
      <c r="C94" s="980" t="s">
        <v>1031</v>
      </c>
      <c r="D94" s="980" t="s">
        <v>1145</v>
      </c>
      <c r="E94" s="980" t="s">
        <v>853</v>
      </c>
      <c r="F94" s="980" t="s">
        <v>1152</v>
      </c>
      <c r="G94" s="980" t="s">
        <v>1153</v>
      </c>
      <c r="H94" s="980" t="s">
        <v>1154</v>
      </c>
      <c r="I94" s="980" t="s">
        <v>1155</v>
      </c>
      <c r="J94" s="980" t="s">
        <v>1156</v>
      </c>
      <c r="K94" s="980" t="s">
        <v>1157</v>
      </c>
      <c r="L94" s="980" t="s">
        <v>2760</v>
      </c>
      <c r="M94" s="980" t="s">
        <v>2761</v>
      </c>
      <c r="N94" s="970" t="e">
        <f>SUMPRODUCT((A95:A184=ROUNDDOWN([3]基准地价修正!G3,1))*(B94:M94=[3]基准地价修正!G2)*(B95:M184))</f>
        <v>#REF!</v>
      </c>
    </row>
    <row r="95" spans="1:14">
      <c r="A95" s="988">
        <v>1</v>
      </c>
      <c r="B95" s="980">
        <v>1.2501</v>
      </c>
      <c r="C95" s="980">
        <v>1.2501</v>
      </c>
      <c r="D95" s="980">
        <v>1.2158</v>
      </c>
      <c r="E95" s="980">
        <v>1.2158</v>
      </c>
      <c r="F95" s="980">
        <v>1.2158</v>
      </c>
      <c r="G95" s="980">
        <v>1.2158</v>
      </c>
      <c r="H95" s="980">
        <v>1.2158</v>
      </c>
      <c r="I95" s="980">
        <v>1.2302</v>
      </c>
      <c r="J95" s="980">
        <v>1.2302</v>
      </c>
      <c r="K95" s="980">
        <v>1.2302</v>
      </c>
      <c r="L95" s="980">
        <v>1.2302</v>
      </c>
      <c r="M95" s="980">
        <v>1.2302</v>
      </c>
    </row>
    <row r="96" spans="1:14">
      <c r="A96" s="988">
        <v>1.1000000000000001</v>
      </c>
      <c r="B96" s="980">
        <v>1.2310000000000001</v>
      </c>
      <c r="C96" s="980">
        <v>1.2310000000000001</v>
      </c>
      <c r="D96" s="980">
        <v>1.1947000000000001</v>
      </c>
      <c r="E96" s="980">
        <v>1.1947000000000001</v>
      </c>
      <c r="F96" s="980">
        <v>1.1947000000000001</v>
      </c>
      <c r="G96" s="980">
        <v>1.1947000000000001</v>
      </c>
      <c r="H96" s="980">
        <v>1.1947000000000001</v>
      </c>
      <c r="I96" s="980">
        <v>1.2008000000000001</v>
      </c>
      <c r="J96" s="980">
        <v>1.2008000000000001</v>
      </c>
      <c r="K96" s="980">
        <v>1.2008000000000001</v>
      </c>
      <c r="L96" s="980">
        <v>1.2008000000000001</v>
      </c>
      <c r="M96" s="980">
        <v>1.2008000000000001</v>
      </c>
    </row>
    <row r="97" spans="1:14">
      <c r="A97" s="988">
        <v>1.2</v>
      </c>
      <c r="B97" s="980">
        <v>1.2130000000000001</v>
      </c>
      <c r="C97" s="980">
        <v>1.2130000000000001</v>
      </c>
      <c r="D97" s="980">
        <v>1.1748000000000001</v>
      </c>
      <c r="E97" s="980">
        <v>1.1748000000000001</v>
      </c>
      <c r="F97" s="980">
        <v>1.1748000000000001</v>
      </c>
      <c r="G97" s="980">
        <v>1.1748000000000001</v>
      </c>
      <c r="H97" s="980">
        <v>1.1748000000000001</v>
      </c>
      <c r="I97" s="980">
        <v>1.173</v>
      </c>
      <c r="J97" s="980">
        <v>1.173</v>
      </c>
      <c r="K97" s="980">
        <v>1.173</v>
      </c>
      <c r="L97" s="980">
        <v>1.173</v>
      </c>
      <c r="M97" s="980">
        <v>1.173</v>
      </c>
    </row>
    <row r="98" spans="1:14">
      <c r="A98" s="988">
        <v>1.3</v>
      </c>
      <c r="B98" s="980">
        <v>1.196</v>
      </c>
      <c r="C98" s="980">
        <v>1.196</v>
      </c>
      <c r="D98" s="980">
        <v>1.1559999999999999</v>
      </c>
      <c r="E98" s="980">
        <v>1.1559999999999999</v>
      </c>
      <c r="F98" s="980">
        <v>1.1559999999999999</v>
      </c>
      <c r="G98" s="980">
        <v>1.1559999999999999</v>
      </c>
      <c r="H98" s="980">
        <v>1.1559999999999999</v>
      </c>
      <c r="I98" s="980">
        <v>1.1468</v>
      </c>
      <c r="J98" s="980">
        <v>1.1468</v>
      </c>
      <c r="K98" s="980">
        <v>1.1468</v>
      </c>
      <c r="L98" s="980">
        <v>1.1468</v>
      </c>
      <c r="M98" s="980">
        <v>1.1468</v>
      </c>
    </row>
    <row r="99" spans="1:14">
      <c r="A99" s="988">
        <v>1.4</v>
      </c>
      <c r="B99" s="980">
        <v>1.18</v>
      </c>
      <c r="C99" s="980">
        <v>1.18</v>
      </c>
      <c r="D99" s="980">
        <v>1.1382000000000001</v>
      </c>
      <c r="E99" s="980">
        <v>1.1382000000000001</v>
      </c>
      <c r="F99" s="980">
        <v>1.1382000000000001</v>
      </c>
      <c r="G99" s="980">
        <v>1.1382000000000001</v>
      </c>
      <c r="H99" s="980">
        <v>1.1382000000000001</v>
      </c>
      <c r="I99" s="980">
        <v>1.1220000000000001</v>
      </c>
      <c r="J99" s="980">
        <v>1.1220000000000001</v>
      </c>
      <c r="K99" s="980">
        <v>1.1220000000000001</v>
      </c>
      <c r="L99" s="980">
        <v>1.1220000000000001</v>
      </c>
      <c r="M99" s="980">
        <v>1.1220000000000001</v>
      </c>
    </row>
    <row r="100" spans="1:14">
      <c r="A100" s="988">
        <v>1.5</v>
      </c>
      <c r="B100" s="980">
        <v>1.1649</v>
      </c>
      <c r="C100" s="980">
        <v>1.1649</v>
      </c>
      <c r="D100" s="980">
        <v>1.1214999999999999</v>
      </c>
      <c r="E100" s="980">
        <v>1.1214999999999999</v>
      </c>
      <c r="F100" s="980">
        <v>1.1214999999999999</v>
      </c>
      <c r="G100" s="980">
        <v>1.1214999999999999</v>
      </c>
      <c r="H100" s="980">
        <v>1.1214999999999999</v>
      </c>
      <c r="I100" s="980">
        <v>1.0985</v>
      </c>
      <c r="J100" s="980">
        <v>1.0985</v>
      </c>
      <c r="K100" s="980">
        <v>1.0985</v>
      </c>
      <c r="L100" s="980">
        <v>1.0985</v>
      </c>
      <c r="M100" s="980">
        <v>1.0985</v>
      </c>
    </row>
    <row r="101" spans="1:14">
      <c r="A101" s="988">
        <v>1.6</v>
      </c>
      <c r="B101" s="980">
        <v>1.1507000000000001</v>
      </c>
      <c r="C101" s="980">
        <v>1.1507000000000001</v>
      </c>
      <c r="D101" s="980">
        <v>1.1056999999999999</v>
      </c>
      <c r="E101" s="980">
        <v>1.1056999999999999</v>
      </c>
      <c r="F101" s="980">
        <v>1.1056999999999999</v>
      </c>
      <c r="G101" s="980">
        <v>1.1056999999999999</v>
      </c>
      <c r="H101" s="980">
        <v>1.1056999999999999</v>
      </c>
      <c r="I101" s="980">
        <v>1.0764</v>
      </c>
      <c r="J101" s="980">
        <v>1.0764</v>
      </c>
      <c r="K101" s="980">
        <v>1.0764</v>
      </c>
      <c r="L101" s="980">
        <v>1.0764</v>
      </c>
      <c r="M101" s="980">
        <v>1.0764</v>
      </c>
    </row>
    <row r="102" spans="1:14">
      <c r="A102" s="988">
        <v>1.7</v>
      </c>
      <c r="B102" s="980">
        <v>1.1373</v>
      </c>
      <c r="C102" s="980">
        <v>1.1373</v>
      </c>
      <c r="D102" s="980">
        <v>1.0908</v>
      </c>
      <c r="E102" s="980">
        <v>1.0908</v>
      </c>
      <c r="F102" s="980">
        <v>1.0908</v>
      </c>
      <c r="G102" s="980">
        <v>1.0908</v>
      </c>
      <c r="H102" s="980">
        <v>1.0908</v>
      </c>
      <c r="I102" s="980">
        <v>1.0556000000000001</v>
      </c>
      <c r="J102" s="980">
        <v>1.0556000000000001</v>
      </c>
      <c r="K102" s="980">
        <v>1.0556000000000001</v>
      </c>
      <c r="L102" s="980">
        <v>1.0556000000000001</v>
      </c>
      <c r="M102" s="980">
        <v>1.0556000000000001</v>
      </c>
    </row>
    <row r="103" spans="1:14">
      <c r="A103" s="988">
        <v>1.8</v>
      </c>
      <c r="B103" s="980">
        <v>1.1247</v>
      </c>
      <c r="C103" s="980">
        <v>1.1247</v>
      </c>
      <c r="D103" s="980">
        <v>1.0768</v>
      </c>
      <c r="E103" s="980">
        <v>1.0768</v>
      </c>
      <c r="F103" s="980">
        <v>1.0768</v>
      </c>
      <c r="G103" s="980">
        <v>1.0768</v>
      </c>
      <c r="H103" s="980">
        <v>1.0768</v>
      </c>
      <c r="I103" s="980">
        <v>1.0359</v>
      </c>
      <c r="J103" s="980">
        <v>1.0359</v>
      </c>
      <c r="K103" s="980">
        <v>1.0359</v>
      </c>
      <c r="L103" s="980">
        <v>1.0359</v>
      </c>
      <c r="M103" s="980">
        <v>1.0359</v>
      </c>
    </row>
    <row r="104" spans="1:14" ht="14.25">
      <c r="A104" s="971">
        <v>1.9</v>
      </c>
      <c r="B104" s="972">
        <v>1.1128</v>
      </c>
      <c r="C104" s="972">
        <v>1.1128</v>
      </c>
      <c r="D104" s="972">
        <v>1.0637000000000001</v>
      </c>
      <c r="E104" s="972">
        <v>1.0637000000000001</v>
      </c>
      <c r="F104" s="972">
        <v>1.0637000000000001</v>
      </c>
      <c r="G104" s="972">
        <v>1.0637000000000001</v>
      </c>
      <c r="H104" s="973">
        <v>1.0637000000000001</v>
      </c>
      <c r="I104" s="973">
        <v>1.0174000000000001</v>
      </c>
      <c r="J104" s="974">
        <v>1.0174000000000001</v>
      </c>
      <c r="K104" s="974">
        <v>1.0174000000000001</v>
      </c>
      <c r="L104" s="974">
        <v>1.0174000000000001</v>
      </c>
      <c r="M104" s="974">
        <v>1.0174000000000001</v>
      </c>
      <c r="N104" s="969"/>
    </row>
    <row r="105" spans="1:14">
      <c r="A105" s="971">
        <v>2</v>
      </c>
      <c r="B105" s="980">
        <v>1.1016999999999999</v>
      </c>
      <c r="C105" s="980">
        <v>1.1016999999999999</v>
      </c>
      <c r="D105" s="980">
        <v>1.0512999999999999</v>
      </c>
      <c r="E105" s="980">
        <v>1.0512999999999999</v>
      </c>
      <c r="F105" s="980">
        <v>1.0512999999999999</v>
      </c>
      <c r="G105" s="980">
        <v>1.0512999999999999</v>
      </c>
      <c r="H105" s="980">
        <v>1.0512999999999999</v>
      </c>
      <c r="I105" s="980">
        <v>1</v>
      </c>
      <c r="J105" s="980">
        <v>1</v>
      </c>
      <c r="K105" s="980">
        <v>1</v>
      </c>
      <c r="L105" s="980">
        <v>1</v>
      </c>
      <c r="M105" s="980">
        <v>1</v>
      </c>
    </row>
    <row r="106" spans="1:14">
      <c r="A106" s="971">
        <v>2.1</v>
      </c>
      <c r="B106" s="980">
        <v>1.0912999999999999</v>
      </c>
      <c r="C106" s="980">
        <v>1.0912999999999999</v>
      </c>
      <c r="D106" s="980">
        <v>1.0397000000000001</v>
      </c>
      <c r="E106" s="980">
        <v>1.0397000000000001</v>
      </c>
      <c r="F106" s="980">
        <v>1.0397000000000001</v>
      </c>
      <c r="G106" s="980">
        <v>1.0397000000000001</v>
      </c>
      <c r="H106" s="980">
        <v>1.0397000000000001</v>
      </c>
      <c r="I106" s="980">
        <v>0.98360000000000003</v>
      </c>
      <c r="J106" s="980">
        <v>0.98360000000000003</v>
      </c>
      <c r="K106" s="980">
        <v>0.98360000000000003</v>
      </c>
      <c r="L106" s="980">
        <v>0.98360000000000003</v>
      </c>
      <c r="M106" s="980">
        <v>0.98360000000000003</v>
      </c>
    </row>
    <row r="107" spans="1:14">
      <c r="A107" s="971">
        <v>2.2000000000000002</v>
      </c>
      <c r="B107" s="980">
        <v>1.0814999999999999</v>
      </c>
      <c r="C107" s="980">
        <v>1.0814999999999999</v>
      </c>
      <c r="D107" s="980">
        <v>1.0287999999999999</v>
      </c>
      <c r="E107" s="980">
        <v>1.0287999999999999</v>
      </c>
      <c r="F107" s="980">
        <v>1.0287999999999999</v>
      </c>
      <c r="G107" s="980">
        <v>1.0287999999999999</v>
      </c>
      <c r="H107" s="980">
        <v>1.0287999999999999</v>
      </c>
      <c r="I107" s="980">
        <v>0.96819999999999995</v>
      </c>
      <c r="J107" s="980">
        <v>0.96819999999999995</v>
      </c>
      <c r="K107" s="980">
        <v>0.96819999999999995</v>
      </c>
      <c r="L107" s="980">
        <v>0.96819999999999995</v>
      </c>
      <c r="M107" s="980">
        <v>0.96819999999999995</v>
      </c>
    </row>
    <row r="108" spans="1:14">
      <c r="A108" s="971">
        <v>2.2999999999999998</v>
      </c>
      <c r="B108" s="980">
        <v>1.0724</v>
      </c>
      <c r="C108" s="980">
        <v>1.0724</v>
      </c>
      <c r="D108" s="980">
        <v>1.0185999999999999</v>
      </c>
      <c r="E108" s="980">
        <v>1.0185999999999999</v>
      </c>
      <c r="F108" s="980">
        <v>1.0185999999999999</v>
      </c>
      <c r="G108" s="980">
        <v>1.0185999999999999</v>
      </c>
      <c r="H108" s="980">
        <v>1.0185999999999999</v>
      </c>
      <c r="I108" s="980">
        <v>0.95369999999999999</v>
      </c>
      <c r="J108" s="980">
        <v>0.95369999999999999</v>
      </c>
      <c r="K108" s="980">
        <v>0.95369999999999999</v>
      </c>
      <c r="L108" s="980">
        <v>0.95369999999999999</v>
      </c>
      <c r="M108" s="980">
        <v>0.95369999999999999</v>
      </c>
    </row>
    <row r="109" spans="1:14">
      <c r="A109" s="971">
        <v>2.4</v>
      </c>
      <c r="B109" s="980">
        <v>1.0638000000000001</v>
      </c>
      <c r="C109" s="980">
        <v>1.0638000000000001</v>
      </c>
      <c r="D109" s="980">
        <v>1.0089999999999999</v>
      </c>
      <c r="E109" s="980">
        <v>1.0089999999999999</v>
      </c>
      <c r="F109" s="980">
        <v>1.0089999999999999</v>
      </c>
      <c r="G109" s="980">
        <v>1.0089999999999999</v>
      </c>
      <c r="H109" s="980">
        <v>1.0089999999999999</v>
      </c>
      <c r="I109" s="980">
        <v>0.94010000000000005</v>
      </c>
      <c r="J109" s="980">
        <v>0.94010000000000005</v>
      </c>
      <c r="K109" s="980">
        <v>0.94010000000000005</v>
      </c>
      <c r="L109" s="980">
        <v>0.94010000000000005</v>
      </c>
      <c r="M109" s="980">
        <v>0.94010000000000005</v>
      </c>
    </row>
    <row r="110" spans="1:14">
      <c r="A110" s="971">
        <v>2.5</v>
      </c>
      <c r="B110" s="980">
        <v>1.0558000000000001</v>
      </c>
      <c r="C110" s="980">
        <v>1.0558000000000001</v>
      </c>
      <c r="D110" s="980">
        <v>1</v>
      </c>
      <c r="E110" s="980">
        <v>1</v>
      </c>
      <c r="F110" s="980">
        <v>1</v>
      </c>
      <c r="G110" s="980">
        <v>1</v>
      </c>
      <c r="H110" s="980">
        <v>1</v>
      </c>
      <c r="I110" s="980">
        <v>0.9274</v>
      </c>
      <c r="J110" s="980">
        <v>0.9274</v>
      </c>
      <c r="K110" s="980">
        <v>0.9274</v>
      </c>
      <c r="L110" s="980">
        <v>0.9274</v>
      </c>
      <c r="M110" s="980">
        <v>0.9274</v>
      </c>
    </row>
    <row r="111" spans="1:14">
      <c r="A111" s="971">
        <v>2.6</v>
      </c>
      <c r="B111" s="980">
        <v>1.0483</v>
      </c>
      <c r="C111" s="980">
        <v>1.0483</v>
      </c>
      <c r="D111" s="980">
        <v>0.99160000000000004</v>
      </c>
      <c r="E111" s="980">
        <v>0.99160000000000004</v>
      </c>
      <c r="F111" s="980">
        <v>0.99160000000000004</v>
      </c>
      <c r="G111" s="980">
        <v>0.99160000000000004</v>
      </c>
      <c r="H111" s="980">
        <v>0.99160000000000004</v>
      </c>
      <c r="I111" s="980">
        <v>0.91539999999999999</v>
      </c>
      <c r="J111" s="980">
        <v>0.91539999999999999</v>
      </c>
      <c r="K111" s="980">
        <v>0.91539999999999999</v>
      </c>
      <c r="L111" s="980">
        <v>0.91539999999999999</v>
      </c>
      <c r="M111" s="980">
        <v>0.91539999999999999</v>
      </c>
    </row>
    <row r="112" spans="1:14">
      <c r="A112" s="971">
        <v>2.7</v>
      </c>
      <c r="B112" s="980">
        <v>1.0412999999999999</v>
      </c>
      <c r="C112" s="980">
        <v>1.0412999999999999</v>
      </c>
      <c r="D112" s="980">
        <v>0.98370000000000002</v>
      </c>
      <c r="E112" s="980">
        <v>0.98370000000000002</v>
      </c>
      <c r="F112" s="980">
        <v>0.98370000000000002</v>
      </c>
      <c r="G112" s="980">
        <v>0.98370000000000002</v>
      </c>
      <c r="H112" s="980">
        <v>0.98370000000000002</v>
      </c>
      <c r="I112" s="980">
        <v>0.90429999999999999</v>
      </c>
      <c r="J112" s="980">
        <v>0.90429999999999999</v>
      </c>
      <c r="K112" s="980">
        <v>0.90429999999999999</v>
      </c>
      <c r="L112" s="980">
        <v>0.90429999999999999</v>
      </c>
      <c r="M112" s="980">
        <v>0.90429999999999999</v>
      </c>
    </row>
    <row r="113" spans="1:13">
      <c r="A113" s="971">
        <v>2.8</v>
      </c>
      <c r="B113" s="980">
        <v>1.0347999999999999</v>
      </c>
      <c r="C113" s="980">
        <v>1.0347999999999999</v>
      </c>
      <c r="D113" s="980">
        <v>0.97640000000000005</v>
      </c>
      <c r="E113" s="980">
        <v>0.97640000000000005</v>
      </c>
      <c r="F113" s="980">
        <v>0.97640000000000005</v>
      </c>
      <c r="G113" s="980">
        <v>0.97640000000000005</v>
      </c>
      <c r="H113" s="980">
        <v>0.97640000000000005</v>
      </c>
      <c r="I113" s="980">
        <v>0.89370000000000005</v>
      </c>
      <c r="J113" s="980">
        <v>0.89370000000000005</v>
      </c>
      <c r="K113" s="980">
        <v>0.89370000000000005</v>
      </c>
      <c r="L113" s="980">
        <v>0.89370000000000005</v>
      </c>
      <c r="M113" s="980">
        <v>0.89370000000000005</v>
      </c>
    </row>
    <row r="114" spans="1:13">
      <c r="A114" s="971">
        <v>2.9</v>
      </c>
      <c r="B114" s="980">
        <v>1.0286999999999999</v>
      </c>
      <c r="C114" s="980">
        <v>1.0286999999999999</v>
      </c>
      <c r="D114" s="980">
        <v>0.96950000000000003</v>
      </c>
      <c r="E114" s="980">
        <v>0.96950000000000003</v>
      </c>
      <c r="F114" s="980">
        <v>0.96950000000000003</v>
      </c>
      <c r="G114" s="980">
        <v>0.96950000000000003</v>
      </c>
      <c r="H114" s="980">
        <v>0.96950000000000003</v>
      </c>
      <c r="I114" s="980">
        <v>0.88390000000000002</v>
      </c>
      <c r="J114" s="980">
        <v>0.88390000000000002</v>
      </c>
      <c r="K114" s="980">
        <v>0.88390000000000002</v>
      </c>
      <c r="L114" s="980">
        <v>0.88390000000000002</v>
      </c>
      <c r="M114" s="980">
        <v>0.88390000000000002</v>
      </c>
    </row>
    <row r="115" spans="1:13">
      <c r="A115" s="971">
        <v>3</v>
      </c>
      <c r="B115" s="980">
        <v>1.0229999999999999</v>
      </c>
      <c r="C115" s="980">
        <v>1.0229999999999999</v>
      </c>
      <c r="D115" s="980">
        <v>0.96309999999999996</v>
      </c>
      <c r="E115" s="980">
        <v>0.96309999999999996</v>
      </c>
      <c r="F115" s="980">
        <v>0.96309999999999996</v>
      </c>
      <c r="G115" s="980">
        <v>0.96309999999999996</v>
      </c>
      <c r="H115" s="980">
        <v>0.96309999999999996</v>
      </c>
      <c r="I115" s="980">
        <v>0.87460000000000004</v>
      </c>
      <c r="J115" s="980">
        <v>0.87460000000000004</v>
      </c>
      <c r="K115" s="980">
        <v>0.87460000000000004</v>
      </c>
      <c r="L115" s="980">
        <v>0.87460000000000004</v>
      </c>
      <c r="M115" s="980">
        <v>0.87460000000000004</v>
      </c>
    </row>
    <row r="116" spans="1:13">
      <c r="A116" s="971">
        <v>3.1</v>
      </c>
      <c r="B116" s="980">
        <v>1.0177</v>
      </c>
      <c r="C116" s="980">
        <v>1.0177</v>
      </c>
      <c r="D116" s="980">
        <v>0.95709999999999995</v>
      </c>
      <c r="E116" s="980">
        <v>0.95709999999999995</v>
      </c>
      <c r="F116" s="980">
        <v>0.95709999999999995</v>
      </c>
      <c r="G116" s="980">
        <v>0.95709999999999995</v>
      </c>
      <c r="H116" s="980">
        <v>0.95709999999999995</v>
      </c>
      <c r="I116" s="980">
        <v>0.8659</v>
      </c>
      <c r="J116" s="980">
        <v>0.8659</v>
      </c>
      <c r="K116" s="980">
        <v>0.8659</v>
      </c>
      <c r="L116" s="980">
        <v>0.8659</v>
      </c>
      <c r="M116" s="980">
        <v>0.8659</v>
      </c>
    </row>
    <row r="117" spans="1:13">
      <c r="A117" s="971">
        <v>3.2</v>
      </c>
      <c r="B117" s="980">
        <v>1.0127999999999999</v>
      </c>
      <c r="C117" s="980">
        <v>1.0127999999999999</v>
      </c>
      <c r="D117" s="980">
        <v>0.9516</v>
      </c>
      <c r="E117" s="980">
        <v>0.9516</v>
      </c>
      <c r="F117" s="980">
        <v>0.9516</v>
      </c>
      <c r="G117" s="980">
        <v>0.9516</v>
      </c>
      <c r="H117" s="980">
        <v>0.9516</v>
      </c>
      <c r="I117" s="980">
        <v>0.85780000000000001</v>
      </c>
      <c r="J117" s="980">
        <v>0.85780000000000001</v>
      </c>
      <c r="K117" s="980">
        <v>0.85780000000000001</v>
      </c>
      <c r="L117" s="980">
        <v>0.85780000000000001</v>
      </c>
      <c r="M117" s="980">
        <v>0.85780000000000001</v>
      </c>
    </row>
    <row r="118" spans="1:13">
      <c r="A118" s="971">
        <v>3.3</v>
      </c>
      <c r="B118" s="980">
        <v>1.0082</v>
      </c>
      <c r="C118" s="980">
        <v>1.0082</v>
      </c>
      <c r="D118" s="980">
        <v>0.94640000000000002</v>
      </c>
      <c r="E118" s="980">
        <v>0.94640000000000002</v>
      </c>
      <c r="F118" s="980">
        <v>0.94640000000000002</v>
      </c>
      <c r="G118" s="980">
        <v>0.94640000000000002</v>
      </c>
      <c r="H118" s="980">
        <v>0.94640000000000002</v>
      </c>
      <c r="I118" s="980">
        <v>0.85029999999999994</v>
      </c>
      <c r="J118" s="980">
        <v>0.85029999999999994</v>
      </c>
      <c r="K118" s="980">
        <v>0.85029999999999994</v>
      </c>
      <c r="L118" s="980">
        <v>0.85029999999999994</v>
      </c>
      <c r="M118" s="980">
        <v>0.85029999999999994</v>
      </c>
    </row>
    <row r="119" spans="1:13">
      <c r="A119" s="971">
        <v>3.4</v>
      </c>
      <c r="B119" s="980">
        <v>1.004</v>
      </c>
      <c r="C119" s="980">
        <v>1.004</v>
      </c>
      <c r="D119" s="980">
        <v>0.9415</v>
      </c>
      <c r="E119" s="980">
        <v>0.9415</v>
      </c>
      <c r="F119" s="980">
        <v>0.9415</v>
      </c>
      <c r="G119" s="980">
        <v>0.9415</v>
      </c>
      <c r="H119" s="980">
        <v>0.9415</v>
      </c>
      <c r="I119" s="980">
        <v>0.84319999999999995</v>
      </c>
      <c r="J119" s="980">
        <v>0.84319999999999995</v>
      </c>
      <c r="K119" s="980">
        <v>0.84319999999999995</v>
      </c>
      <c r="L119" s="980">
        <v>0.84319999999999995</v>
      </c>
      <c r="M119" s="980">
        <v>0.84319999999999995</v>
      </c>
    </row>
    <row r="120" spans="1:13">
      <c r="A120" s="971">
        <v>3.5</v>
      </c>
      <c r="B120" s="980">
        <v>1</v>
      </c>
      <c r="C120" s="980">
        <v>1</v>
      </c>
      <c r="D120" s="980">
        <v>0.93700000000000006</v>
      </c>
      <c r="E120" s="980">
        <v>0.93700000000000006</v>
      </c>
      <c r="F120" s="980">
        <v>0.93700000000000006</v>
      </c>
      <c r="G120" s="980">
        <v>0.93700000000000006</v>
      </c>
      <c r="H120" s="980">
        <v>0.93700000000000006</v>
      </c>
      <c r="I120" s="980">
        <v>0.83660000000000001</v>
      </c>
      <c r="J120" s="980">
        <v>0.83660000000000001</v>
      </c>
      <c r="K120" s="980">
        <v>0.83660000000000001</v>
      </c>
      <c r="L120" s="980">
        <v>0.83660000000000001</v>
      </c>
      <c r="M120" s="980">
        <v>0.83660000000000001</v>
      </c>
    </row>
    <row r="121" spans="1:13">
      <c r="A121" s="971">
        <v>3.6</v>
      </c>
      <c r="B121" s="980">
        <v>0.99629999999999996</v>
      </c>
      <c r="C121" s="980">
        <v>0.99629999999999996</v>
      </c>
      <c r="D121" s="980">
        <v>0.93279999999999996</v>
      </c>
      <c r="E121" s="980">
        <v>0.93279999999999996</v>
      </c>
      <c r="F121" s="980">
        <v>0.93279999999999996</v>
      </c>
      <c r="G121" s="980">
        <v>0.93279999999999996</v>
      </c>
      <c r="H121" s="980">
        <v>0.93279999999999996</v>
      </c>
      <c r="I121" s="980">
        <v>0.83040000000000003</v>
      </c>
      <c r="J121" s="980">
        <v>0.83040000000000003</v>
      </c>
      <c r="K121" s="980">
        <v>0.83040000000000003</v>
      </c>
      <c r="L121" s="980">
        <v>0.83040000000000003</v>
      </c>
      <c r="M121" s="980">
        <v>0.83040000000000003</v>
      </c>
    </row>
    <row r="122" spans="1:13">
      <c r="A122" s="971">
        <v>3.7</v>
      </c>
      <c r="B122" s="980">
        <v>0.9929</v>
      </c>
      <c r="C122" s="980">
        <v>0.9929</v>
      </c>
      <c r="D122" s="980">
        <v>0.92879999999999996</v>
      </c>
      <c r="E122" s="980">
        <v>0.92879999999999996</v>
      </c>
      <c r="F122" s="980">
        <v>0.92879999999999996</v>
      </c>
      <c r="G122" s="980">
        <v>0.92879999999999996</v>
      </c>
      <c r="H122" s="980">
        <v>0.92879999999999996</v>
      </c>
      <c r="I122" s="980">
        <v>0.8246</v>
      </c>
      <c r="J122" s="980">
        <v>0.8246</v>
      </c>
      <c r="K122" s="980">
        <v>0.8246</v>
      </c>
      <c r="L122" s="980">
        <v>0.8246</v>
      </c>
      <c r="M122" s="980">
        <v>0.8246</v>
      </c>
    </row>
    <row r="123" spans="1:13">
      <c r="A123" s="971">
        <v>3.8</v>
      </c>
      <c r="B123" s="980">
        <v>0.98970000000000002</v>
      </c>
      <c r="C123" s="980">
        <v>0.98970000000000002</v>
      </c>
      <c r="D123" s="980">
        <v>0.92520000000000002</v>
      </c>
      <c r="E123" s="980">
        <v>0.92520000000000002</v>
      </c>
      <c r="F123" s="980">
        <v>0.92520000000000002</v>
      </c>
      <c r="G123" s="980">
        <v>0.92520000000000002</v>
      </c>
      <c r="H123" s="980">
        <v>0.92520000000000002</v>
      </c>
      <c r="I123" s="980">
        <v>0.81920000000000004</v>
      </c>
      <c r="J123" s="980">
        <v>0.81920000000000004</v>
      </c>
      <c r="K123" s="980">
        <v>0.81920000000000004</v>
      </c>
      <c r="L123" s="980">
        <v>0.81920000000000004</v>
      </c>
      <c r="M123" s="980">
        <v>0.81920000000000004</v>
      </c>
    </row>
    <row r="124" spans="1:13">
      <c r="A124" s="971">
        <v>3.9</v>
      </c>
      <c r="B124" s="980">
        <v>0.98670000000000002</v>
      </c>
      <c r="C124" s="980">
        <v>0.98670000000000002</v>
      </c>
      <c r="D124" s="980">
        <v>0.92179999999999995</v>
      </c>
      <c r="E124" s="980">
        <v>0.92179999999999995</v>
      </c>
      <c r="F124" s="980">
        <v>0.92179999999999995</v>
      </c>
      <c r="G124" s="980">
        <v>0.92179999999999995</v>
      </c>
      <c r="H124" s="980">
        <v>0.92179999999999995</v>
      </c>
      <c r="I124" s="980">
        <v>0.81410000000000005</v>
      </c>
      <c r="J124" s="980">
        <v>0.81410000000000005</v>
      </c>
      <c r="K124" s="980">
        <v>0.81410000000000005</v>
      </c>
      <c r="L124" s="980">
        <v>0.81410000000000005</v>
      </c>
      <c r="M124" s="980">
        <v>0.81410000000000005</v>
      </c>
    </row>
    <row r="125" spans="1:13">
      <c r="A125" s="988">
        <v>4</v>
      </c>
      <c r="B125" s="980">
        <v>0.98380000000000001</v>
      </c>
      <c r="C125" s="980">
        <v>0.98380000000000001</v>
      </c>
      <c r="D125" s="980">
        <v>0.91859999999999997</v>
      </c>
      <c r="E125" s="980">
        <v>0.91859999999999997</v>
      </c>
      <c r="F125" s="980">
        <v>0.91859999999999997</v>
      </c>
      <c r="G125" s="980">
        <v>0.91859999999999997</v>
      </c>
      <c r="H125" s="980">
        <v>0.91859999999999997</v>
      </c>
      <c r="I125" s="980">
        <v>0.80940000000000001</v>
      </c>
      <c r="J125" s="980">
        <v>0.80940000000000001</v>
      </c>
      <c r="K125" s="980">
        <v>0.80940000000000001</v>
      </c>
      <c r="L125" s="980">
        <v>0.80940000000000001</v>
      </c>
      <c r="M125" s="980">
        <v>0.80940000000000001</v>
      </c>
    </row>
    <row r="126" spans="1:13">
      <c r="A126" s="988">
        <v>4.0999999999999996</v>
      </c>
      <c r="B126" s="980">
        <v>0.98099999999999998</v>
      </c>
      <c r="C126" s="980">
        <v>0.98099999999999998</v>
      </c>
      <c r="D126" s="980">
        <v>0.91559999999999997</v>
      </c>
      <c r="E126" s="980">
        <v>0.91559999999999997</v>
      </c>
      <c r="F126" s="980">
        <v>0.91559999999999997</v>
      </c>
      <c r="G126" s="980">
        <v>0.91559999999999997</v>
      </c>
      <c r="H126" s="980">
        <v>0.91559999999999997</v>
      </c>
      <c r="I126" s="980">
        <v>0.80489999999999995</v>
      </c>
      <c r="J126" s="980">
        <v>0.80489999999999995</v>
      </c>
      <c r="K126" s="980">
        <v>0.80489999999999995</v>
      </c>
      <c r="L126" s="980">
        <v>0.80489999999999995</v>
      </c>
      <c r="M126" s="980">
        <v>0.80489999999999995</v>
      </c>
    </row>
    <row r="127" spans="1:13">
      <c r="A127" s="988">
        <v>4.2</v>
      </c>
      <c r="B127" s="980">
        <v>0.97829999999999995</v>
      </c>
      <c r="C127" s="980">
        <v>0.97829999999999995</v>
      </c>
      <c r="D127" s="980">
        <v>0.91269999999999996</v>
      </c>
      <c r="E127" s="980">
        <v>0.91269999999999996</v>
      </c>
      <c r="F127" s="980">
        <v>0.91269999999999996</v>
      </c>
      <c r="G127" s="980">
        <v>0.91269999999999996</v>
      </c>
      <c r="H127" s="980">
        <v>0.91269999999999996</v>
      </c>
      <c r="I127" s="980">
        <v>0.80059999999999998</v>
      </c>
      <c r="J127" s="980">
        <v>0.80059999999999998</v>
      </c>
      <c r="K127" s="980">
        <v>0.80059999999999998</v>
      </c>
      <c r="L127" s="980">
        <v>0.80059999999999998</v>
      </c>
      <c r="M127" s="980">
        <v>0.80059999999999998</v>
      </c>
    </row>
    <row r="128" spans="1:13">
      <c r="A128" s="988">
        <v>4.3</v>
      </c>
      <c r="B128" s="980">
        <v>0.97570000000000001</v>
      </c>
      <c r="C128" s="980">
        <v>0.97570000000000001</v>
      </c>
      <c r="D128" s="980">
        <v>0.90990000000000004</v>
      </c>
      <c r="E128" s="980">
        <v>0.90990000000000004</v>
      </c>
      <c r="F128" s="980">
        <v>0.90990000000000004</v>
      </c>
      <c r="G128" s="980">
        <v>0.90990000000000004</v>
      </c>
      <c r="H128" s="980">
        <v>0.90990000000000004</v>
      </c>
      <c r="I128" s="980">
        <v>0.79649999999999999</v>
      </c>
      <c r="J128" s="980">
        <v>0.79649999999999999</v>
      </c>
      <c r="K128" s="980">
        <v>0.79649999999999999</v>
      </c>
      <c r="L128" s="980">
        <v>0.79649999999999999</v>
      </c>
      <c r="M128" s="980">
        <v>0.79649999999999999</v>
      </c>
    </row>
    <row r="129" spans="1:13">
      <c r="A129" s="988">
        <v>4.4000000000000004</v>
      </c>
      <c r="B129" s="980">
        <v>0.97319999999999995</v>
      </c>
      <c r="C129" s="980">
        <v>0.97319999999999995</v>
      </c>
      <c r="D129" s="980">
        <v>0.90720000000000001</v>
      </c>
      <c r="E129" s="980">
        <v>0.90720000000000001</v>
      </c>
      <c r="F129" s="980">
        <v>0.90720000000000001</v>
      </c>
      <c r="G129" s="980">
        <v>0.90720000000000001</v>
      </c>
      <c r="H129" s="980">
        <v>0.90720000000000001</v>
      </c>
      <c r="I129" s="980">
        <v>0.79259999999999997</v>
      </c>
      <c r="J129" s="980">
        <v>0.79259999999999997</v>
      </c>
      <c r="K129" s="980">
        <v>0.79259999999999997</v>
      </c>
      <c r="L129" s="980">
        <v>0.79259999999999997</v>
      </c>
      <c r="M129" s="980">
        <v>0.79259999999999997</v>
      </c>
    </row>
    <row r="130" spans="1:13">
      <c r="A130" s="988">
        <v>4.5</v>
      </c>
      <c r="B130" s="980">
        <v>0.9708</v>
      </c>
      <c r="C130" s="980">
        <v>0.9708</v>
      </c>
      <c r="D130" s="980">
        <v>0.90459999999999996</v>
      </c>
      <c r="E130" s="980">
        <v>0.90459999999999996</v>
      </c>
      <c r="F130" s="980">
        <v>0.90459999999999996</v>
      </c>
      <c r="G130" s="980">
        <v>0.90459999999999996</v>
      </c>
      <c r="H130" s="980">
        <v>0.90459999999999996</v>
      </c>
      <c r="I130" s="980">
        <v>0.78890000000000005</v>
      </c>
      <c r="J130" s="980">
        <v>0.78890000000000005</v>
      </c>
      <c r="K130" s="980">
        <v>0.78890000000000005</v>
      </c>
      <c r="L130" s="980">
        <v>0.78890000000000005</v>
      </c>
      <c r="M130" s="980">
        <v>0.78890000000000005</v>
      </c>
    </row>
    <row r="131" spans="1:13">
      <c r="A131" s="988">
        <v>4.5999999999999996</v>
      </c>
      <c r="B131" s="980">
        <v>0.96850000000000003</v>
      </c>
      <c r="C131" s="980">
        <v>0.96850000000000003</v>
      </c>
      <c r="D131" s="980">
        <v>0.90210000000000001</v>
      </c>
      <c r="E131" s="980">
        <v>0.90210000000000001</v>
      </c>
      <c r="F131" s="980">
        <v>0.90210000000000001</v>
      </c>
      <c r="G131" s="980">
        <v>0.90210000000000001</v>
      </c>
      <c r="H131" s="980">
        <v>0.90210000000000001</v>
      </c>
      <c r="I131" s="980">
        <v>0.78539999999999999</v>
      </c>
      <c r="J131" s="980">
        <v>0.78539999999999999</v>
      </c>
      <c r="K131" s="980">
        <v>0.78539999999999999</v>
      </c>
      <c r="L131" s="980">
        <v>0.78539999999999999</v>
      </c>
      <c r="M131" s="980">
        <v>0.78539999999999999</v>
      </c>
    </row>
    <row r="132" spans="1:13">
      <c r="A132" s="988">
        <v>4.7</v>
      </c>
      <c r="B132" s="980">
        <v>0.96630000000000005</v>
      </c>
      <c r="C132" s="980">
        <v>0.96630000000000005</v>
      </c>
      <c r="D132" s="980">
        <v>0.89959999999999996</v>
      </c>
      <c r="E132" s="980">
        <v>0.89959999999999996</v>
      </c>
      <c r="F132" s="980">
        <v>0.89959999999999996</v>
      </c>
      <c r="G132" s="980">
        <v>0.89959999999999996</v>
      </c>
      <c r="H132" s="980">
        <v>0.89959999999999996</v>
      </c>
      <c r="I132" s="980">
        <v>0.78210000000000002</v>
      </c>
      <c r="J132" s="980">
        <v>0.78210000000000002</v>
      </c>
      <c r="K132" s="980">
        <v>0.78210000000000002</v>
      </c>
      <c r="L132" s="980">
        <v>0.78210000000000002</v>
      </c>
      <c r="M132" s="980">
        <v>0.78210000000000002</v>
      </c>
    </row>
    <row r="133" spans="1:13">
      <c r="A133" s="988">
        <v>4.8</v>
      </c>
      <c r="B133" s="980">
        <v>0.96409999999999996</v>
      </c>
      <c r="C133" s="980">
        <v>0.96409999999999996</v>
      </c>
      <c r="D133" s="980">
        <v>0.8972</v>
      </c>
      <c r="E133" s="980">
        <v>0.8972</v>
      </c>
      <c r="F133" s="980">
        <v>0.8972</v>
      </c>
      <c r="G133" s="980">
        <v>0.8972</v>
      </c>
      <c r="H133" s="980">
        <v>0.8972</v>
      </c>
      <c r="I133" s="980">
        <v>0.77890000000000004</v>
      </c>
      <c r="J133" s="980">
        <v>0.77890000000000004</v>
      </c>
      <c r="K133" s="980">
        <v>0.77890000000000004</v>
      </c>
      <c r="L133" s="980">
        <v>0.77890000000000004</v>
      </c>
      <c r="M133" s="980">
        <v>0.77890000000000004</v>
      </c>
    </row>
    <row r="134" spans="1:13">
      <c r="A134" s="988">
        <v>4.9000000000000004</v>
      </c>
      <c r="B134" s="980">
        <v>0.96199999999999997</v>
      </c>
      <c r="C134" s="980">
        <v>0.96199999999999997</v>
      </c>
      <c r="D134" s="980">
        <v>0.89480000000000004</v>
      </c>
      <c r="E134" s="980">
        <v>0.89480000000000004</v>
      </c>
      <c r="F134" s="980">
        <v>0.89480000000000004</v>
      </c>
      <c r="G134" s="980">
        <v>0.89480000000000004</v>
      </c>
      <c r="H134" s="980">
        <v>0.89480000000000004</v>
      </c>
      <c r="I134" s="980">
        <v>0.77580000000000005</v>
      </c>
      <c r="J134" s="980">
        <v>0.77580000000000005</v>
      </c>
      <c r="K134" s="980">
        <v>0.77580000000000005</v>
      </c>
      <c r="L134" s="980">
        <v>0.77580000000000005</v>
      </c>
      <c r="M134" s="980">
        <v>0.77580000000000005</v>
      </c>
    </row>
    <row r="135" spans="1:13">
      <c r="A135" s="988">
        <v>5</v>
      </c>
      <c r="B135" s="980">
        <v>0.95989999999999998</v>
      </c>
      <c r="C135" s="980">
        <v>0.95989999999999998</v>
      </c>
      <c r="D135" s="980">
        <v>0.89239999999999997</v>
      </c>
      <c r="E135" s="980">
        <v>0.89239999999999997</v>
      </c>
      <c r="F135" s="980">
        <v>0.89239999999999997</v>
      </c>
      <c r="G135" s="980">
        <v>0.89239999999999997</v>
      </c>
      <c r="H135" s="980">
        <v>0.89239999999999997</v>
      </c>
      <c r="I135" s="980">
        <v>0.77280000000000004</v>
      </c>
      <c r="J135" s="980">
        <v>0.77280000000000004</v>
      </c>
      <c r="K135" s="980">
        <v>0.77280000000000004</v>
      </c>
      <c r="L135" s="980">
        <v>0.77280000000000004</v>
      </c>
      <c r="M135" s="980">
        <v>0.77280000000000004</v>
      </c>
    </row>
    <row r="136" spans="1:13">
      <c r="A136" s="988">
        <v>5.0999999999999996</v>
      </c>
      <c r="B136" s="980">
        <v>0.95779999999999998</v>
      </c>
      <c r="C136" s="980">
        <v>0.95779999999999998</v>
      </c>
      <c r="D136" s="980">
        <v>0.8901</v>
      </c>
      <c r="E136" s="980">
        <v>0.8901</v>
      </c>
      <c r="F136" s="980">
        <v>0.8901</v>
      </c>
      <c r="G136" s="980">
        <v>0.8901</v>
      </c>
      <c r="H136" s="980">
        <v>0.8901</v>
      </c>
      <c r="I136" s="980">
        <v>0.76990000000000003</v>
      </c>
      <c r="J136" s="980">
        <v>0.76990000000000003</v>
      </c>
      <c r="K136" s="980">
        <v>0.76990000000000003</v>
      </c>
      <c r="L136" s="980">
        <v>0.76990000000000003</v>
      </c>
      <c r="M136" s="980">
        <v>0.76990000000000003</v>
      </c>
    </row>
    <row r="137" spans="1:13">
      <c r="A137" s="988">
        <v>5.2</v>
      </c>
      <c r="B137" s="980">
        <v>0.95579999999999998</v>
      </c>
      <c r="C137" s="980">
        <v>0.95579999999999998</v>
      </c>
      <c r="D137" s="980">
        <v>0.88780000000000003</v>
      </c>
      <c r="E137" s="980">
        <v>0.88780000000000003</v>
      </c>
      <c r="F137" s="980">
        <v>0.88780000000000003</v>
      </c>
      <c r="G137" s="980">
        <v>0.88780000000000003</v>
      </c>
      <c r="H137" s="980">
        <v>0.88780000000000003</v>
      </c>
      <c r="I137" s="980">
        <v>0.76700000000000002</v>
      </c>
      <c r="J137" s="980">
        <v>0.76700000000000002</v>
      </c>
      <c r="K137" s="980">
        <v>0.76700000000000002</v>
      </c>
      <c r="L137" s="980">
        <v>0.76700000000000002</v>
      </c>
      <c r="M137" s="980">
        <v>0.76700000000000002</v>
      </c>
    </row>
    <row r="138" spans="1:13">
      <c r="A138" s="988">
        <v>5.3</v>
      </c>
      <c r="B138" s="980">
        <v>0.95379999999999998</v>
      </c>
      <c r="C138" s="980">
        <v>0.95379999999999998</v>
      </c>
      <c r="D138" s="980">
        <v>0.88549999999999995</v>
      </c>
      <c r="E138" s="980">
        <v>0.88549999999999995</v>
      </c>
      <c r="F138" s="980">
        <v>0.88549999999999995</v>
      </c>
      <c r="G138" s="980">
        <v>0.88549999999999995</v>
      </c>
      <c r="H138" s="980">
        <v>0.88549999999999995</v>
      </c>
      <c r="I138" s="980">
        <v>0.76419999999999999</v>
      </c>
      <c r="J138" s="980">
        <v>0.76419999999999999</v>
      </c>
      <c r="K138" s="980">
        <v>0.76419999999999999</v>
      </c>
      <c r="L138" s="980">
        <v>0.76419999999999999</v>
      </c>
      <c r="M138" s="980">
        <v>0.76419999999999999</v>
      </c>
    </row>
    <row r="139" spans="1:13">
      <c r="A139" s="988">
        <v>5.4</v>
      </c>
      <c r="B139" s="980">
        <v>0.95179999999999998</v>
      </c>
      <c r="C139" s="980">
        <v>0.95179999999999998</v>
      </c>
      <c r="D139" s="980">
        <v>0.88329999999999997</v>
      </c>
      <c r="E139" s="980">
        <v>0.88329999999999997</v>
      </c>
      <c r="F139" s="980">
        <v>0.88329999999999997</v>
      </c>
      <c r="G139" s="980">
        <v>0.88329999999999997</v>
      </c>
      <c r="H139" s="980">
        <v>0.88329999999999997</v>
      </c>
      <c r="I139" s="980">
        <v>0.76139999999999997</v>
      </c>
      <c r="J139" s="980">
        <v>0.76139999999999997</v>
      </c>
      <c r="K139" s="980">
        <v>0.76139999999999997</v>
      </c>
      <c r="L139" s="980">
        <v>0.76139999999999997</v>
      </c>
      <c r="M139" s="980">
        <v>0.76139999999999997</v>
      </c>
    </row>
    <row r="140" spans="1:13">
      <c r="A140" s="988">
        <v>5.5</v>
      </c>
      <c r="B140" s="980">
        <v>0.94979999999999998</v>
      </c>
      <c r="C140" s="980">
        <v>0.94979999999999998</v>
      </c>
      <c r="D140" s="980">
        <v>0.88109999999999999</v>
      </c>
      <c r="E140" s="980">
        <v>0.88109999999999999</v>
      </c>
      <c r="F140" s="980">
        <v>0.88109999999999999</v>
      </c>
      <c r="G140" s="980">
        <v>0.88109999999999999</v>
      </c>
      <c r="H140" s="980">
        <v>0.88109999999999999</v>
      </c>
      <c r="I140" s="980">
        <v>0.75860000000000005</v>
      </c>
      <c r="J140" s="980">
        <v>0.75860000000000005</v>
      </c>
      <c r="K140" s="980">
        <v>0.75860000000000005</v>
      </c>
      <c r="L140" s="980">
        <v>0.75860000000000005</v>
      </c>
      <c r="M140" s="980">
        <v>0.75860000000000005</v>
      </c>
    </row>
    <row r="141" spans="1:13">
      <c r="A141" s="988">
        <v>5.6</v>
      </c>
      <c r="B141" s="980">
        <v>0.94789999999999996</v>
      </c>
      <c r="C141" s="980">
        <v>0.94789999999999996</v>
      </c>
      <c r="D141" s="980">
        <v>0.87890000000000001</v>
      </c>
      <c r="E141" s="980">
        <v>0.87890000000000001</v>
      </c>
      <c r="F141" s="980">
        <v>0.87890000000000001</v>
      </c>
      <c r="G141" s="980">
        <v>0.87890000000000001</v>
      </c>
      <c r="H141" s="980">
        <v>0.87890000000000001</v>
      </c>
      <c r="I141" s="980">
        <v>0.75590000000000002</v>
      </c>
      <c r="J141" s="980">
        <v>0.75590000000000002</v>
      </c>
      <c r="K141" s="980">
        <v>0.75590000000000002</v>
      </c>
      <c r="L141" s="980">
        <v>0.75590000000000002</v>
      </c>
      <c r="M141" s="980">
        <v>0.75590000000000002</v>
      </c>
    </row>
    <row r="142" spans="1:13">
      <c r="A142" s="988">
        <v>5.7</v>
      </c>
      <c r="B142" s="980">
        <v>0.94599999999999995</v>
      </c>
      <c r="C142" s="980">
        <v>0.94599999999999995</v>
      </c>
      <c r="D142" s="980">
        <v>0.87670000000000003</v>
      </c>
      <c r="E142" s="980">
        <v>0.87670000000000003</v>
      </c>
      <c r="F142" s="980">
        <v>0.87670000000000003</v>
      </c>
      <c r="G142" s="980">
        <v>0.87670000000000003</v>
      </c>
      <c r="H142" s="980">
        <v>0.87670000000000003</v>
      </c>
      <c r="I142" s="980">
        <v>0.75319999999999998</v>
      </c>
      <c r="J142" s="980">
        <v>0.75319999999999998</v>
      </c>
      <c r="K142" s="980">
        <v>0.75319999999999998</v>
      </c>
      <c r="L142" s="980">
        <v>0.75319999999999998</v>
      </c>
      <c r="M142" s="980">
        <v>0.75319999999999998</v>
      </c>
    </row>
    <row r="143" spans="1:13">
      <c r="A143" s="988">
        <v>5.8</v>
      </c>
      <c r="B143" s="980">
        <v>0.94410000000000005</v>
      </c>
      <c r="C143" s="980">
        <v>0.94410000000000005</v>
      </c>
      <c r="D143" s="980">
        <v>0.87460000000000004</v>
      </c>
      <c r="E143" s="980">
        <v>0.87460000000000004</v>
      </c>
      <c r="F143" s="980">
        <v>0.87460000000000004</v>
      </c>
      <c r="G143" s="980">
        <v>0.87460000000000004</v>
      </c>
      <c r="H143" s="980">
        <v>0.87460000000000004</v>
      </c>
      <c r="I143" s="980">
        <v>0.75049999999999994</v>
      </c>
      <c r="J143" s="980">
        <v>0.75049999999999994</v>
      </c>
      <c r="K143" s="980">
        <v>0.75049999999999994</v>
      </c>
      <c r="L143" s="980">
        <v>0.75049999999999994</v>
      </c>
      <c r="M143" s="980">
        <v>0.75049999999999994</v>
      </c>
    </row>
    <row r="144" spans="1:13">
      <c r="A144" s="988">
        <v>5.9</v>
      </c>
      <c r="B144" s="980">
        <v>0.94220000000000004</v>
      </c>
      <c r="C144" s="980">
        <v>0.94220000000000004</v>
      </c>
      <c r="D144" s="980">
        <v>0.87250000000000005</v>
      </c>
      <c r="E144" s="980">
        <v>0.87250000000000005</v>
      </c>
      <c r="F144" s="980">
        <v>0.87250000000000005</v>
      </c>
      <c r="G144" s="980">
        <v>0.87250000000000005</v>
      </c>
      <c r="H144" s="980">
        <v>0.87250000000000005</v>
      </c>
      <c r="I144" s="980">
        <v>0.74780000000000002</v>
      </c>
      <c r="J144" s="980">
        <v>0.74780000000000002</v>
      </c>
      <c r="K144" s="980">
        <v>0.74780000000000002</v>
      </c>
      <c r="L144" s="980">
        <v>0.74780000000000002</v>
      </c>
      <c r="M144" s="980">
        <v>0.74780000000000002</v>
      </c>
    </row>
    <row r="145" spans="1:13">
      <c r="A145" s="988">
        <v>6</v>
      </c>
      <c r="B145" s="980">
        <v>0.94040000000000001</v>
      </c>
      <c r="C145" s="980">
        <v>0.94040000000000001</v>
      </c>
      <c r="D145" s="980">
        <v>0.87039999999999995</v>
      </c>
      <c r="E145" s="980">
        <v>0.87039999999999995</v>
      </c>
      <c r="F145" s="980">
        <v>0.87039999999999995</v>
      </c>
      <c r="G145" s="980">
        <v>0.87039999999999995</v>
      </c>
      <c r="H145" s="980">
        <v>0.87039999999999995</v>
      </c>
      <c r="I145" s="980">
        <v>0.74519999999999997</v>
      </c>
      <c r="J145" s="980">
        <v>0.74519999999999997</v>
      </c>
      <c r="K145" s="980">
        <v>0.74519999999999997</v>
      </c>
      <c r="L145" s="980">
        <v>0.74519999999999997</v>
      </c>
      <c r="M145" s="980">
        <v>0.74519999999999997</v>
      </c>
    </row>
    <row r="146" spans="1:13">
      <c r="A146" s="988">
        <v>6.1</v>
      </c>
      <c r="B146" s="980">
        <v>0.93859999999999999</v>
      </c>
      <c r="C146" s="980">
        <v>0.93859999999999999</v>
      </c>
      <c r="D146" s="980">
        <v>0.86829999999999996</v>
      </c>
      <c r="E146" s="980">
        <v>0.86829999999999996</v>
      </c>
      <c r="F146" s="980">
        <v>0.86829999999999996</v>
      </c>
      <c r="G146" s="980">
        <v>0.86829999999999996</v>
      </c>
      <c r="H146" s="980">
        <v>0.86829999999999996</v>
      </c>
      <c r="I146" s="980">
        <v>0.74260000000000004</v>
      </c>
      <c r="J146" s="980">
        <v>0.74260000000000004</v>
      </c>
      <c r="K146" s="980">
        <v>0.74260000000000004</v>
      </c>
      <c r="L146" s="980">
        <v>0.74260000000000004</v>
      </c>
      <c r="M146" s="980">
        <v>0.74260000000000004</v>
      </c>
    </row>
    <row r="147" spans="1:13">
      <c r="A147" s="988">
        <v>6.2</v>
      </c>
      <c r="B147" s="980">
        <v>0.93679999999999997</v>
      </c>
      <c r="C147" s="980">
        <v>0.93679999999999997</v>
      </c>
      <c r="D147" s="980">
        <v>0.86619999999999997</v>
      </c>
      <c r="E147" s="980">
        <v>0.86619999999999997</v>
      </c>
      <c r="F147" s="980">
        <v>0.86619999999999997</v>
      </c>
      <c r="G147" s="980">
        <v>0.86619999999999997</v>
      </c>
      <c r="H147" s="980">
        <v>0.86619999999999997</v>
      </c>
      <c r="I147" s="980">
        <v>0.74</v>
      </c>
      <c r="J147" s="980">
        <v>0.74</v>
      </c>
      <c r="K147" s="980">
        <v>0.74</v>
      </c>
      <c r="L147" s="980">
        <v>0.74</v>
      </c>
      <c r="M147" s="980">
        <v>0.74</v>
      </c>
    </row>
    <row r="148" spans="1:13">
      <c r="A148" s="988">
        <v>6.3</v>
      </c>
      <c r="B148" s="980">
        <v>0.93500000000000005</v>
      </c>
      <c r="C148" s="980">
        <v>0.93500000000000005</v>
      </c>
      <c r="D148" s="980">
        <v>0.86409999999999998</v>
      </c>
      <c r="E148" s="980">
        <v>0.86409999999999998</v>
      </c>
      <c r="F148" s="980">
        <v>0.86409999999999998</v>
      </c>
      <c r="G148" s="980">
        <v>0.86409999999999998</v>
      </c>
      <c r="H148" s="980">
        <v>0.86409999999999998</v>
      </c>
      <c r="I148" s="980">
        <v>0.73740000000000006</v>
      </c>
      <c r="J148" s="980">
        <v>0.73740000000000006</v>
      </c>
      <c r="K148" s="980">
        <v>0.73740000000000006</v>
      </c>
      <c r="L148" s="980">
        <v>0.73740000000000006</v>
      </c>
      <c r="M148" s="980">
        <v>0.73740000000000006</v>
      </c>
    </row>
    <row r="149" spans="1:13">
      <c r="A149" s="988">
        <v>6.4</v>
      </c>
      <c r="B149" s="980">
        <v>0.93320000000000003</v>
      </c>
      <c r="C149" s="980">
        <v>0.93320000000000003</v>
      </c>
      <c r="D149" s="980">
        <v>0.86209999999999998</v>
      </c>
      <c r="E149" s="980">
        <v>0.86209999999999998</v>
      </c>
      <c r="F149" s="980">
        <v>0.86209999999999998</v>
      </c>
      <c r="G149" s="980">
        <v>0.86209999999999998</v>
      </c>
      <c r="H149" s="980">
        <v>0.86209999999999998</v>
      </c>
      <c r="I149" s="980">
        <v>0.73480000000000001</v>
      </c>
      <c r="J149" s="980">
        <v>0.73480000000000001</v>
      </c>
      <c r="K149" s="980">
        <v>0.73480000000000001</v>
      </c>
      <c r="L149" s="980">
        <v>0.73480000000000001</v>
      </c>
      <c r="M149" s="980">
        <v>0.73480000000000001</v>
      </c>
    </row>
    <row r="150" spans="1:13">
      <c r="A150" s="988">
        <v>6.5</v>
      </c>
      <c r="B150" s="980">
        <v>0.93149999999999999</v>
      </c>
      <c r="C150" s="980">
        <v>0.93149999999999999</v>
      </c>
      <c r="D150" s="980">
        <v>0.86009999999999998</v>
      </c>
      <c r="E150" s="980">
        <v>0.86009999999999998</v>
      </c>
      <c r="F150" s="980">
        <v>0.86009999999999998</v>
      </c>
      <c r="G150" s="980">
        <v>0.86009999999999998</v>
      </c>
      <c r="H150" s="980">
        <v>0.86009999999999998</v>
      </c>
      <c r="I150" s="980">
        <v>0.73229999999999995</v>
      </c>
      <c r="J150" s="980">
        <v>0.73229999999999995</v>
      </c>
      <c r="K150" s="980">
        <v>0.73229999999999995</v>
      </c>
      <c r="L150" s="980">
        <v>0.73229999999999995</v>
      </c>
      <c r="M150" s="980">
        <v>0.73229999999999995</v>
      </c>
    </row>
    <row r="151" spans="1:13">
      <c r="A151" s="988">
        <v>6.6</v>
      </c>
      <c r="B151" s="980">
        <v>0.92979999999999996</v>
      </c>
      <c r="C151" s="980">
        <v>0.92979999999999996</v>
      </c>
      <c r="D151" s="980">
        <v>0.85809999999999997</v>
      </c>
      <c r="E151" s="980">
        <v>0.85809999999999997</v>
      </c>
      <c r="F151" s="980">
        <v>0.85809999999999997</v>
      </c>
      <c r="G151" s="980">
        <v>0.85809999999999997</v>
      </c>
      <c r="H151" s="980">
        <v>0.85809999999999997</v>
      </c>
      <c r="I151" s="980">
        <v>0.7298</v>
      </c>
      <c r="J151" s="980">
        <v>0.7298</v>
      </c>
      <c r="K151" s="980">
        <v>0.7298</v>
      </c>
      <c r="L151" s="980">
        <v>0.7298</v>
      </c>
      <c r="M151" s="980">
        <v>0.7298</v>
      </c>
    </row>
    <row r="152" spans="1:13">
      <c r="A152" s="988">
        <v>6.7</v>
      </c>
      <c r="B152" s="980">
        <v>0.92810000000000004</v>
      </c>
      <c r="C152" s="980">
        <v>0.92810000000000004</v>
      </c>
      <c r="D152" s="980">
        <v>0.85609999999999997</v>
      </c>
      <c r="E152" s="980">
        <v>0.85609999999999997</v>
      </c>
      <c r="F152" s="980">
        <v>0.85609999999999997</v>
      </c>
      <c r="G152" s="980">
        <v>0.85609999999999997</v>
      </c>
      <c r="H152" s="980">
        <v>0.85609999999999997</v>
      </c>
      <c r="I152" s="980">
        <v>0.72729999999999995</v>
      </c>
      <c r="J152" s="980">
        <v>0.72729999999999995</v>
      </c>
      <c r="K152" s="980">
        <v>0.72729999999999995</v>
      </c>
      <c r="L152" s="980">
        <v>0.72729999999999995</v>
      </c>
      <c r="M152" s="980">
        <v>0.72729999999999995</v>
      </c>
    </row>
    <row r="153" spans="1:13">
      <c r="A153" s="988">
        <v>6.8</v>
      </c>
      <c r="B153" s="980">
        <v>0.9264</v>
      </c>
      <c r="C153" s="980">
        <v>0.9264</v>
      </c>
      <c r="D153" s="980">
        <v>0.85409999999999997</v>
      </c>
      <c r="E153" s="980">
        <v>0.85409999999999997</v>
      </c>
      <c r="F153" s="980">
        <v>0.85409999999999997</v>
      </c>
      <c r="G153" s="980">
        <v>0.85409999999999997</v>
      </c>
      <c r="H153" s="980">
        <v>0.85409999999999997</v>
      </c>
      <c r="I153" s="980">
        <v>0.7248</v>
      </c>
      <c r="J153" s="980">
        <v>0.7248</v>
      </c>
      <c r="K153" s="980">
        <v>0.7248</v>
      </c>
      <c r="L153" s="980">
        <v>0.7248</v>
      </c>
      <c r="M153" s="980">
        <v>0.7248</v>
      </c>
    </row>
    <row r="154" spans="1:13">
      <c r="A154" s="988">
        <v>6.9</v>
      </c>
      <c r="B154" s="980">
        <v>0.92469999999999997</v>
      </c>
      <c r="C154" s="980">
        <v>0.92469999999999997</v>
      </c>
      <c r="D154" s="980">
        <v>0.85209999999999997</v>
      </c>
      <c r="E154" s="980">
        <v>0.85209999999999997</v>
      </c>
      <c r="F154" s="980">
        <v>0.85209999999999997</v>
      </c>
      <c r="G154" s="980">
        <v>0.85209999999999997</v>
      </c>
      <c r="H154" s="980">
        <v>0.85209999999999997</v>
      </c>
      <c r="I154" s="980">
        <v>0.72230000000000005</v>
      </c>
      <c r="J154" s="980">
        <v>0.72230000000000005</v>
      </c>
      <c r="K154" s="980">
        <v>0.72230000000000005</v>
      </c>
      <c r="L154" s="980">
        <v>0.72230000000000005</v>
      </c>
      <c r="M154" s="980">
        <v>0.72230000000000005</v>
      </c>
    </row>
    <row r="155" spans="1:13">
      <c r="A155" s="971">
        <v>7</v>
      </c>
      <c r="B155" s="980">
        <v>0.92300000000000004</v>
      </c>
      <c r="C155" s="980">
        <v>0.92300000000000004</v>
      </c>
      <c r="D155" s="980">
        <v>0.85019999999999996</v>
      </c>
      <c r="E155" s="980">
        <v>0.85019999999999996</v>
      </c>
      <c r="F155" s="980">
        <v>0.85019999999999996</v>
      </c>
      <c r="G155" s="980">
        <v>0.85019999999999996</v>
      </c>
      <c r="H155" s="980">
        <v>0.85019999999999996</v>
      </c>
      <c r="I155" s="980">
        <v>0.71989999999999998</v>
      </c>
      <c r="J155" s="980">
        <v>0.71989999999999998</v>
      </c>
      <c r="K155" s="980">
        <v>0.71989999999999998</v>
      </c>
      <c r="L155" s="980">
        <v>0.71989999999999998</v>
      </c>
      <c r="M155" s="980">
        <v>0.71989999999999998</v>
      </c>
    </row>
    <row r="156" spans="1:13">
      <c r="A156" s="971">
        <v>7.1</v>
      </c>
      <c r="B156" s="980">
        <v>0.9214</v>
      </c>
      <c r="C156" s="980">
        <v>0.9214</v>
      </c>
      <c r="D156" s="980">
        <v>0.84830000000000005</v>
      </c>
      <c r="E156" s="980">
        <v>0.84830000000000005</v>
      </c>
      <c r="F156" s="980">
        <v>0.84830000000000005</v>
      </c>
      <c r="G156" s="980">
        <v>0.84830000000000005</v>
      </c>
      <c r="H156" s="980">
        <v>0.84830000000000005</v>
      </c>
      <c r="I156" s="980">
        <v>0.71750000000000003</v>
      </c>
      <c r="J156" s="980">
        <v>0.71750000000000003</v>
      </c>
      <c r="K156" s="980">
        <v>0.71750000000000003</v>
      </c>
      <c r="L156" s="980">
        <v>0.71750000000000003</v>
      </c>
      <c r="M156" s="980">
        <v>0.71750000000000003</v>
      </c>
    </row>
    <row r="157" spans="1:13">
      <c r="A157" s="971">
        <v>7.2</v>
      </c>
      <c r="B157" s="980">
        <v>0.91979999999999995</v>
      </c>
      <c r="C157" s="980">
        <v>0.91979999999999995</v>
      </c>
      <c r="D157" s="980">
        <v>0.84640000000000004</v>
      </c>
      <c r="E157" s="980">
        <v>0.84640000000000004</v>
      </c>
      <c r="F157" s="980">
        <v>0.84640000000000004</v>
      </c>
      <c r="G157" s="980">
        <v>0.84640000000000004</v>
      </c>
      <c r="H157" s="980">
        <v>0.84640000000000004</v>
      </c>
      <c r="I157" s="980">
        <v>0.71509999999999996</v>
      </c>
      <c r="J157" s="980">
        <v>0.71509999999999996</v>
      </c>
      <c r="K157" s="980">
        <v>0.71509999999999996</v>
      </c>
      <c r="L157" s="980">
        <v>0.71509999999999996</v>
      </c>
      <c r="M157" s="980">
        <v>0.71509999999999996</v>
      </c>
    </row>
    <row r="158" spans="1:13">
      <c r="A158" s="971">
        <v>7.3</v>
      </c>
      <c r="B158" s="980">
        <v>0.91820000000000002</v>
      </c>
      <c r="C158" s="980">
        <v>0.91820000000000002</v>
      </c>
      <c r="D158" s="980">
        <v>0.84450000000000003</v>
      </c>
      <c r="E158" s="980">
        <v>0.84450000000000003</v>
      </c>
      <c r="F158" s="980">
        <v>0.84450000000000003</v>
      </c>
      <c r="G158" s="980">
        <v>0.84450000000000003</v>
      </c>
      <c r="H158" s="980">
        <v>0.84450000000000003</v>
      </c>
      <c r="I158" s="980">
        <v>0.7127</v>
      </c>
      <c r="J158" s="980">
        <v>0.7127</v>
      </c>
      <c r="K158" s="980">
        <v>0.7127</v>
      </c>
      <c r="L158" s="980">
        <v>0.7127</v>
      </c>
      <c r="M158" s="980">
        <v>0.7127</v>
      </c>
    </row>
    <row r="159" spans="1:13">
      <c r="A159" s="971">
        <v>7.4</v>
      </c>
      <c r="B159" s="980">
        <v>0.91659999999999997</v>
      </c>
      <c r="C159" s="980">
        <v>0.91659999999999997</v>
      </c>
      <c r="D159" s="980">
        <v>0.84260000000000002</v>
      </c>
      <c r="E159" s="980">
        <v>0.84260000000000002</v>
      </c>
      <c r="F159" s="980">
        <v>0.84260000000000002</v>
      </c>
      <c r="G159" s="980">
        <v>0.84260000000000002</v>
      </c>
      <c r="H159" s="980">
        <v>0.84260000000000002</v>
      </c>
      <c r="I159" s="980">
        <v>0.71030000000000004</v>
      </c>
      <c r="J159" s="980">
        <v>0.71030000000000004</v>
      </c>
      <c r="K159" s="980">
        <v>0.71030000000000004</v>
      </c>
      <c r="L159" s="980">
        <v>0.71030000000000004</v>
      </c>
      <c r="M159" s="980">
        <v>0.71030000000000004</v>
      </c>
    </row>
    <row r="160" spans="1:13">
      <c r="A160" s="971">
        <v>7.5</v>
      </c>
      <c r="B160" s="980">
        <v>0.91500000000000004</v>
      </c>
      <c r="C160" s="980">
        <v>0.91500000000000004</v>
      </c>
      <c r="D160" s="980">
        <v>0.8407</v>
      </c>
      <c r="E160" s="980">
        <v>0.8407</v>
      </c>
      <c r="F160" s="980">
        <v>0.8407</v>
      </c>
      <c r="G160" s="980">
        <v>0.8407</v>
      </c>
      <c r="H160" s="980">
        <v>0.8407</v>
      </c>
      <c r="I160" s="980">
        <v>0.70799999999999996</v>
      </c>
      <c r="J160" s="980">
        <v>0.70799999999999996</v>
      </c>
      <c r="K160" s="980">
        <v>0.70799999999999996</v>
      </c>
      <c r="L160" s="980">
        <v>0.70799999999999996</v>
      </c>
      <c r="M160" s="980">
        <v>0.70799999999999996</v>
      </c>
    </row>
    <row r="161" spans="1:13">
      <c r="A161" s="988">
        <v>7.6</v>
      </c>
      <c r="B161" s="980">
        <v>0.91339999999999999</v>
      </c>
      <c r="C161" s="980">
        <v>0.91339999999999999</v>
      </c>
      <c r="D161" s="980">
        <v>0.83889999999999998</v>
      </c>
      <c r="E161" s="980">
        <v>0.83889999999999998</v>
      </c>
      <c r="F161" s="980">
        <v>0.83889999999999998</v>
      </c>
      <c r="G161" s="980">
        <v>0.83889999999999998</v>
      </c>
      <c r="H161" s="980">
        <v>0.83889999999999998</v>
      </c>
      <c r="I161" s="980">
        <v>0.70569999999999999</v>
      </c>
      <c r="J161" s="980">
        <v>0.70569999999999999</v>
      </c>
      <c r="K161" s="980">
        <v>0.70569999999999999</v>
      </c>
      <c r="L161" s="980">
        <v>0.70569999999999999</v>
      </c>
      <c r="M161" s="980">
        <v>0.70569999999999999</v>
      </c>
    </row>
    <row r="162" spans="1:13">
      <c r="A162" s="971">
        <v>7.7</v>
      </c>
      <c r="B162" s="980">
        <v>0.91190000000000004</v>
      </c>
      <c r="C162" s="980">
        <v>0.91190000000000004</v>
      </c>
      <c r="D162" s="980">
        <v>0.83709999999999996</v>
      </c>
      <c r="E162" s="980">
        <v>0.83709999999999996</v>
      </c>
      <c r="F162" s="980">
        <v>0.83709999999999996</v>
      </c>
      <c r="G162" s="980">
        <v>0.83709999999999996</v>
      </c>
      <c r="H162" s="980">
        <v>0.83709999999999996</v>
      </c>
      <c r="I162" s="980">
        <v>0.70340000000000003</v>
      </c>
      <c r="J162" s="980">
        <v>0.70340000000000003</v>
      </c>
      <c r="K162" s="980">
        <v>0.70340000000000003</v>
      </c>
      <c r="L162" s="980">
        <v>0.70340000000000003</v>
      </c>
      <c r="M162" s="980">
        <v>0.70340000000000003</v>
      </c>
    </row>
    <row r="163" spans="1:13">
      <c r="A163" s="971">
        <v>7.8</v>
      </c>
      <c r="B163" s="980">
        <v>0.91039999999999999</v>
      </c>
      <c r="C163" s="980">
        <v>0.91039999999999999</v>
      </c>
      <c r="D163" s="980">
        <v>0.83530000000000004</v>
      </c>
      <c r="E163" s="980">
        <v>0.83530000000000004</v>
      </c>
      <c r="F163" s="980">
        <v>0.83530000000000004</v>
      </c>
      <c r="G163" s="980">
        <v>0.83530000000000004</v>
      </c>
      <c r="H163" s="980">
        <v>0.83530000000000004</v>
      </c>
      <c r="I163" s="980">
        <v>0.70109999999999995</v>
      </c>
      <c r="J163" s="980">
        <v>0.70109999999999995</v>
      </c>
      <c r="K163" s="980">
        <v>0.70109999999999995</v>
      </c>
      <c r="L163" s="980">
        <v>0.70109999999999995</v>
      </c>
      <c r="M163" s="980">
        <v>0.70109999999999995</v>
      </c>
    </row>
    <row r="164" spans="1:13">
      <c r="A164" s="971">
        <v>7.9</v>
      </c>
      <c r="B164" s="980">
        <v>0.90890000000000004</v>
      </c>
      <c r="C164" s="980">
        <v>0.90890000000000004</v>
      </c>
      <c r="D164" s="980">
        <v>0.83350000000000002</v>
      </c>
      <c r="E164" s="980">
        <v>0.83350000000000002</v>
      </c>
      <c r="F164" s="980">
        <v>0.83350000000000002</v>
      </c>
      <c r="G164" s="980">
        <v>0.83350000000000002</v>
      </c>
      <c r="H164" s="980">
        <v>0.83350000000000002</v>
      </c>
      <c r="I164" s="980">
        <v>0.69879999999999998</v>
      </c>
      <c r="J164" s="980">
        <v>0.69879999999999998</v>
      </c>
      <c r="K164" s="980">
        <v>0.69879999999999998</v>
      </c>
      <c r="L164" s="980">
        <v>0.69879999999999998</v>
      </c>
      <c r="M164" s="980">
        <v>0.69879999999999998</v>
      </c>
    </row>
    <row r="165" spans="1:13">
      <c r="A165" s="971">
        <v>8</v>
      </c>
      <c r="B165" s="980">
        <v>0.90739999999999998</v>
      </c>
      <c r="C165" s="980">
        <v>0.90739999999999998</v>
      </c>
      <c r="D165" s="980">
        <v>0.83169999999999999</v>
      </c>
      <c r="E165" s="980">
        <v>0.83169999999999999</v>
      </c>
      <c r="F165" s="980">
        <v>0.83169999999999999</v>
      </c>
      <c r="G165" s="980">
        <v>0.83169999999999999</v>
      </c>
      <c r="H165" s="980">
        <v>0.83169999999999999</v>
      </c>
      <c r="I165" s="980">
        <v>0.6966</v>
      </c>
      <c r="J165" s="980">
        <v>0.6966</v>
      </c>
      <c r="K165" s="980">
        <v>0.6966</v>
      </c>
      <c r="L165" s="980">
        <v>0.6966</v>
      </c>
      <c r="M165" s="980">
        <v>0.6966</v>
      </c>
    </row>
    <row r="166" spans="1:13">
      <c r="A166" s="971">
        <v>8.1</v>
      </c>
      <c r="B166" s="980">
        <v>0.90590000000000004</v>
      </c>
      <c r="C166" s="980">
        <v>0.90590000000000004</v>
      </c>
      <c r="D166" s="980">
        <v>0.82989999999999997</v>
      </c>
      <c r="E166" s="980">
        <v>0.82989999999999997</v>
      </c>
      <c r="F166" s="980">
        <v>0.82989999999999997</v>
      </c>
      <c r="G166" s="980">
        <v>0.82989999999999997</v>
      </c>
      <c r="H166" s="980">
        <v>0.82989999999999997</v>
      </c>
      <c r="I166" s="980">
        <v>0.69440000000000002</v>
      </c>
      <c r="J166" s="980">
        <v>0.69440000000000002</v>
      </c>
      <c r="K166" s="980">
        <v>0.69440000000000002</v>
      </c>
      <c r="L166" s="980">
        <v>0.69440000000000002</v>
      </c>
      <c r="M166" s="980">
        <v>0.69440000000000002</v>
      </c>
    </row>
    <row r="167" spans="1:13">
      <c r="A167" s="971">
        <v>8.1999999999999993</v>
      </c>
      <c r="B167" s="980">
        <v>0.90439999999999998</v>
      </c>
      <c r="C167" s="980">
        <v>0.90439999999999998</v>
      </c>
      <c r="D167" s="980">
        <v>0.82820000000000005</v>
      </c>
      <c r="E167" s="980">
        <v>0.82820000000000005</v>
      </c>
      <c r="F167" s="980">
        <v>0.82820000000000005</v>
      </c>
      <c r="G167" s="980">
        <v>0.82820000000000005</v>
      </c>
      <c r="H167" s="980">
        <v>0.82820000000000005</v>
      </c>
      <c r="I167" s="980">
        <v>0.69220000000000004</v>
      </c>
      <c r="J167" s="980">
        <v>0.69220000000000004</v>
      </c>
      <c r="K167" s="980">
        <v>0.69220000000000004</v>
      </c>
      <c r="L167" s="980">
        <v>0.69220000000000004</v>
      </c>
      <c r="M167" s="980">
        <v>0.69220000000000004</v>
      </c>
    </row>
    <row r="168" spans="1:13">
      <c r="A168" s="971">
        <v>8.3000000000000007</v>
      </c>
      <c r="B168" s="980">
        <v>0.90300000000000002</v>
      </c>
      <c r="C168" s="980">
        <v>0.90300000000000002</v>
      </c>
      <c r="D168" s="980">
        <v>0.82650000000000001</v>
      </c>
      <c r="E168" s="980">
        <v>0.82650000000000001</v>
      </c>
      <c r="F168" s="980">
        <v>0.82650000000000001</v>
      </c>
      <c r="G168" s="980">
        <v>0.82650000000000001</v>
      </c>
      <c r="H168" s="980">
        <v>0.82650000000000001</v>
      </c>
      <c r="I168" s="980">
        <v>0.69</v>
      </c>
      <c r="J168" s="980">
        <v>0.69</v>
      </c>
      <c r="K168" s="980">
        <v>0.69</v>
      </c>
      <c r="L168" s="980">
        <v>0.69</v>
      </c>
      <c r="M168" s="980">
        <v>0.69</v>
      </c>
    </row>
    <row r="169" spans="1:13">
      <c r="A169" s="971">
        <v>8.4</v>
      </c>
      <c r="B169" s="980">
        <v>0.90159999999999996</v>
      </c>
      <c r="C169" s="980">
        <v>0.90159999999999996</v>
      </c>
      <c r="D169" s="980">
        <v>0.82479999999999998</v>
      </c>
      <c r="E169" s="980">
        <v>0.82479999999999998</v>
      </c>
      <c r="F169" s="980">
        <v>0.82479999999999998</v>
      </c>
      <c r="G169" s="980">
        <v>0.82479999999999998</v>
      </c>
      <c r="H169" s="980">
        <v>0.82479999999999998</v>
      </c>
      <c r="I169" s="980">
        <v>0.68779999999999997</v>
      </c>
      <c r="J169" s="980">
        <v>0.68779999999999997</v>
      </c>
      <c r="K169" s="980">
        <v>0.68779999999999997</v>
      </c>
      <c r="L169" s="980">
        <v>0.68779999999999997</v>
      </c>
      <c r="M169" s="980">
        <v>0.68779999999999997</v>
      </c>
    </row>
    <row r="170" spans="1:13">
      <c r="A170" s="971">
        <v>8.5</v>
      </c>
      <c r="B170" s="980">
        <v>0.9002</v>
      </c>
      <c r="C170" s="980">
        <v>0.9002</v>
      </c>
      <c r="D170" s="980">
        <v>0.82310000000000005</v>
      </c>
      <c r="E170" s="980">
        <v>0.82310000000000005</v>
      </c>
      <c r="F170" s="980">
        <v>0.82310000000000005</v>
      </c>
      <c r="G170" s="980">
        <v>0.82310000000000005</v>
      </c>
      <c r="H170" s="980">
        <v>0.82310000000000005</v>
      </c>
      <c r="I170" s="980">
        <v>0.68569999999999998</v>
      </c>
      <c r="J170" s="980">
        <v>0.68569999999999998</v>
      </c>
      <c r="K170" s="980">
        <v>0.68569999999999998</v>
      </c>
      <c r="L170" s="980">
        <v>0.68569999999999998</v>
      </c>
      <c r="M170" s="980">
        <v>0.68569999999999998</v>
      </c>
    </row>
    <row r="171" spans="1:13">
      <c r="A171" s="971">
        <v>8.6</v>
      </c>
      <c r="B171" s="980">
        <v>0.89880000000000004</v>
      </c>
      <c r="C171" s="980">
        <v>0.89880000000000004</v>
      </c>
      <c r="D171" s="980">
        <v>0.82140000000000002</v>
      </c>
      <c r="E171" s="980">
        <v>0.82140000000000002</v>
      </c>
      <c r="F171" s="980">
        <v>0.82140000000000002</v>
      </c>
      <c r="G171" s="980">
        <v>0.82140000000000002</v>
      </c>
      <c r="H171" s="980">
        <v>0.82140000000000002</v>
      </c>
      <c r="I171" s="980">
        <v>0.68359999999999999</v>
      </c>
      <c r="J171" s="980">
        <v>0.68359999999999999</v>
      </c>
      <c r="K171" s="980">
        <v>0.68359999999999999</v>
      </c>
      <c r="L171" s="980">
        <v>0.68359999999999999</v>
      </c>
      <c r="M171" s="980">
        <v>0.68359999999999999</v>
      </c>
    </row>
    <row r="172" spans="1:13">
      <c r="A172" s="971">
        <v>8.6999999999999993</v>
      </c>
      <c r="B172" s="980">
        <v>0.89739999999999998</v>
      </c>
      <c r="C172" s="980">
        <v>0.89739999999999998</v>
      </c>
      <c r="D172" s="980">
        <v>0.81969999999999998</v>
      </c>
      <c r="E172" s="980">
        <v>0.81969999999999998</v>
      </c>
      <c r="F172" s="980">
        <v>0.81969999999999998</v>
      </c>
      <c r="G172" s="980">
        <v>0.81969999999999998</v>
      </c>
      <c r="H172" s="980">
        <v>0.81969999999999998</v>
      </c>
      <c r="I172" s="980">
        <v>0.68149999999999999</v>
      </c>
      <c r="J172" s="980">
        <v>0.68149999999999999</v>
      </c>
      <c r="K172" s="980">
        <v>0.68149999999999999</v>
      </c>
      <c r="L172" s="980">
        <v>0.68149999999999999</v>
      </c>
      <c r="M172" s="980">
        <v>0.68149999999999999</v>
      </c>
    </row>
    <row r="173" spans="1:13">
      <c r="A173" s="971">
        <v>8.8000000000000007</v>
      </c>
      <c r="B173" s="980">
        <v>0.89600000000000002</v>
      </c>
      <c r="C173" s="980">
        <v>0.89600000000000002</v>
      </c>
      <c r="D173" s="980">
        <v>0.81810000000000005</v>
      </c>
      <c r="E173" s="980">
        <v>0.81810000000000005</v>
      </c>
      <c r="F173" s="980">
        <v>0.81810000000000005</v>
      </c>
      <c r="G173" s="980">
        <v>0.81810000000000005</v>
      </c>
      <c r="H173" s="980">
        <v>0.81810000000000005</v>
      </c>
      <c r="I173" s="980">
        <v>0.6794</v>
      </c>
      <c r="J173" s="980">
        <v>0.6794</v>
      </c>
      <c r="K173" s="980">
        <v>0.6794</v>
      </c>
      <c r="L173" s="980">
        <v>0.6794</v>
      </c>
      <c r="M173" s="980">
        <v>0.6794</v>
      </c>
    </row>
    <row r="174" spans="1:13">
      <c r="A174" s="971">
        <v>8.9</v>
      </c>
      <c r="B174" s="980">
        <v>0.89470000000000005</v>
      </c>
      <c r="C174" s="980">
        <v>0.89470000000000005</v>
      </c>
      <c r="D174" s="980">
        <v>0.8165</v>
      </c>
      <c r="E174" s="980">
        <v>0.8165</v>
      </c>
      <c r="F174" s="980">
        <v>0.8165</v>
      </c>
      <c r="G174" s="980">
        <v>0.8165</v>
      </c>
      <c r="H174" s="980">
        <v>0.8165</v>
      </c>
      <c r="I174" s="980">
        <v>0.6774</v>
      </c>
      <c r="J174" s="980">
        <v>0.6774</v>
      </c>
      <c r="K174" s="980">
        <v>0.6774</v>
      </c>
      <c r="L174" s="980">
        <v>0.6774</v>
      </c>
      <c r="M174" s="980">
        <v>0.6774</v>
      </c>
    </row>
    <row r="175" spans="1:13">
      <c r="A175" s="971">
        <v>9</v>
      </c>
      <c r="B175" s="980">
        <v>0.89339999999999997</v>
      </c>
      <c r="C175" s="980">
        <v>0.89339999999999997</v>
      </c>
      <c r="D175" s="980">
        <v>0.81489999999999996</v>
      </c>
      <c r="E175" s="980">
        <v>0.81489999999999996</v>
      </c>
      <c r="F175" s="980">
        <v>0.81489999999999996</v>
      </c>
      <c r="G175" s="980">
        <v>0.81489999999999996</v>
      </c>
      <c r="H175" s="980">
        <v>0.81489999999999996</v>
      </c>
      <c r="I175" s="980">
        <v>0.6754</v>
      </c>
      <c r="J175" s="980">
        <v>0.6754</v>
      </c>
      <c r="K175" s="980">
        <v>0.6754</v>
      </c>
      <c r="L175" s="980">
        <v>0.6754</v>
      </c>
      <c r="M175" s="980">
        <v>0.6754</v>
      </c>
    </row>
    <row r="176" spans="1:13">
      <c r="A176" s="971">
        <v>9.1</v>
      </c>
      <c r="B176" s="980">
        <v>0.8921</v>
      </c>
      <c r="C176" s="980">
        <v>0.8921</v>
      </c>
      <c r="D176" s="980">
        <v>0.81330000000000002</v>
      </c>
      <c r="E176" s="980">
        <v>0.81330000000000002</v>
      </c>
      <c r="F176" s="980">
        <v>0.81330000000000002</v>
      </c>
      <c r="G176" s="980">
        <v>0.81330000000000002</v>
      </c>
      <c r="H176" s="980">
        <v>0.81330000000000002</v>
      </c>
      <c r="I176" s="980">
        <v>0.6734</v>
      </c>
      <c r="J176" s="980">
        <v>0.6734</v>
      </c>
      <c r="K176" s="980">
        <v>0.6734</v>
      </c>
      <c r="L176" s="980">
        <v>0.6734</v>
      </c>
      <c r="M176" s="980">
        <v>0.6734</v>
      </c>
    </row>
    <row r="177" spans="1:13">
      <c r="A177" s="971">
        <v>9.1999999999999993</v>
      </c>
      <c r="B177" s="980">
        <v>0.89080000000000004</v>
      </c>
      <c r="C177" s="980">
        <v>0.89080000000000004</v>
      </c>
      <c r="D177" s="980">
        <v>0.81169999999999998</v>
      </c>
      <c r="E177" s="980">
        <v>0.81169999999999998</v>
      </c>
      <c r="F177" s="980">
        <v>0.81169999999999998</v>
      </c>
      <c r="G177" s="980">
        <v>0.81169999999999998</v>
      </c>
      <c r="H177" s="980">
        <v>0.81169999999999998</v>
      </c>
      <c r="I177" s="980">
        <v>0.6714</v>
      </c>
      <c r="J177" s="980">
        <v>0.6714</v>
      </c>
      <c r="K177" s="980">
        <v>0.6714</v>
      </c>
      <c r="L177" s="980">
        <v>0.6714</v>
      </c>
      <c r="M177" s="980">
        <v>0.6714</v>
      </c>
    </row>
    <row r="178" spans="1:13">
      <c r="A178" s="971">
        <v>9.3000000000000007</v>
      </c>
      <c r="B178" s="980">
        <v>0.88949999999999996</v>
      </c>
      <c r="C178" s="980">
        <v>0.88949999999999996</v>
      </c>
      <c r="D178" s="980">
        <v>0.81010000000000004</v>
      </c>
      <c r="E178" s="980">
        <v>0.81010000000000004</v>
      </c>
      <c r="F178" s="980">
        <v>0.81010000000000004</v>
      </c>
      <c r="G178" s="980">
        <v>0.81010000000000004</v>
      </c>
      <c r="H178" s="980">
        <v>0.81010000000000004</v>
      </c>
      <c r="I178" s="980">
        <v>0.6694</v>
      </c>
      <c r="J178" s="980">
        <v>0.6694</v>
      </c>
      <c r="K178" s="980">
        <v>0.6694</v>
      </c>
      <c r="L178" s="980">
        <v>0.6694</v>
      </c>
      <c r="M178" s="980">
        <v>0.6694</v>
      </c>
    </row>
    <row r="179" spans="1:13">
      <c r="A179" s="971">
        <v>9.4</v>
      </c>
      <c r="B179" s="980">
        <v>0.88819999999999999</v>
      </c>
      <c r="C179" s="980">
        <v>0.88819999999999999</v>
      </c>
      <c r="D179" s="980">
        <v>0.8085</v>
      </c>
      <c r="E179" s="980">
        <v>0.8085</v>
      </c>
      <c r="F179" s="980">
        <v>0.8085</v>
      </c>
      <c r="G179" s="980">
        <v>0.8085</v>
      </c>
      <c r="H179" s="980">
        <v>0.8085</v>
      </c>
      <c r="I179" s="980">
        <v>0.66739999999999999</v>
      </c>
      <c r="J179" s="980">
        <v>0.66739999999999999</v>
      </c>
      <c r="K179" s="980">
        <v>0.66739999999999999</v>
      </c>
      <c r="L179" s="980">
        <v>0.66739999999999999</v>
      </c>
      <c r="M179" s="980">
        <v>0.66739999999999999</v>
      </c>
    </row>
    <row r="180" spans="1:13">
      <c r="A180" s="971">
        <v>9.5</v>
      </c>
      <c r="B180" s="980">
        <v>0.88700000000000001</v>
      </c>
      <c r="C180" s="980">
        <v>0.88700000000000001</v>
      </c>
      <c r="D180" s="980">
        <v>0.80700000000000005</v>
      </c>
      <c r="E180" s="980">
        <v>0.80700000000000005</v>
      </c>
      <c r="F180" s="980">
        <v>0.80700000000000005</v>
      </c>
      <c r="G180" s="980">
        <v>0.80700000000000005</v>
      </c>
      <c r="H180" s="980">
        <v>0.80700000000000005</v>
      </c>
      <c r="I180" s="980">
        <v>0.66549999999999998</v>
      </c>
      <c r="J180" s="980">
        <v>0.66549999999999998</v>
      </c>
      <c r="K180" s="980">
        <v>0.66549999999999998</v>
      </c>
      <c r="L180" s="980">
        <v>0.66549999999999998</v>
      </c>
      <c r="M180" s="980">
        <v>0.66549999999999998</v>
      </c>
    </row>
    <row r="181" spans="1:13">
      <c r="A181" s="971">
        <v>9.6</v>
      </c>
      <c r="B181" s="980">
        <v>0.88580000000000003</v>
      </c>
      <c r="C181" s="980">
        <v>0.88580000000000003</v>
      </c>
      <c r="D181" s="980">
        <v>0.80549999999999999</v>
      </c>
      <c r="E181" s="980">
        <v>0.80549999999999999</v>
      </c>
      <c r="F181" s="980">
        <v>0.80549999999999999</v>
      </c>
      <c r="G181" s="980">
        <v>0.80549999999999999</v>
      </c>
      <c r="H181" s="980">
        <v>0.80549999999999999</v>
      </c>
      <c r="I181" s="980">
        <v>0.66359999999999997</v>
      </c>
      <c r="J181" s="980">
        <v>0.66359999999999997</v>
      </c>
      <c r="K181" s="980">
        <v>0.66359999999999997</v>
      </c>
      <c r="L181" s="980">
        <v>0.66359999999999997</v>
      </c>
      <c r="M181" s="980">
        <v>0.66359999999999997</v>
      </c>
    </row>
    <row r="182" spans="1:13">
      <c r="A182" s="971">
        <v>9.6999999999999993</v>
      </c>
      <c r="B182" s="980">
        <v>0.88460000000000005</v>
      </c>
      <c r="C182" s="980">
        <v>0.88460000000000005</v>
      </c>
      <c r="D182" s="980">
        <v>0.80400000000000005</v>
      </c>
      <c r="E182" s="980">
        <v>0.80400000000000005</v>
      </c>
      <c r="F182" s="980">
        <v>0.80400000000000005</v>
      </c>
      <c r="G182" s="980">
        <v>0.80400000000000005</v>
      </c>
      <c r="H182" s="980">
        <v>0.80400000000000005</v>
      </c>
      <c r="I182" s="980">
        <v>0.66169999999999995</v>
      </c>
      <c r="J182" s="980">
        <v>0.66169999999999995</v>
      </c>
      <c r="K182" s="980">
        <v>0.66169999999999995</v>
      </c>
      <c r="L182" s="980">
        <v>0.66169999999999995</v>
      </c>
      <c r="M182" s="980">
        <v>0.66169999999999995</v>
      </c>
    </row>
    <row r="183" spans="1:13">
      <c r="A183" s="971">
        <v>9.8000000000000007</v>
      </c>
      <c r="B183" s="980">
        <v>0.88339999999999996</v>
      </c>
      <c r="C183" s="980">
        <v>0.88339999999999996</v>
      </c>
      <c r="D183" s="980">
        <v>0.80249999999999999</v>
      </c>
      <c r="E183" s="980">
        <v>0.80249999999999999</v>
      </c>
      <c r="F183" s="980">
        <v>0.80249999999999999</v>
      </c>
      <c r="G183" s="980">
        <v>0.80249999999999999</v>
      </c>
      <c r="H183" s="980">
        <v>0.80249999999999999</v>
      </c>
      <c r="I183" s="980">
        <v>0.65980000000000005</v>
      </c>
      <c r="J183" s="980">
        <v>0.65980000000000005</v>
      </c>
      <c r="K183" s="980">
        <v>0.65980000000000005</v>
      </c>
      <c r="L183" s="980">
        <v>0.65980000000000005</v>
      </c>
      <c r="M183" s="980">
        <v>0.65980000000000005</v>
      </c>
    </row>
    <row r="184" spans="1:13">
      <c r="A184" s="971">
        <v>9.9</v>
      </c>
      <c r="B184" s="980">
        <v>0.88219999999999998</v>
      </c>
      <c r="C184" s="980">
        <v>0.88219999999999998</v>
      </c>
      <c r="D184" s="980">
        <v>0.80100000000000005</v>
      </c>
      <c r="E184" s="980">
        <v>0.80100000000000005</v>
      </c>
      <c r="F184" s="980">
        <v>0.80100000000000005</v>
      </c>
      <c r="G184" s="980">
        <v>0.80100000000000005</v>
      </c>
      <c r="H184" s="980">
        <v>0.80100000000000005</v>
      </c>
      <c r="I184" s="980">
        <v>0.65790000000000004</v>
      </c>
      <c r="J184" s="980">
        <v>0.65790000000000004</v>
      </c>
      <c r="K184" s="980">
        <v>0.65790000000000004</v>
      </c>
      <c r="L184" s="980">
        <v>0.65790000000000004</v>
      </c>
      <c r="M184" s="980">
        <v>0.65790000000000004</v>
      </c>
    </row>
    <row r="185" spans="1:13" ht="14.25">
      <c r="A185" s="3338" t="s">
        <v>2775</v>
      </c>
      <c r="B185" s="980"/>
      <c r="C185" s="980"/>
      <c r="D185" s="980"/>
      <c r="E185" s="980"/>
      <c r="F185" s="980"/>
      <c r="G185" s="980"/>
      <c r="H185" s="980"/>
      <c r="I185" s="980"/>
      <c r="J185" s="980"/>
      <c r="K185" s="980"/>
      <c r="L185" s="980"/>
      <c r="M185" s="980"/>
    </row>
    <row r="186" spans="1:13">
      <c r="A186" s="971" t="s">
        <v>1548</v>
      </c>
      <c r="B186" s="980" t="s">
        <v>990</v>
      </c>
      <c r="C186" s="980" t="s">
        <v>1031</v>
      </c>
      <c r="D186" s="980" t="s">
        <v>1145</v>
      </c>
      <c r="E186" s="980" t="s">
        <v>853</v>
      </c>
      <c r="F186" s="980" t="s">
        <v>1152</v>
      </c>
      <c r="G186" s="980" t="s">
        <v>1153</v>
      </c>
      <c r="H186" s="980" t="s">
        <v>1154</v>
      </c>
      <c r="I186" s="980" t="s">
        <v>1155</v>
      </c>
      <c r="J186" s="980" t="s">
        <v>1156</v>
      </c>
      <c r="K186" s="980" t="s">
        <v>1157</v>
      </c>
      <c r="L186" s="980" t="s">
        <v>2760</v>
      </c>
      <c r="M186" s="980" t="s">
        <v>2761</v>
      </c>
    </row>
    <row r="187" spans="1:13">
      <c r="A187" s="971">
        <v>1</v>
      </c>
      <c r="B187" s="980">
        <v>1.1901999999999999</v>
      </c>
      <c r="C187" s="980">
        <v>1.1901999999999999</v>
      </c>
      <c r="D187" s="980">
        <v>1.222</v>
      </c>
      <c r="E187" s="980">
        <v>1.222</v>
      </c>
      <c r="F187" s="980">
        <v>1.222</v>
      </c>
      <c r="G187" s="980">
        <v>1.222</v>
      </c>
      <c r="H187" s="980">
        <v>1.222</v>
      </c>
      <c r="I187" s="980">
        <v>1.1054999999999999</v>
      </c>
      <c r="J187" s="980">
        <v>1.1054999999999999</v>
      </c>
      <c r="K187" s="980">
        <v>1.1054999999999999</v>
      </c>
      <c r="L187" s="980">
        <v>1.1054999999999999</v>
      </c>
      <c r="M187" s="980">
        <v>1.1054999999999999</v>
      </c>
    </row>
    <row r="188" spans="1:13">
      <c r="A188" s="971">
        <v>1.1000000000000001</v>
      </c>
      <c r="B188" s="980">
        <v>1.1715</v>
      </c>
      <c r="C188" s="980">
        <v>1.1715</v>
      </c>
      <c r="D188" s="980">
        <v>1.2002999999999999</v>
      </c>
      <c r="E188" s="980">
        <v>1.2002999999999999</v>
      </c>
      <c r="F188" s="980">
        <v>1.2002999999999999</v>
      </c>
      <c r="G188" s="980">
        <v>1.2002999999999999</v>
      </c>
      <c r="H188" s="980">
        <v>1.2002999999999999</v>
      </c>
      <c r="I188" s="980">
        <v>1.0819000000000001</v>
      </c>
      <c r="J188" s="980">
        <v>1.0819000000000001</v>
      </c>
      <c r="K188" s="980">
        <v>1.0819000000000001</v>
      </c>
      <c r="L188" s="980">
        <v>1.0819000000000001</v>
      </c>
      <c r="M188" s="980">
        <v>1.0819000000000001</v>
      </c>
    </row>
    <row r="189" spans="1:13">
      <c r="A189" s="971">
        <v>1.2</v>
      </c>
      <c r="B189" s="980">
        <v>1.1538999999999999</v>
      </c>
      <c r="C189" s="980">
        <v>1.1538999999999999</v>
      </c>
      <c r="D189" s="980">
        <v>1.1798</v>
      </c>
      <c r="E189" s="980">
        <v>1.1798</v>
      </c>
      <c r="F189" s="980">
        <v>1.1798</v>
      </c>
      <c r="G189" s="980">
        <v>1.1798</v>
      </c>
      <c r="H189" s="980">
        <v>1.1798</v>
      </c>
      <c r="I189" s="980">
        <v>1.0597000000000001</v>
      </c>
      <c r="J189" s="980">
        <v>1.0597000000000001</v>
      </c>
      <c r="K189" s="980">
        <v>1.0597000000000001</v>
      </c>
      <c r="L189" s="980">
        <v>1.0597000000000001</v>
      </c>
      <c r="M189" s="980">
        <v>1.0597000000000001</v>
      </c>
    </row>
    <row r="190" spans="1:13">
      <c r="A190" s="971">
        <v>1.3</v>
      </c>
      <c r="B190" s="980">
        <v>1.1372</v>
      </c>
      <c r="C190" s="980">
        <v>1.1372</v>
      </c>
      <c r="D190" s="980">
        <v>1.1605000000000001</v>
      </c>
      <c r="E190" s="980">
        <v>1.1605000000000001</v>
      </c>
      <c r="F190" s="980">
        <v>1.1605000000000001</v>
      </c>
      <c r="G190" s="980">
        <v>1.1605000000000001</v>
      </c>
      <c r="H190" s="980">
        <v>1.1605000000000001</v>
      </c>
      <c r="I190" s="980">
        <v>1.0386</v>
      </c>
      <c r="J190" s="980">
        <v>1.0386</v>
      </c>
      <c r="K190" s="980">
        <v>1.0386</v>
      </c>
      <c r="L190" s="980">
        <v>1.0386</v>
      </c>
      <c r="M190" s="980">
        <v>1.0386</v>
      </c>
    </row>
    <row r="191" spans="1:13">
      <c r="A191" s="971">
        <v>1.4</v>
      </c>
      <c r="B191" s="980">
        <v>1.1215999999999999</v>
      </c>
      <c r="C191" s="980">
        <v>1.1215999999999999</v>
      </c>
      <c r="D191" s="980">
        <v>1.1422000000000001</v>
      </c>
      <c r="E191" s="980">
        <v>1.1422000000000001</v>
      </c>
      <c r="F191" s="980">
        <v>1.1422000000000001</v>
      </c>
      <c r="G191" s="980">
        <v>1.1422000000000001</v>
      </c>
      <c r="H191" s="980">
        <v>1.1422000000000001</v>
      </c>
      <c r="I191" s="980">
        <v>1.0187999999999999</v>
      </c>
      <c r="J191" s="980">
        <v>1.0187999999999999</v>
      </c>
      <c r="K191" s="980">
        <v>1.0187999999999999</v>
      </c>
      <c r="L191" s="980">
        <v>1.0187999999999999</v>
      </c>
      <c r="M191" s="980">
        <v>1.0187999999999999</v>
      </c>
    </row>
    <row r="192" spans="1:13">
      <c r="A192" s="971">
        <v>1.5</v>
      </c>
      <c r="B192" s="980">
        <v>1.1069</v>
      </c>
      <c r="C192" s="980">
        <v>1.1069</v>
      </c>
      <c r="D192" s="980">
        <v>1.125</v>
      </c>
      <c r="E192" s="980">
        <v>1.125</v>
      </c>
      <c r="F192" s="980">
        <v>1.125</v>
      </c>
      <c r="G192" s="980">
        <v>1.125</v>
      </c>
      <c r="H192" s="980">
        <v>1.125</v>
      </c>
      <c r="I192" s="980">
        <v>1</v>
      </c>
      <c r="J192" s="980">
        <v>1</v>
      </c>
      <c r="K192" s="980">
        <v>1</v>
      </c>
      <c r="L192" s="980">
        <v>1</v>
      </c>
      <c r="M192" s="980">
        <v>1</v>
      </c>
    </row>
    <row r="193" spans="1:13">
      <c r="A193" s="971">
        <v>1.6</v>
      </c>
      <c r="B193" s="980">
        <v>1.0929</v>
      </c>
      <c r="C193" s="980">
        <v>1.0929</v>
      </c>
      <c r="D193" s="980">
        <v>1.1087</v>
      </c>
      <c r="E193" s="980">
        <v>1.1087</v>
      </c>
      <c r="F193" s="980">
        <v>1.1087</v>
      </c>
      <c r="G193" s="980">
        <v>1.1087</v>
      </c>
      <c r="H193" s="980">
        <v>1.1087</v>
      </c>
      <c r="I193" s="980">
        <v>0.98229999999999995</v>
      </c>
      <c r="J193" s="980">
        <v>0.98229999999999995</v>
      </c>
      <c r="K193" s="980">
        <v>0.98229999999999995</v>
      </c>
      <c r="L193" s="980">
        <v>0.98229999999999995</v>
      </c>
      <c r="M193" s="980">
        <v>0.98229999999999995</v>
      </c>
    </row>
    <row r="194" spans="1:13">
      <c r="A194" s="988">
        <v>1.7</v>
      </c>
      <c r="B194" s="980">
        <v>1.0798000000000001</v>
      </c>
      <c r="C194" s="980">
        <v>1.0798000000000001</v>
      </c>
      <c r="D194" s="980">
        <v>1.0933999999999999</v>
      </c>
      <c r="E194" s="980">
        <v>1.0933999999999999</v>
      </c>
      <c r="F194" s="980">
        <v>1.0933999999999999</v>
      </c>
      <c r="G194" s="980">
        <v>1.0933999999999999</v>
      </c>
      <c r="H194" s="980">
        <v>1.0933999999999999</v>
      </c>
      <c r="I194" s="980">
        <v>0.96560000000000001</v>
      </c>
      <c r="J194" s="980">
        <v>0.96560000000000001</v>
      </c>
      <c r="K194" s="980">
        <v>0.96560000000000001</v>
      </c>
      <c r="L194" s="980">
        <v>0.96560000000000001</v>
      </c>
      <c r="M194" s="980">
        <v>0.96560000000000001</v>
      </c>
    </row>
    <row r="195" spans="1:13">
      <c r="A195" s="988">
        <v>1.8</v>
      </c>
      <c r="B195" s="980">
        <v>1.0674999999999999</v>
      </c>
      <c r="C195" s="980">
        <v>1.0674999999999999</v>
      </c>
      <c r="D195" s="980">
        <v>1.0790999999999999</v>
      </c>
      <c r="E195" s="980">
        <v>1.0790999999999999</v>
      </c>
      <c r="F195" s="980">
        <v>1.0790999999999999</v>
      </c>
      <c r="G195" s="980">
        <v>1.0790999999999999</v>
      </c>
      <c r="H195" s="980">
        <v>1.0790999999999999</v>
      </c>
      <c r="I195" s="980">
        <v>0.94989999999999997</v>
      </c>
      <c r="J195" s="980">
        <v>0.94989999999999997</v>
      </c>
      <c r="K195" s="980">
        <v>0.94989999999999997</v>
      </c>
      <c r="L195" s="980">
        <v>0.94989999999999997</v>
      </c>
      <c r="M195" s="980">
        <v>0.94989999999999997</v>
      </c>
    </row>
    <row r="196" spans="1:13">
      <c r="A196" s="988">
        <v>1.9</v>
      </c>
      <c r="B196" s="980">
        <v>1.0558000000000001</v>
      </c>
      <c r="C196" s="980">
        <v>1.0558000000000001</v>
      </c>
      <c r="D196" s="980">
        <v>1.0654999999999999</v>
      </c>
      <c r="E196" s="980">
        <v>1.0654999999999999</v>
      </c>
      <c r="F196" s="980">
        <v>1.0654999999999999</v>
      </c>
      <c r="G196" s="980">
        <v>1.0654999999999999</v>
      </c>
      <c r="H196" s="980">
        <v>1.0654999999999999</v>
      </c>
      <c r="I196" s="980">
        <v>0.93520000000000003</v>
      </c>
      <c r="J196" s="980">
        <v>0.93520000000000003</v>
      </c>
      <c r="K196" s="980">
        <v>0.93520000000000003</v>
      </c>
      <c r="L196" s="980">
        <v>0.93520000000000003</v>
      </c>
      <c r="M196" s="980">
        <v>0.93520000000000003</v>
      </c>
    </row>
    <row r="197" spans="1:13">
      <c r="A197" s="988">
        <v>2</v>
      </c>
      <c r="B197" s="980">
        <v>1.0449999999999999</v>
      </c>
      <c r="C197" s="980">
        <v>1.0449999999999999</v>
      </c>
      <c r="D197" s="980">
        <v>1.0528</v>
      </c>
      <c r="E197" s="980">
        <v>1.0528</v>
      </c>
      <c r="F197" s="980">
        <v>1.0528</v>
      </c>
      <c r="G197" s="980">
        <v>1.0528</v>
      </c>
      <c r="H197" s="980">
        <v>1.0528</v>
      </c>
      <c r="I197" s="980">
        <v>0.92130000000000001</v>
      </c>
      <c r="J197" s="980">
        <v>0.92130000000000001</v>
      </c>
      <c r="K197" s="980">
        <v>0.92130000000000001</v>
      </c>
      <c r="L197" s="980">
        <v>0.92130000000000001</v>
      </c>
      <c r="M197" s="980">
        <v>0.92130000000000001</v>
      </c>
    </row>
    <row r="198" spans="1:13">
      <c r="A198" s="988">
        <v>2.1</v>
      </c>
      <c r="B198" s="980">
        <v>1.0347999999999999</v>
      </c>
      <c r="C198" s="980">
        <v>1.0347999999999999</v>
      </c>
      <c r="D198" s="980">
        <v>1.0407999999999999</v>
      </c>
      <c r="E198" s="980">
        <v>1.0407999999999999</v>
      </c>
      <c r="F198" s="980">
        <v>1.0407999999999999</v>
      </c>
      <c r="G198" s="980">
        <v>1.0407999999999999</v>
      </c>
      <c r="H198" s="980">
        <v>1.0407999999999999</v>
      </c>
      <c r="I198" s="980">
        <v>0.90820000000000001</v>
      </c>
      <c r="J198" s="980">
        <v>0.90820000000000001</v>
      </c>
      <c r="K198" s="980">
        <v>0.90820000000000001</v>
      </c>
      <c r="L198" s="980">
        <v>0.90820000000000001</v>
      </c>
      <c r="M198" s="980">
        <v>0.90820000000000001</v>
      </c>
    </row>
    <row r="199" spans="1:13">
      <c r="A199" s="988">
        <v>2.2000000000000002</v>
      </c>
      <c r="B199" s="980">
        <v>1.0251999999999999</v>
      </c>
      <c r="C199" s="980">
        <v>1.0251999999999999</v>
      </c>
      <c r="D199" s="980">
        <v>1.0296000000000001</v>
      </c>
      <c r="E199" s="980">
        <v>1.0296000000000001</v>
      </c>
      <c r="F199" s="980">
        <v>1.0296000000000001</v>
      </c>
      <c r="G199" s="980">
        <v>1.0296000000000001</v>
      </c>
      <c r="H199" s="980">
        <v>1.0296000000000001</v>
      </c>
      <c r="I199" s="980">
        <v>0.89570000000000005</v>
      </c>
      <c r="J199" s="980">
        <v>0.89570000000000005</v>
      </c>
      <c r="K199" s="980">
        <v>0.89570000000000005</v>
      </c>
      <c r="L199" s="980">
        <v>0.89570000000000005</v>
      </c>
      <c r="M199" s="980">
        <v>0.89570000000000005</v>
      </c>
    </row>
    <row r="200" spans="1:13">
      <c r="A200" s="988">
        <v>2.2999999999999998</v>
      </c>
      <c r="B200" s="980">
        <v>1.0162</v>
      </c>
      <c r="C200" s="980">
        <v>1.0162</v>
      </c>
      <c r="D200" s="980">
        <v>1.0190999999999999</v>
      </c>
      <c r="E200" s="980">
        <v>1.0190999999999999</v>
      </c>
      <c r="F200" s="980">
        <v>1.0190999999999999</v>
      </c>
      <c r="G200" s="980">
        <v>1.0190999999999999</v>
      </c>
      <c r="H200" s="980">
        <v>1.0190999999999999</v>
      </c>
      <c r="I200" s="980">
        <v>0.88419999999999999</v>
      </c>
      <c r="J200" s="980">
        <v>0.88419999999999999</v>
      </c>
      <c r="K200" s="980">
        <v>0.88419999999999999</v>
      </c>
      <c r="L200" s="980">
        <v>0.88419999999999999</v>
      </c>
      <c r="M200" s="980">
        <v>0.88419999999999999</v>
      </c>
    </row>
    <row r="201" spans="1:13">
      <c r="A201" s="988">
        <v>2.4</v>
      </c>
      <c r="B201" s="980">
        <v>1.0078</v>
      </c>
      <c r="C201" s="980">
        <v>1.0078</v>
      </c>
      <c r="D201" s="980">
        <v>1.0092000000000001</v>
      </c>
      <c r="E201" s="980">
        <v>1.0092000000000001</v>
      </c>
      <c r="F201" s="980">
        <v>1.0092000000000001</v>
      </c>
      <c r="G201" s="980">
        <v>1.0092000000000001</v>
      </c>
      <c r="H201" s="980">
        <v>1.0092000000000001</v>
      </c>
      <c r="I201" s="980">
        <v>0.87329999999999997</v>
      </c>
      <c r="J201" s="980">
        <v>0.87329999999999997</v>
      </c>
      <c r="K201" s="980">
        <v>0.87329999999999997</v>
      </c>
      <c r="L201" s="980">
        <v>0.87329999999999997</v>
      </c>
      <c r="M201" s="980">
        <v>0.87329999999999997</v>
      </c>
    </row>
    <row r="202" spans="1:13">
      <c r="A202" s="988">
        <v>2.5</v>
      </c>
      <c r="B202" s="980">
        <v>1</v>
      </c>
      <c r="C202" s="980">
        <v>1</v>
      </c>
      <c r="D202" s="980">
        <v>1</v>
      </c>
      <c r="E202" s="980">
        <v>1</v>
      </c>
      <c r="F202" s="980">
        <v>1</v>
      </c>
      <c r="G202" s="980">
        <v>1</v>
      </c>
      <c r="H202" s="980">
        <v>1</v>
      </c>
      <c r="I202" s="980">
        <v>0.86299999999999999</v>
      </c>
      <c r="J202" s="980">
        <v>0.86299999999999999</v>
      </c>
      <c r="K202" s="980">
        <v>0.86299999999999999</v>
      </c>
      <c r="L202" s="980">
        <v>0.86299999999999999</v>
      </c>
      <c r="M202" s="980">
        <v>0.86299999999999999</v>
      </c>
    </row>
    <row r="203" spans="1:13">
      <c r="A203" s="988">
        <v>2.6</v>
      </c>
      <c r="B203" s="980">
        <v>0.99270000000000003</v>
      </c>
      <c r="C203" s="980">
        <v>0.99270000000000003</v>
      </c>
      <c r="D203" s="980">
        <v>0.99139999999999995</v>
      </c>
      <c r="E203" s="980">
        <v>0.99139999999999995</v>
      </c>
      <c r="F203" s="980">
        <v>0.99139999999999995</v>
      </c>
      <c r="G203" s="980">
        <v>0.99139999999999995</v>
      </c>
      <c r="H203" s="980">
        <v>0.99139999999999995</v>
      </c>
      <c r="I203" s="980">
        <v>0.85340000000000005</v>
      </c>
      <c r="J203" s="980">
        <v>0.85340000000000005</v>
      </c>
      <c r="K203" s="980">
        <v>0.85340000000000005</v>
      </c>
      <c r="L203" s="980">
        <v>0.85340000000000005</v>
      </c>
      <c r="M203" s="980">
        <v>0.85340000000000005</v>
      </c>
    </row>
    <row r="204" spans="1:13">
      <c r="A204" s="988">
        <v>2.7</v>
      </c>
      <c r="B204" s="980">
        <v>0.98580000000000001</v>
      </c>
      <c r="C204" s="980">
        <v>0.98580000000000001</v>
      </c>
      <c r="D204" s="980">
        <v>0.98329999999999995</v>
      </c>
      <c r="E204" s="980">
        <v>0.98329999999999995</v>
      </c>
      <c r="F204" s="980">
        <v>0.98329999999999995</v>
      </c>
      <c r="G204" s="980">
        <v>0.98329999999999995</v>
      </c>
      <c r="H204" s="980">
        <v>0.98329999999999995</v>
      </c>
      <c r="I204" s="980">
        <v>0.84440000000000004</v>
      </c>
      <c r="J204" s="980">
        <v>0.84440000000000004</v>
      </c>
      <c r="K204" s="980">
        <v>0.84440000000000004</v>
      </c>
      <c r="L204" s="980">
        <v>0.84440000000000004</v>
      </c>
      <c r="M204" s="980">
        <v>0.84440000000000004</v>
      </c>
    </row>
    <row r="205" spans="1:13">
      <c r="A205" s="988">
        <v>2.8</v>
      </c>
      <c r="B205" s="980">
        <v>0.97940000000000005</v>
      </c>
      <c r="C205" s="980">
        <v>0.97940000000000005</v>
      </c>
      <c r="D205" s="980">
        <v>0.97570000000000001</v>
      </c>
      <c r="E205" s="980">
        <v>0.97570000000000001</v>
      </c>
      <c r="F205" s="980">
        <v>0.97570000000000001</v>
      </c>
      <c r="G205" s="980">
        <v>0.97570000000000001</v>
      </c>
      <c r="H205" s="980">
        <v>0.97570000000000001</v>
      </c>
      <c r="I205" s="980">
        <v>0.83599999999999997</v>
      </c>
      <c r="J205" s="980">
        <v>0.83599999999999997</v>
      </c>
      <c r="K205" s="980">
        <v>0.83599999999999997</v>
      </c>
      <c r="L205" s="980">
        <v>0.83599999999999997</v>
      </c>
      <c r="M205" s="980">
        <v>0.83599999999999997</v>
      </c>
    </row>
    <row r="206" spans="1:13">
      <c r="A206" s="971">
        <v>2.9</v>
      </c>
      <c r="B206" s="972">
        <v>0.97350000000000003</v>
      </c>
      <c r="C206" s="972">
        <v>0.97350000000000003</v>
      </c>
      <c r="D206" s="972">
        <v>0.96870000000000001</v>
      </c>
      <c r="E206" s="972">
        <v>0.96870000000000001</v>
      </c>
      <c r="F206" s="972">
        <v>0.96870000000000001</v>
      </c>
      <c r="G206" s="972">
        <v>0.96870000000000001</v>
      </c>
      <c r="H206" s="973">
        <v>0.96870000000000001</v>
      </c>
      <c r="I206" s="973">
        <v>0.82820000000000005</v>
      </c>
      <c r="J206" s="974">
        <v>0.82820000000000005</v>
      </c>
      <c r="K206" s="974">
        <v>0.82820000000000005</v>
      </c>
      <c r="L206" s="974">
        <v>0.82820000000000005</v>
      </c>
      <c r="M206" s="974">
        <v>0.82820000000000005</v>
      </c>
    </row>
    <row r="207" spans="1:13">
      <c r="A207" s="971">
        <v>3</v>
      </c>
      <c r="B207" s="980">
        <v>0.96789999999999998</v>
      </c>
      <c r="C207" s="980">
        <v>0.96789999999999998</v>
      </c>
      <c r="D207" s="980">
        <v>0.96209999999999996</v>
      </c>
      <c r="E207" s="980">
        <v>0.96209999999999996</v>
      </c>
      <c r="F207" s="980">
        <v>0.96209999999999996</v>
      </c>
      <c r="G207" s="980">
        <v>0.96209999999999996</v>
      </c>
      <c r="H207" s="980">
        <v>0.96209999999999996</v>
      </c>
      <c r="I207" s="980">
        <v>0.82079999999999997</v>
      </c>
      <c r="J207" s="980">
        <v>0.82079999999999997</v>
      </c>
      <c r="K207" s="980">
        <v>0.82079999999999997</v>
      </c>
      <c r="L207" s="980">
        <v>0.82079999999999997</v>
      </c>
      <c r="M207" s="980">
        <v>0.82079999999999997</v>
      </c>
    </row>
    <row r="208" spans="1:13">
      <c r="A208" s="971">
        <v>3.1</v>
      </c>
      <c r="B208" s="980">
        <v>0.9627</v>
      </c>
      <c r="C208" s="980">
        <v>0.9627</v>
      </c>
      <c r="D208" s="980">
        <v>0.95589999999999997</v>
      </c>
      <c r="E208" s="980">
        <v>0.95589999999999997</v>
      </c>
      <c r="F208" s="980">
        <v>0.95589999999999997</v>
      </c>
      <c r="G208" s="980">
        <v>0.95589999999999997</v>
      </c>
      <c r="H208" s="980">
        <v>0.95589999999999997</v>
      </c>
      <c r="I208" s="980">
        <v>0.81389999999999996</v>
      </c>
      <c r="J208" s="980">
        <v>0.81389999999999996</v>
      </c>
      <c r="K208" s="980">
        <v>0.81389999999999996</v>
      </c>
      <c r="L208" s="980">
        <v>0.81389999999999996</v>
      </c>
      <c r="M208" s="980">
        <v>0.81389999999999996</v>
      </c>
    </row>
    <row r="209" spans="1:13">
      <c r="A209" s="971">
        <v>3.2</v>
      </c>
      <c r="B209" s="980">
        <v>0.95789999999999997</v>
      </c>
      <c r="C209" s="980">
        <v>0.95789999999999997</v>
      </c>
      <c r="D209" s="980">
        <v>0.95020000000000004</v>
      </c>
      <c r="E209" s="980">
        <v>0.95020000000000004</v>
      </c>
      <c r="F209" s="980">
        <v>0.95020000000000004</v>
      </c>
      <c r="G209" s="980">
        <v>0.95020000000000004</v>
      </c>
      <c r="H209" s="980">
        <v>0.95020000000000004</v>
      </c>
      <c r="I209" s="980">
        <v>0.8075</v>
      </c>
      <c r="J209" s="980">
        <v>0.8075</v>
      </c>
      <c r="K209" s="980">
        <v>0.8075</v>
      </c>
      <c r="L209" s="980">
        <v>0.8075</v>
      </c>
      <c r="M209" s="980">
        <v>0.8075</v>
      </c>
    </row>
    <row r="210" spans="1:13">
      <c r="A210" s="971">
        <v>3.3</v>
      </c>
      <c r="B210" s="980">
        <v>0.95340000000000003</v>
      </c>
      <c r="C210" s="980">
        <v>0.95340000000000003</v>
      </c>
      <c r="D210" s="980">
        <v>0.94479999999999997</v>
      </c>
      <c r="E210" s="980">
        <v>0.94479999999999997</v>
      </c>
      <c r="F210" s="980">
        <v>0.94479999999999997</v>
      </c>
      <c r="G210" s="980">
        <v>0.94479999999999997</v>
      </c>
      <c r="H210" s="980">
        <v>0.94479999999999997</v>
      </c>
      <c r="I210" s="980">
        <v>0.80149999999999999</v>
      </c>
      <c r="J210" s="980">
        <v>0.80149999999999999</v>
      </c>
      <c r="K210" s="980">
        <v>0.80149999999999999</v>
      </c>
      <c r="L210" s="980">
        <v>0.80149999999999999</v>
      </c>
      <c r="M210" s="980">
        <v>0.80149999999999999</v>
      </c>
    </row>
    <row r="211" spans="1:13">
      <c r="A211" s="971">
        <v>3.4</v>
      </c>
      <c r="B211" s="980">
        <v>0.94920000000000004</v>
      </c>
      <c r="C211" s="980">
        <v>0.94920000000000004</v>
      </c>
      <c r="D211" s="980">
        <v>0.93989999999999996</v>
      </c>
      <c r="E211" s="980">
        <v>0.93989999999999996</v>
      </c>
      <c r="F211" s="980">
        <v>0.93989999999999996</v>
      </c>
      <c r="G211" s="980">
        <v>0.93989999999999996</v>
      </c>
      <c r="H211" s="980">
        <v>0.93989999999999996</v>
      </c>
      <c r="I211" s="980">
        <v>0.79590000000000005</v>
      </c>
      <c r="J211" s="980">
        <v>0.79590000000000005</v>
      </c>
      <c r="K211" s="980">
        <v>0.79590000000000005</v>
      </c>
      <c r="L211" s="980">
        <v>0.79590000000000005</v>
      </c>
      <c r="M211" s="980">
        <v>0.79590000000000005</v>
      </c>
    </row>
    <row r="212" spans="1:13">
      <c r="A212" s="971">
        <v>3.5</v>
      </c>
      <c r="B212" s="980">
        <v>0.94540000000000002</v>
      </c>
      <c r="C212" s="980">
        <v>0.94540000000000002</v>
      </c>
      <c r="D212" s="980">
        <v>0.93520000000000003</v>
      </c>
      <c r="E212" s="980">
        <v>0.93520000000000003</v>
      </c>
      <c r="F212" s="980">
        <v>0.93520000000000003</v>
      </c>
      <c r="G212" s="980">
        <v>0.93520000000000003</v>
      </c>
      <c r="H212" s="980">
        <v>0.93520000000000003</v>
      </c>
      <c r="I212" s="980">
        <v>0.79059999999999997</v>
      </c>
      <c r="J212" s="980">
        <v>0.79059999999999997</v>
      </c>
      <c r="K212" s="980">
        <v>0.79059999999999997</v>
      </c>
      <c r="L212" s="980">
        <v>0.79059999999999997</v>
      </c>
      <c r="M212" s="980">
        <v>0.79059999999999997</v>
      </c>
    </row>
    <row r="213" spans="1:13">
      <c r="A213" s="971">
        <v>3.6</v>
      </c>
      <c r="B213" s="980">
        <v>0.94179999999999997</v>
      </c>
      <c r="C213" s="980">
        <v>0.94179999999999997</v>
      </c>
      <c r="D213" s="980">
        <v>0.93089999999999995</v>
      </c>
      <c r="E213" s="980">
        <v>0.93089999999999995</v>
      </c>
      <c r="F213" s="980">
        <v>0.93089999999999995</v>
      </c>
      <c r="G213" s="980">
        <v>0.93089999999999995</v>
      </c>
      <c r="H213" s="980">
        <v>0.93089999999999995</v>
      </c>
      <c r="I213" s="980">
        <v>0.78569999999999995</v>
      </c>
      <c r="J213" s="980">
        <v>0.78569999999999995</v>
      </c>
      <c r="K213" s="980">
        <v>0.78569999999999995</v>
      </c>
      <c r="L213" s="980">
        <v>0.78569999999999995</v>
      </c>
      <c r="M213" s="980">
        <v>0.78569999999999995</v>
      </c>
    </row>
    <row r="214" spans="1:13">
      <c r="A214" s="971">
        <v>3.7</v>
      </c>
      <c r="B214" s="980">
        <v>0.93840000000000001</v>
      </c>
      <c r="C214" s="980">
        <v>0.93840000000000001</v>
      </c>
      <c r="D214" s="980">
        <v>0.92689999999999995</v>
      </c>
      <c r="E214" s="980">
        <v>0.92689999999999995</v>
      </c>
      <c r="F214" s="980">
        <v>0.92689999999999995</v>
      </c>
      <c r="G214" s="980">
        <v>0.92689999999999995</v>
      </c>
      <c r="H214" s="980">
        <v>0.92689999999999995</v>
      </c>
      <c r="I214" s="980">
        <v>0.78110000000000002</v>
      </c>
      <c r="J214" s="980">
        <v>0.78110000000000002</v>
      </c>
      <c r="K214" s="980">
        <v>0.78110000000000002</v>
      </c>
      <c r="L214" s="980">
        <v>0.78110000000000002</v>
      </c>
      <c r="M214" s="980">
        <v>0.78110000000000002</v>
      </c>
    </row>
    <row r="215" spans="1:13">
      <c r="A215" s="971">
        <v>3.8</v>
      </c>
      <c r="B215" s="980">
        <v>0.93530000000000002</v>
      </c>
      <c r="C215" s="980">
        <v>0.93530000000000002</v>
      </c>
      <c r="D215" s="980">
        <v>0.92310000000000003</v>
      </c>
      <c r="E215" s="980">
        <v>0.92310000000000003</v>
      </c>
      <c r="F215" s="980">
        <v>0.92310000000000003</v>
      </c>
      <c r="G215" s="980">
        <v>0.92310000000000003</v>
      </c>
      <c r="H215" s="980">
        <v>0.92310000000000003</v>
      </c>
      <c r="I215" s="980">
        <v>0.77680000000000005</v>
      </c>
      <c r="J215" s="980">
        <v>0.77680000000000005</v>
      </c>
      <c r="K215" s="980">
        <v>0.77680000000000005</v>
      </c>
      <c r="L215" s="980">
        <v>0.77680000000000005</v>
      </c>
      <c r="M215" s="980">
        <v>0.77680000000000005</v>
      </c>
    </row>
    <row r="216" spans="1:13">
      <c r="A216" s="971">
        <v>3.9</v>
      </c>
      <c r="B216" s="980">
        <v>0.93240000000000001</v>
      </c>
      <c r="C216" s="980">
        <v>0.93240000000000001</v>
      </c>
      <c r="D216" s="980">
        <v>0.91959999999999997</v>
      </c>
      <c r="E216" s="980">
        <v>0.91959999999999997</v>
      </c>
      <c r="F216" s="980">
        <v>0.91959999999999997</v>
      </c>
      <c r="G216" s="980">
        <v>0.91959999999999997</v>
      </c>
      <c r="H216" s="980">
        <v>0.91959999999999997</v>
      </c>
      <c r="I216" s="980">
        <v>0.77270000000000005</v>
      </c>
      <c r="J216" s="980">
        <v>0.77270000000000005</v>
      </c>
      <c r="K216" s="980">
        <v>0.77270000000000005</v>
      </c>
      <c r="L216" s="980">
        <v>0.77270000000000005</v>
      </c>
      <c r="M216" s="980">
        <v>0.77270000000000005</v>
      </c>
    </row>
    <row r="217" spans="1:13">
      <c r="A217" s="971">
        <v>4</v>
      </c>
      <c r="B217" s="980">
        <v>0.92969999999999997</v>
      </c>
      <c r="C217" s="980">
        <v>0.92969999999999997</v>
      </c>
      <c r="D217" s="980">
        <v>0.9163</v>
      </c>
      <c r="E217" s="980">
        <v>0.9163</v>
      </c>
      <c r="F217" s="980">
        <v>0.9163</v>
      </c>
      <c r="G217" s="980">
        <v>0.9163</v>
      </c>
      <c r="H217" s="980">
        <v>0.9163</v>
      </c>
      <c r="I217" s="980">
        <v>0.76880000000000004</v>
      </c>
      <c r="J217" s="980">
        <v>0.76880000000000004</v>
      </c>
      <c r="K217" s="980">
        <v>0.76880000000000004</v>
      </c>
      <c r="L217" s="980">
        <v>0.76880000000000004</v>
      </c>
      <c r="M217" s="980">
        <v>0.76880000000000004</v>
      </c>
    </row>
    <row r="218" spans="1:13">
      <c r="A218" s="971">
        <v>4.0999999999999996</v>
      </c>
      <c r="B218" s="980">
        <v>0.92720000000000002</v>
      </c>
      <c r="C218" s="980">
        <v>0.92720000000000002</v>
      </c>
      <c r="D218" s="980">
        <v>0.91320000000000001</v>
      </c>
      <c r="E218" s="980">
        <v>0.91320000000000001</v>
      </c>
      <c r="F218" s="980">
        <v>0.91320000000000001</v>
      </c>
      <c r="G218" s="980">
        <v>0.91320000000000001</v>
      </c>
      <c r="H218" s="980">
        <v>0.91320000000000001</v>
      </c>
      <c r="I218" s="980">
        <v>0.7651</v>
      </c>
      <c r="J218" s="980">
        <v>0.7651</v>
      </c>
      <c r="K218" s="980">
        <v>0.7651</v>
      </c>
      <c r="L218" s="980">
        <v>0.7651</v>
      </c>
      <c r="M218" s="980">
        <v>0.7651</v>
      </c>
    </row>
    <row r="219" spans="1:13">
      <c r="A219" s="971">
        <v>4.2</v>
      </c>
      <c r="B219" s="980">
        <v>0.92479999999999996</v>
      </c>
      <c r="C219" s="980">
        <v>0.92479999999999996</v>
      </c>
      <c r="D219" s="980">
        <v>0.91020000000000001</v>
      </c>
      <c r="E219" s="980">
        <v>0.91020000000000001</v>
      </c>
      <c r="F219" s="980">
        <v>0.91020000000000001</v>
      </c>
      <c r="G219" s="980">
        <v>0.91020000000000001</v>
      </c>
      <c r="H219" s="980">
        <v>0.91020000000000001</v>
      </c>
      <c r="I219" s="980">
        <v>0.76149999999999995</v>
      </c>
      <c r="J219" s="980">
        <v>0.76149999999999995</v>
      </c>
      <c r="K219" s="980">
        <v>0.76149999999999995</v>
      </c>
      <c r="L219" s="980">
        <v>0.76149999999999995</v>
      </c>
      <c r="M219" s="980">
        <v>0.76149999999999995</v>
      </c>
    </row>
    <row r="220" spans="1:13">
      <c r="A220" s="971">
        <v>4.3</v>
      </c>
      <c r="B220" s="980">
        <v>0.92249999999999999</v>
      </c>
      <c r="C220" s="980">
        <v>0.92249999999999999</v>
      </c>
      <c r="D220" s="980">
        <v>0.9073</v>
      </c>
      <c r="E220" s="980">
        <v>0.9073</v>
      </c>
      <c r="F220" s="980">
        <v>0.9073</v>
      </c>
      <c r="G220" s="980">
        <v>0.9073</v>
      </c>
      <c r="H220" s="980">
        <v>0.9073</v>
      </c>
      <c r="I220" s="980">
        <v>0.75800000000000001</v>
      </c>
      <c r="J220" s="980">
        <v>0.75800000000000001</v>
      </c>
      <c r="K220" s="980">
        <v>0.75800000000000001</v>
      </c>
      <c r="L220" s="980">
        <v>0.75800000000000001</v>
      </c>
      <c r="M220" s="980">
        <v>0.75800000000000001</v>
      </c>
    </row>
    <row r="221" spans="1:13">
      <c r="A221" s="971">
        <v>4.4000000000000004</v>
      </c>
      <c r="B221" s="980">
        <v>0.92030000000000001</v>
      </c>
      <c r="C221" s="980">
        <v>0.92030000000000001</v>
      </c>
      <c r="D221" s="980">
        <v>0.90449999999999997</v>
      </c>
      <c r="E221" s="980">
        <v>0.90449999999999997</v>
      </c>
      <c r="F221" s="980">
        <v>0.90449999999999997</v>
      </c>
      <c r="G221" s="980">
        <v>0.90449999999999997</v>
      </c>
      <c r="H221" s="980">
        <v>0.90449999999999997</v>
      </c>
      <c r="I221" s="980">
        <v>0.75460000000000005</v>
      </c>
      <c r="J221" s="980">
        <v>0.75460000000000005</v>
      </c>
      <c r="K221" s="980">
        <v>0.75460000000000005</v>
      </c>
      <c r="L221" s="980">
        <v>0.75460000000000005</v>
      </c>
      <c r="M221" s="980">
        <v>0.75460000000000005</v>
      </c>
    </row>
    <row r="222" spans="1:13">
      <c r="A222" s="971">
        <v>4.5</v>
      </c>
      <c r="B222" s="980">
        <v>0.91810000000000003</v>
      </c>
      <c r="C222" s="980">
        <v>0.91810000000000003</v>
      </c>
      <c r="D222" s="980">
        <v>0.90180000000000005</v>
      </c>
      <c r="E222" s="980">
        <v>0.90180000000000005</v>
      </c>
      <c r="F222" s="980">
        <v>0.90180000000000005</v>
      </c>
      <c r="G222" s="980">
        <v>0.90180000000000005</v>
      </c>
      <c r="H222" s="980">
        <v>0.90180000000000005</v>
      </c>
      <c r="I222" s="980">
        <v>0.75129999999999997</v>
      </c>
      <c r="J222" s="980">
        <v>0.75129999999999997</v>
      </c>
      <c r="K222" s="980">
        <v>0.75129999999999997</v>
      </c>
      <c r="L222" s="980">
        <v>0.75129999999999997</v>
      </c>
      <c r="M222" s="980">
        <v>0.75129999999999997</v>
      </c>
    </row>
    <row r="223" spans="1:13">
      <c r="A223" s="971">
        <v>4.5999999999999996</v>
      </c>
      <c r="B223" s="980">
        <v>0.91600000000000004</v>
      </c>
      <c r="C223" s="980">
        <v>0.91600000000000004</v>
      </c>
      <c r="D223" s="980">
        <v>0.8992</v>
      </c>
      <c r="E223" s="980">
        <v>0.8992</v>
      </c>
      <c r="F223" s="980">
        <v>0.8992</v>
      </c>
      <c r="G223" s="980">
        <v>0.8992</v>
      </c>
      <c r="H223" s="980">
        <v>0.8992</v>
      </c>
      <c r="I223" s="980">
        <v>0.748</v>
      </c>
      <c r="J223" s="980">
        <v>0.748</v>
      </c>
      <c r="K223" s="980">
        <v>0.748</v>
      </c>
      <c r="L223" s="980">
        <v>0.748</v>
      </c>
      <c r="M223" s="980">
        <v>0.748</v>
      </c>
    </row>
    <row r="224" spans="1:13">
      <c r="A224" s="971">
        <v>4.7</v>
      </c>
      <c r="B224" s="980">
        <v>0.91390000000000005</v>
      </c>
      <c r="C224" s="980">
        <v>0.91390000000000005</v>
      </c>
      <c r="D224" s="980">
        <v>0.89659999999999995</v>
      </c>
      <c r="E224" s="980">
        <v>0.89659999999999995</v>
      </c>
      <c r="F224" s="980">
        <v>0.89659999999999995</v>
      </c>
      <c r="G224" s="980">
        <v>0.89659999999999995</v>
      </c>
      <c r="H224" s="980">
        <v>0.89659999999999995</v>
      </c>
      <c r="I224" s="980">
        <v>0.74480000000000002</v>
      </c>
      <c r="J224" s="980">
        <v>0.74480000000000002</v>
      </c>
      <c r="K224" s="980">
        <v>0.74480000000000002</v>
      </c>
      <c r="L224" s="980">
        <v>0.74480000000000002</v>
      </c>
      <c r="M224" s="980">
        <v>0.74480000000000002</v>
      </c>
    </row>
    <row r="225" spans="1:13">
      <c r="A225" s="971">
        <v>4.8</v>
      </c>
      <c r="B225" s="980">
        <v>0.91180000000000005</v>
      </c>
      <c r="C225" s="980">
        <v>0.91180000000000005</v>
      </c>
      <c r="D225" s="980">
        <v>0.89410000000000001</v>
      </c>
      <c r="E225" s="980">
        <v>0.89410000000000001</v>
      </c>
      <c r="F225" s="980">
        <v>0.89410000000000001</v>
      </c>
      <c r="G225" s="980">
        <v>0.89410000000000001</v>
      </c>
      <c r="H225" s="980">
        <v>0.89410000000000001</v>
      </c>
      <c r="I225" s="980">
        <v>0.74160000000000004</v>
      </c>
      <c r="J225" s="980">
        <v>0.74160000000000004</v>
      </c>
      <c r="K225" s="980">
        <v>0.74160000000000004</v>
      </c>
      <c r="L225" s="980">
        <v>0.74160000000000004</v>
      </c>
      <c r="M225" s="980">
        <v>0.74160000000000004</v>
      </c>
    </row>
    <row r="226" spans="1:13">
      <c r="A226" s="971">
        <v>4.9000000000000004</v>
      </c>
      <c r="B226" s="980">
        <v>0.90980000000000005</v>
      </c>
      <c r="C226" s="980">
        <v>0.90980000000000005</v>
      </c>
      <c r="D226" s="980">
        <v>0.89159999999999995</v>
      </c>
      <c r="E226" s="980">
        <v>0.89159999999999995</v>
      </c>
      <c r="F226" s="980">
        <v>0.89159999999999995</v>
      </c>
      <c r="G226" s="980">
        <v>0.89159999999999995</v>
      </c>
      <c r="H226" s="980">
        <v>0.89159999999999995</v>
      </c>
      <c r="I226" s="980">
        <v>0.73839999999999995</v>
      </c>
      <c r="J226" s="980">
        <v>0.73839999999999995</v>
      </c>
      <c r="K226" s="980">
        <v>0.73839999999999995</v>
      </c>
      <c r="L226" s="980">
        <v>0.73839999999999995</v>
      </c>
      <c r="M226" s="980">
        <v>0.73839999999999995</v>
      </c>
    </row>
    <row r="227" spans="1:13">
      <c r="A227" s="988">
        <v>5</v>
      </c>
      <c r="B227" s="980">
        <v>0.90780000000000005</v>
      </c>
      <c r="C227" s="980">
        <v>0.90780000000000005</v>
      </c>
      <c r="D227" s="980">
        <v>0.8891</v>
      </c>
      <c r="E227" s="980">
        <v>0.8891</v>
      </c>
      <c r="F227" s="980">
        <v>0.8891</v>
      </c>
      <c r="G227" s="980">
        <v>0.8891</v>
      </c>
      <c r="H227" s="980">
        <v>0.8891</v>
      </c>
      <c r="I227" s="980">
        <v>0.73529999999999995</v>
      </c>
      <c r="J227" s="980">
        <v>0.73529999999999995</v>
      </c>
      <c r="K227" s="980">
        <v>0.73529999999999995</v>
      </c>
      <c r="L227" s="980">
        <v>0.73529999999999995</v>
      </c>
      <c r="M227" s="980">
        <v>0.73529999999999995</v>
      </c>
    </row>
    <row r="228" spans="1:13">
      <c r="A228" s="988">
        <v>5.0999999999999996</v>
      </c>
      <c r="B228" s="980">
        <v>0.90580000000000005</v>
      </c>
      <c r="C228" s="980">
        <v>0.90580000000000005</v>
      </c>
      <c r="D228" s="980">
        <v>0.88670000000000004</v>
      </c>
      <c r="E228" s="980">
        <v>0.88670000000000004</v>
      </c>
      <c r="F228" s="980">
        <v>0.88670000000000004</v>
      </c>
      <c r="G228" s="980">
        <v>0.88670000000000004</v>
      </c>
      <c r="H228" s="980">
        <v>0.88670000000000004</v>
      </c>
      <c r="I228" s="980">
        <v>0.73219999999999996</v>
      </c>
      <c r="J228" s="980">
        <v>0.73219999999999996</v>
      </c>
      <c r="K228" s="980">
        <v>0.73219999999999996</v>
      </c>
      <c r="L228" s="980">
        <v>0.73219999999999996</v>
      </c>
      <c r="M228" s="980">
        <v>0.73219999999999996</v>
      </c>
    </row>
    <row r="229" spans="1:13">
      <c r="A229" s="988">
        <v>5.2</v>
      </c>
      <c r="B229" s="980">
        <v>0.90380000000000005</v>
      </c>
      <c r="C229" s="980">
        <v>0.90380000000000005</v>
      </c>
      <c r="D229" s="980">
        <v>0.88429999999999997</v>
      </c>
      <c r="E229" s="980">
        <v>0.88429999999999997</v>
      </c>
      <c r="F229" s="980">
        <v>0.88429999999999997</v>
      </c>
      <c r="G229" s="980">
        <v>0.88429999999999997</v>
      </c>
      <c r="H229" s="980">
        <v>0.88429999999999997</v>
      </c>
      <c r="I229" s="980">
        <v>0.72909999999999997</v>
      </c>
      <c r="J229" s="980">
        <v>0.72909999999999997</v>
      </c>
      <c r="K229" s="980">
        <v>0.72909999999999997</v>
      </c>
      <c r="L229" s="980">
        <v>0.72909999999999997</v>
      </c>
      <c r="M229" s="980">
        <v>0.72909999999999997</v>
      </c>
    </row>
    <row r="230" spans="1:13">
      <c r="A230" s="988">
        <v>5.3</v>
      </c>
      <c r="B230" s="980">
        <v>0.90190000000000003</v>
      </c>
      <c r="C230" s="980">
        <v>0.90190000000000003</v>
      </c>
      <c r="D230" s="980">
        <v>0.88190000000000002</v>
      </c>
      <c r="E230" s="980">
        <v>0.88190000000000002</v>
      </c>
      <c r="F230" s="980">
        <v>0.88190000000000002</v>
      </c>
      <c r="G230" s="980">
        <v>0.88190000000000002</v>
      </c>
      <c r="H230" s="980">
        <v>0.88190000000000002</v>
      </c>
      <c r="I230" s="980">
        <v>0.72609999999999997</v>
      </c>
      <c r="J230" s="980">
        <v>0.72609999999999997</v>
      </c>
      <c r="K230" s="980">
        <v>0.72609999999999997</v>
      </c>
      <c r="L230" s="980">
        <v>0.72609999999999997</v>
      </c>
      <c r="M230" s="980">
        <v>0.72609999999999997</v>
      </c>
    </row>
    <row r="231" spans="1:13">
      <c r="A231" s="988">
        <v>5.4</v>
      </c>
      <c r="B231" s="980">
        <v>0.9</v>
      </c>
      <c r="C231" s="980">
        <v>0.9</v>
      </c>
      <c r="D231" s="980">
        <v>0.87949999999999995</v>
      </c>
      <c r="E231" s="980">
        <v>0.87949999999999995</v>
      </c>
      <c r="F231" s="980">
        <v>0.87949999999999995</v>
      </c>
      <c r="G231" s="980">
        <v>0.87949999999999995</v>
      </c>
      <c r="H231" s="980">
        <v>0.87949999999999995</v>
      </c>
      <c r="I231" s="980">
        <v>0.72309999999999997</v>
      </c>
      <c r="J231" s="980">
        <v>0.72309999999999997</v>
      </c>
      <c r="K231" s="980">
        <v>0.72309999999999997</v>
      </c>
      <c r="L231" s="980">
        <v>0.72309999999999997</v>
      </c>
      <c r="M231" s="980">
        <v>0.72309999999999997</v>
      </c>
    </row>
    <row r="232" spans="1:13">
      <c r="A232" s="988">
        <v>5.5</v>
      </c>
      <c r="B232" s="980">
        <v>0.89810000000000001</v>
      </c>
      <c r="C232" s="980">
        <v>0.89810000000000001</v>
      </c>
      <c r="D232" s="980">
        <v>0.87719999999999998</v>
      </c>
      <c r="E232" s="980">
        <v>0.87719999999999998</v>
      </c>
      <c r="F232" s="980">
        <v>0.87719999999999998</v>
      </c>
      <c r="G232" s="980">
        <v>0.87719999999999998</v>
      </c>
      <c r="H232" s="980">
        <v>0.87719999999999998</v>
      </c>
      <c r="I232" s="980">
        <v>0.72009999999999996</v>
      </c>
      <c r="J232" s="980">
        <v>0.72009999999999996</v>
      </c>
      <c r="K232" s="980">
        <v>0.72009999999999996</v>
      </c>
      <c r="L232" s="980">
        <v>0.72009999999999996</v>
      </c>
      <c r="M232" s="980">
        <v>0.72009999999999996</v>
      </c>
    </row>
    <row r="233" spans="1:13">
      <c r="A233" s="988">
        <v>5.6</v>
      </c>
      <c r="B233" s="980">
        <v>0.8962</v>
      </c>
      <c r="C233" s="980">
        <v>0.8962</v>
      </c>
      <c r="D233" s="980">
        <v>0.87490000000000001</v>
      </c>
      <c r="E233" s="980">
        <v>0.87490000000000001</v>
      </c>
      <c r="F233" s="980">
        <v>0.87490000000000001</v>
      </c>
      <c r="G233" s="980">
        <v>0.87490000000000001</v>
      </c>
      <c r="H233" s="980">
        <v>0.87490000000000001</v>
      </c>
      <c r="I233" s="980">
        <v>0.71709999999999996</v>
      </c>
      <c r="J233" s="980">
        <v>0.71709999999999996</v>
      </c>
      <c r="K233" s="980">
        <v>0.71709999999999996</v>
      </c>
      <c r="L233" s="980">
        <v>0.71709999999999996</v>
      </c>
      <c r="M233" s="980">
        <v>0.71709999999999996</v>
      </c>
    </row>
    <row r="234" spans="1:13">
      <c r="A234" s="988">
        <v>5.7</v>
      </c>
      <c r="B234" s="980">
        <v>0.89429999999999998</v>
      </c>
      <c r="C234" s="980">
        <v>0.89429999999999998</v>
      </c>
      <c r="D234" s="980">
        <v>0.87260000000000004</v>
      </c>
      <c r="E234" s="980">
        <v>0.87260000000000004</v>
      </c>
      <c r="F234" s="980">
        <v>0.87260000000000004</v>
      </c>
      <c r="G234" s="980">
        <v>0.87260000000000004</v>
      </c>
      <c r="H234" s="980">
        <v>0.87260000000000004</v>
      </c>
      <c r="I234" s="980">
        <v>0.71419999999999995</v>
      </c>
      <c r="J234" s="980">
        <v>0.71419999999999995</v>
      </c>
      <c r="K234" s="980">
        <v>0.71419999999999995</v>
      </c>
      <c r="L234" s="980">
        <v>0.71419999999999995</v>
      </c>
      <c r="M234" s="980">
        <v>0.71419999999999995</v>
      </c>
    </row>
    <row r="235" spans="1:13">
      <c r="A235" s="988">
        <v>5.8</v>
      </c>
      <c r="B235" s="980">
        <v>0.89249999999999996</v>
      </c>
      <c r="C235" s="980">
        <v>0.89249999999999996</v>
      </c>
      <c r="D235" s="980">
        <v>0.87029999999999996</v>
      </c>
      <c r="E235" s="980">
        <v>0.87029999999999996</v>
      </c>
      <c r="F235" s="980">
        <v>0.87029999999999996</v>
      </c>
      <c r="G235" s="980">
        <v>0.87029999999999996</v>
      </c>
      <c r="H235" s="980">
        <v>0.87029999999999996</v>
      </c>
      <c r="I235" s="980">
        <v>0.71130000000000004</v>
      </c>
      <c r="J235" s="980">
        <v>0.71130000000000004</v>
      </c>
      <c r="K235" s="980">
        <v>0.71130000000000004</v>
      </c>
      <c r="L235" s="980">
        <v>0.71130000000000004</v>
      </c>
      <c r="M235" s="980">
        <v>0.71130000000000004</v>
      </c>
    </row>
    <row r="236" spans="1:13">
      <c r="A236" s="988">
        <v>5.9</v>
      </c>
      <c r="B236" s="980">
        <v>0.89070000000000005</v>
      </c>
      <c r="C236" s="980">
        <v>0.89070000000000005</v>
      </c>
      <c r="D236" s="980">
        <v>0.86799999999999999</v>
      </c>
      <c r="E236" s="980">
        <v>0.86799999999999999</v>
      </c>
      <c r="F236" s="980">
        <v>0.86799999999999999</v>
      </c>
      <c r="G236" s="980">
        <v>0.86799999999999999</v>
      </c>
      <c r="H236" s="980">
        <v>0.86799999999999999</v>
      </c>
      <c r="I236" s="980">
        <v>0.70840000000000003</v>
      </c>
      <c r="J236" s="980">
        <v>0.70840000000000003</v>
      </c>
      <c r="K236" s="980">
        <v>0.70840000000000003</v>
      </c>
      <c r="L236" s="980">
        <v>0.70840000000000003</v>
      </c>
      <c r="M236" s="980">
        <v>0.70840000000000003</v>
      </c>
    </row>
    <row r="237" spans="1:13">
      <c r="A237" s="988">
        <v>6</v>
      </c>
      <c r="B237" s="980">
        <v>0.88890000000000002</v>
      </c>
      <c r="C237" s="980">
        <v>0.88890000000000002</v>
      </c>
      <c r="D237" s="980">
        <v>0.86580000000000001</v>
      </c>
      <c r="E237" s="980">
        <v>0.86580000000000001</v>
      </c>
      <c r="F237" s="980">
        <v>0.86580000000000001</v>
      </c>
      <c r="G237" s="980">
        <v>0.86580000000000001</v>
      </c>
      <c r="H237" s="980">
        <v>0.86580000000000001</v>
      </c>
      <c r="I237" s="980">
        <v>0.70550000000000002</v>
      </c>
      <c r="J237" s="980">
        <v>0.70550000000000002</v>
      </c>
      <c r="K237" s="980">
        <v>0.70550000000000002</v>
      </c>
      <c r="L237" s="980">
        <v>0.70550000000000002</v>
      </c>
      <c r="M237" s="980">
        <v>0.70550000000000002</v>
      </c>
    </row>
    <row r="238" spans="1:13">
      <c r="A238" s="988">
        <v>6.1</v>
      </c>
      <c r="B238" s="980">
        <v>0.8871</v>
      </c>
      <c r="C238" s="980">
        <v>0.8871</v>
      </c>
      <c r="D238" s="980">
        <v>0.86360000000000003</v>
      </c>
      <c r="E238" s="980">
        <v>0.86360000000000003</v>
      </c>
      <c r="F238" s="980">
        <v>0.86360000000000003</v>
      </c>
      <c r="G238" s="980">
        <v>0.86360000000000003</v>
      </c>
      <c r="H238" s="980">
        <v>0.86360000000000003</v>
      </c>
      <c r="I238" s="980">
        <v>0.70269999999999999</v>
      </c>
      <c r="J238" s="980">
        <v>0.70269999999999999</v>
      </c>
      <c r="K238" s="980">
        <v>0.70269999999999999</v>
      </c>
      <c r="L238" s="980">
        <v>0.70269999999999999</v>
      </c>
      <c r="M238" s="980">
        <v>0.70269999999999999</v>
      </c>
    </row>
    <row r="239" spans="1:13">
      <c r="A239" s="988">
        <v>6.2</v>
      </c>
      <c r="B239" s="980">
        <v>0.88529999999999998</v>
      </c>
      <c r="C239" s="980">
        <v>0.88529999999999998</v>
      </c>
      <c r="D239" s="980">
        <v>0.86140000000000005</v>
      </c>
      <c r="E239" s="980">
        <v>0.86140000000000005</v>
      </c>
      <c r="F239" s="980">
        <v>0.86140000000000005</v>
      </c>
      <c r="G239" s="980">
        <v>0.86140000000000005</v>
      </c>
      <c r="H239" s="980">
        <v>0.86140000000000005</v>
      </c>
      <c r="I239" s="980">
        <v>0.69989999999999997</v>
      </c>
      <c r="J239" s="980">
        <v>0.69989999999999997</v>
      </c>
      <c r="K239" s="980">
        <v>0.69989999999999997</v>
      </c>
      <c r="L239" s="980">
        <v>0.69989999999999997</v>
      </c>
      <c r="M239" s="980">
        <v>0.69989999999999997</v>
      </c>
    </row>
    <row r="240" spans="1:13">
      <c r="A240" s="988">
        <v>6.3</v>
      </c>
      <c r="B240" s="980">
        <v>0.88349999999999995</v>
      </c>
      <c r="C240" s="980">
        <v>0.88349999999999995</v>
      </c>
      <c r="D240" s="980">
        <v>0.85919999999999996</v>
      </c>
      <c r="E240" s="980">
        <v>0.85919999999999996</v>
      </c>
      <c r="F240" s="980">
        <v>0.85919999999999996</v>
      </c>
      <c r="G240" s="980">
        <v>0.85919999999999996</v>
      </c>
      <c r="H240" s="980">
        <v>0.85919999999999996</v>
      </c>
      <c r="I240" s="980">
        <v>0.69710000000000005</v>
      </c>
      <c r="J240" s="980">
        <v>0.69710000000000005</v>
      </c>
      <c r="K240" s="980">
        <v>0.69710000000000005</v>
      </c>
      <c r="L240" s="980">
        <v>0.69710000000000005</v>
      </c>
      <c r="M240" s="980">
        <v>0.69710000000000005</v>
      </c>
    </row>
    <row r="241" spans="1:13">
      <c r="A241" s="988">
        <v>6.4</v>
      </c>
      <c r="B241" s="980">
        <v>0.88180000000000003</v>
      </c>
      <c r="C241" s="980">
        <v>0.88180000000000003</v>
      </c>
      <c r="D241" s="980">
        <v>0.85699999999999998</v>
      </c>
      <c r="E241" s="980">
        <v>0.85699999999999998</v>
      </c>
      <c r="F241" s="980">
        <v>0.85699999999999998</v>
      </c>
      <c r="G241" s="980">
        <v>0.85699999999999998</v>
      </c>
      <c r="H241" s="980">
        <v>0.85699999999999998</v>
      </c>
      <c r="I241" s="980">
        <v>0.69430000000000003</v>
      </c>
      <c r="J241" s="980">
        <v>0.69430000000000003</v>
      </c>
      <c r="K241" s="980">
        <v>0.69430000000000003</v>
      </c>
      <c r="L241" s="980">
        <v>0.69430000000000003</v>
      </c>
      <c r="M241" s="980">
        <v>0.69430000000000003</v>
      </c>
    </row>
    <row r="242" spans="1:13">
      <c r="A242" s="988">
        <v>6.5</v>
      </c>
      <c r="B242" s="980">
        <v>0.88009999999999999</v>
      </c>
      <c r="C242" s="980">
        <v>0.88009999999999999</v>
      </c>
      <c r="D242" s="980">
        <v>0.85489999999999999</v>
      </c>
      <c r="E242" s="980">
        <v>0.85489999999999999</v>
      </c>
      <c r="F242" s="980">
        <v>0.85489999999999999</v>
      </c>
      <c r="G242" s="980">
        <v>0.85489999999999999</v>
      </c>
      <c r="H242" s="980">
        <v>0.85489999999999999</v>
      </c>
      <c r="I242" s="980">
        <v>0.69159999999999999</v>
      </c>
      <c r="J242" s="980">
        <v>0.69159999999999999</v>
      </c>
      <c r="K242" s="980">
        <v>0.69159999999999999</v>
      </c>
      <c r="L242" s="980">
        <v>0.69159999999999999</v>
      </c>
      <c r="M242" s="980">
        <v>0.69159999999999999</v>
      </c>
    </row>
    <row r="243" spans="1:13">
      <c r="A243" s="988">
        <v>6.6</v>
      </c>
      <c r="B243" s="980">
        <v>0.87839999999999996</v>
      </c>
      <c r="C243" s="980">
        <v>0.87839999999999996</v>
      </c>
      <c r="D243" s="980">
        <v>0.8528</v>
      </c>
      <c r="E243" s="980">
        <v>0.8528</v>
      </c>
      <c r="F243" s="980">
        <v>0.8528</v>
      </c>
      <c r="G243" s="980">
        <v>0.8528</v>
      </c>
      <c r="H243" s="980">
        <v>0.8528</v>
      </c>
      <c r="I243" s="980">
        <v>0.68889999999999996</v>
      </c>
      <c r="J243" s="980">
        <v>0.68889999999999996</v>
      </c>
      <c r="K243" s="980">
        <v>0.68889999999999996</v>
      </c>
      <c r="L243" s="980">
        <v>0.68889999999999996</v>
      </c>
      <c r="M243" s="980">
        <v>0.68889999999999996</v>
      </c>
    </row>
    <row r="244" spans="1:13">
      <c r="A244" s="988">
        <v>6.7</v>
      </c>
      <c r="B244" s="980">
        <v>0.87670000000000003</v>
      </c>
      <c r="C244" s="980">
        <v>0.87670000000000003</v>
      </c>
      <c r="D244" s="980">
        <v>0.85070000000000001</v>
      </c>
      <c r="E244" s="980">
        <v>0.85070000000000001</v>
      </c>
      <c r="F244" s="980">
        <v>0.85070000000000001</v>
      </c>
      <c r="G244" s="980">
        <v>0.85070000000000001</v>
      </c>
      <c r="H244" s="980">
        <v>0.85070000000000001</v>
      </c>
      <c r="I244" s="980">
        <v>0.68620000000000003</v>
      </c>
      <c r="J244" s="980">
        <v>0.68620000000000003</v>
      </c>
      <c r="K244" s="980">
        <v>0.68620000000000003</v>
      </c>
      <c r="L244" s="980">
        <v>0.68620000000000003</v>
      </c>
      <c r="M244" s="980">
        <v>0.68620000000000003</v>
      </c>
    </row>
    <row r="245" spans="1:13">
      <c r="A245" s="988">
        <v>6.8</v>
      </c>
      <c r="B245" s="980">
        <v>0.875</v>
      </c>
      <c r="C245" s="980">
        <v>0.875</v>
      </c>
      <c r="D245" s="980">
        <v>0.84860000000000002</v>
      </c>
      <c r="E245" s="980">
        <v>0.84860000000000002</v>
      </c>
      <c r="F245" s="980">
        <v>0.84860000000000002</v>
      </c>
      <c r="G245" s="980">
        <v>0.84860000000000002</v>
      </c>
      <c r="H245" s="980">
        <v>0.84860000000000002</v>
      </c>
      <c r="I245" s="980">
        <v>0.6835</v>
      </c>
      <c r="J245" s="980">
        <v>0.6835</v>
      </c>
      <c r="K245" s="980">
        <v>0.6835</v>
      </c>
      <c r="L245" s="980">
        <v>0.6835</v>
      </c>
      <c r="M245" s="980">
        <v>0.6835</v>
      </c>
    </row>
    <row r="246" spans="1:13">
      <c r="A246" s="988">
        <v>6.9</v>
      </c>
      <c r="B246" s="980">
        <v>0.87329999999999997</v>
      </c>
      <c r="C246" s="980">
        <v>0.87329999999999997</v>
      </c>
      <c r="D246" s="980">
        <v>0.84650000000000003</v>
      </c>
      <c r="E246" s="980">
        <v>0.84650000000000003</v>
      </c>
      <c r="F246" s="980">
        <v>0.84650000000000003</v>
      </c>
      <c r="G246" s="980">
        <v>0.84650000000000003</v>
      </c>
      <c r="H246" s="980">
        <v>0.84650000000000003</v>
      </c>
      <c r="I246" s="980">
        <v>0.68089999999999995</v>
      </c>
      <c r="J246" s="980">
        <v>0.68089999999999995</v>
      </c>
      <c r="K246" s="980">
        <v>0.68089999999999995</v>
      </c>
      <c r="L246" s="980">
        <v>0.68089999999999995</v>
      </c>
      <c r="M246" s="980">
        <v>0.68089999999999995</v>
      </c>
    </row>
    <row r="247" spans="1:13">
      <c r="A247" s="988">
        <v>7</v>
      </c>
      <c r="B247" s="980">
        <v>0.87170000000000003</v>
      </c>
      <c r="C247" s="980">
        <v>0.87170000000000003</v>
      </c>
      <c r="D247" s="980">
        <v>0.84450000000000003</v>
      </c>
      <c r="E247" s="980">
        <v>0.84450000000000003</v>
      </c>
      <c r="F247" s="980">
        <v>0.84450000000000003</v>
      </c>
      <c r="G247" s="980">
        <v>0.84450000000000003</v>
      </c>
      <c r="H247" s="980">
        <v>0.84450000000000003</v>
      </c>
      <c r="I247" s="980">
        <v>0.67830000000000001</v>
      </c>
      <c r="J247" s="980">
        <v>0.67830000000000001</v>
      </c>
      <c r="K247" s="980">
        <v>0.67830000000000001</v>
      </c>
      <c r="L247" s="980">
        <v>0.67830000000000001</v>
      </c>
      <c r="M247" s="980">
        <v>0.67830000000000001</v>
      </c>
    </row>
    <row r="248" spans="1:13">
      <c r="A248" s="988">
        <v>7.1</v>
      </c>
      <c r="B248" s="980">
        <v>0.87009999999999998</v>
      </c>
      <c r="C248" s="980">
        <v>0.87009999999999998</v>
      </c>
      <c r="D248" s="980">
        <v>0.84250000000000003</v>
      </c>
      <c r="E248" s="980">
        <v>0.84250000000000003</v>
      </c>
      <c r="F248" s="980">
        <v>0.84250000000000003</v>
      </c>
      <c r="G248" s="980">
        <v>0.84250000000000003</v>
      </c>
      <c r="H248" s="980">
        <v>0.84250000000000003</v>
      </c>
      <c r="I248" s="980">
        <v>0.67569999999999997</v>
      </c>
      <c r="J248" s="980">
        <v>0.67569999999999997</v>
      </c>
      <c r="K248" s="980">
        <v>0.67569999999999997</v>
      </c>
      <c r="L248" s="980">
        <v>0.67569999999999997</v>
      </c>
      <c r="M248" s="980">
        <v>0.67569999999999997</v>
      </c>
    </row>
    <row r="249" spans="1:13">
      <c r="A249" s="988">
        <v>7.2</v>
      </c>
      <c r="B249" s="980">
        <v>0.86850000000000005</v>
      </c>
      <c r="C249" s="980">
        <v>0.86850000000000005</v>
      </c>
      <c r="D249" s="980">
        <v>0.84050000000000002</v>
      </c>
      <c r="E249" s="980">
        <v>0.84050000000000002</v>
      </c>
      <c r="F249" s="980">
        <v>0.84050000000000002</v>
      </c>
      <c r="G249" s="980">
        <v>0.84050000000000002</v>
      </c>
      <c r="H249" s="980">
        <v>0.84050000000000002</v>
      </c>
      <c r="I249" s="980">
        <v>0.67310000000000003</v>
      </c>
      <c r="J249" s="980">
        <v>0.67310000000000003</v>
      </c>
      <c r="K249" s="980">
        <v>0.67310000000000003</v>
      </c>
      <c r="L249" s="980">
        <v>0.67310000000000003</v>
      </c>
      <c r="M249" s="980">
        <v>0.67310000000000003</v>
      </c>
    </row>
    <row r="250" spans="1:13">
      <c r="A250" s="988">
        <v>7.3</v>
      </c>
      <c r="B250" s="980">
        <v>0.8669</v>
      </c>
      <c r="C250" s="980">
        <v>0.8669</v>
      </c>
      <c r="D250" s="980">
        <v>0.83850000000000002</v>
      </c>
      <c r="E250" s="980">
        <v>0.83850000000000002</v>
      </c>
      <c r="F250" s="980">
        <v>0.83850000000000002</v>
      </c>
      <c r="G250" s="980">
        <v>0.83850000000000002</v>
      </c>
      <c r="H250" s="980">
        <v>0.83850000000000002</v>
      </c>
      <c r="I250" s="980">
        <v>0.67059999999999997</v>
      </c>
      <c r="J250" s="980">
        <v>0.67059999999999997</v>
      </c>
      <c r="K250" s="980">
        <v>0.67059999999999997</v>
      </c>
      <c r="L250" s="980">
        <v>0.67059999999999997</v>
      </c>
      <c r="M250" s="980">
        <v>0.67059999999999997</v>
      </c>
    </row>
    <row r="251" spans="1:13">
      <c r="A251" s="988">
        <v>7.4</v>
      </c>
      <c r="B251" s="980">
        <v>0.86529999999999996</v>
      </c>
      <c r="C251" s="980">
        <v>0.86529999999999996</v>
      </c>
      <c r="D251" s="980">
        <v>0.83650000000000002</v>
      </c>
      <c r="E251" s="980">
        <v>0.83650000000000002</v>
      </c>
      <c r="F251" s="980">
        <v>0.83650000000000002</v>
      </c>
      <c r="G251" s="980">
        <v>0.83650000000000002</v>
      </c>
      <c r="H251" s="980">
        <v>0.83650000000000002</v>
      </c>
      <c r="I251" s="980">
        <v>0.66810000000000003</v>
      </c>
      <c r="J251" s="980">
        <v>0.66810000000000003</v>
      </c>
      <c r="K251" s="980">
        <v>0.66810000000000003</v>
      </c>
      <c r="L251" s="980">
        <v>0.66810000000000003</v>
      </c>
      <c r="M251" s="980">
        <v>0.66810000000000003</v>
      </c>
    </row>
    <row r="252" spans="1:13">
      <c r="A252" s="988">
        <v>7.5</v>
      </c>
      <c r="B252" s="980">
        <v>0.86370000000000002</v>
      </c>
      <c r="C252" s="980">
        <v>0.86370000000000002</v>
      </c>
      <c r="D252" s="980">
        <v>0.83460000000000001</v>
      </c>
      <c r="E252" s="980">
        <v>0.83460000000000001</v>
      </c>
      <c r="F252" s="980">
        <v>0.83460000000000001</v>
      </c>
      <c r="G252" s="980">
        <v>0.83460000000000001</v>
      </c>
      <c r="H252" s="980">
        <v>0.83460000000000001</v>
      </c>
      <c r="I252" s="980">
        <v>0.66559999999999997</v>
      </c>
      <c r="J252" s="980">
        <v>0.66559999999999997</v>
      </c>
      <c r="K252" s="980">
        <v>0.66559999999999997</v>
      </c>
      <c r="L252" s="980">
        <v>0.66559999999999997</v>
      </c>
      <c r="M252" s="980">
        <v>0.66559999999999997</v>
      </c>
    </row>
    <row r="253" spans="1:13">
      <c r="A253" s="988">
        <v>7.6</v>
      </c>
      <c r="B253" s="980">
        <v>0.86219999999999997</v>
      </c>
      <c r="C253" s="980">
        <v>0.86219999999999997</v>
      </c>
      <c r="D253" s="980">
        <v>0.8327</v>
      </c>
      <c r="E253" s="980">
        <v>0.8327</v>
      </c>
      <c r="F253" s="980">
        <v>0.8327</v>
      </c>
      <c r="G253" s="980">
        <v>0.8327</v>
      </c>
      <c r="H253" s="980">
        <v>0.8327</v>
      </c>
      <c r="I253" s="980">
        <v>0.66310000000000002</v>
      </c>
      <c r="J253" s="980">
        <v>0.66310000000000002</v>
      </c>
      <c r="K253" s="980">
        <v>0.66310000000000002</v>
      </c>
      <c r="L253" s="980">
        <v>0.66310000000000002</v>
      </c>
      <c r="M253" s="980">
        <v>0.66310000000000002</v>
      </c>
    </row>
    <row r="254" spans="1:13">
      <c r="A254" s="988">
        <v>7.7</v>
      </c>
      <c r="B254" s="980">
        <v>0.86070000000000002</v>
      </c>
      <c r="C254" s="980">
        <v>0.86070000000000002</v>
      </c>
      <c r="D254" s="980">
        <v>0.83079999999999998</v>
      </c>
      <c r="E254" s="980">
        <v>0.83079999999999998</v>
      </c>
      <c r="F254" s="980">
        <v>0.83079999999999998</v>
      </c>
      <c r="G254" s="980">
        <v>0.83079999999999998</v>
      </c>
      <c r="H254" s="980">
        <v>0.83079999999999998</v>
      </c>
      <c r="I254" s="980">
        <v>0.66069999999999995</v>
      </c>
      <c r="J254" s="980">
        <v>0.66069999999999995</v>
      </c>
      <c r="K254" s="980">
        <v>0.66069999999999995</v>
      </c>
      <c r="L254" s="980">
        <v>0.66069999999999995</v>
      </c>
      <c r="M254" s="980">
        <v>0.66069999999999995</v>
      </c>
    </row>
    <row r="255" spans="1:13">
      <c r="A255" s="988">
        <v>7.8</v>
      </c>
      <c r="B255" s="980">
        <v>0.85919999999999996</v>
      </c>
      <c r="C255" s="980">
        <v>0.85919999999999996</v>
      </c>
      <c r="D255" s="980">
        <v>0.82889999999999997</v>
      </c>
      <c r="E255" s="980">
        <v>0.82889999999999997</v>
      </c>
      <c r="F255" s="980">
        <v>0.82889999999999997</v>
      </c>
      <c r="G255" s="980">
        <v>0.82889999999999997</v>
      </c>
      <c r="H255" s="980">
        <v>0.82889999999999997</v>
      </c>
      <c r="I255" s="980">
        <v>0.6583</v>
      </c>
      <c r="J255" s="980">
        <v>0.6583</v>
      </c>
      <c r="K255" s="980">
        <v>0.6583</v>
      </c>
      <c r="L255" s="980">
        <v>0.6583</v>
      </c>
      <c r="M255" s="980">
        <v>0.6583</v>
      </c>
    </row>
    <row r="256" spans="1:13">
      <c r="A256" s="988">
        <v>7.9</v>
      </c>
      <c r="B256" s="980">
        <v>0.85770000000000002</v>
      </c>
      <c r="C256" s="980">
        <v>0.85770000000000002</v>
      </c>
      <c r="D256" s="980">
        <v>0.82699999999999996</v>
      </c>
      <c r="E256" s="980">
        <v>0.82699999999999996</v>
      </c>
      <c r="F256" s="980">
        <v>0.82699999999999996</v>
      </c>
      <c r="G256" s="980">
        <v>0.82699999999999996</v>
      </c>
      <c r="H256" s="980">
        <v>0.82699999999999996</v>
      </c>
      <c r="I256" s="980">
        <v>0.65590000000000004</v>
      </c>
      <c r="J256" s="980">
        <v>0.65590000000000004</v>
      </c>
      <c r="K256" s="980">
        <v>0.65590000000000004</v>
      </c>
      <c r="L256" s="980">
        <v>0.65590000000000004</v>
      </c>
      <c r="M256" s="980">
        <v>0.65590000000000004</v>
      </c>
    </row>
    <row r="257" spans="1:13">
      <c r="A257" s="971">
        <v>8</v>
      </c>
      <c r="B257" s="980">
        <v>0.85619999999999996</v>
      </c>
      <c r="C257" s="980">
        <v>0.85619999999999996</v>
      </c>
      <c r="D257" s="980">
        <v>0.82509999999999994</v>
      </c>
      <c r="E257" s="980">
        <v>0.82509999999999994</v>
      </c>
      <c r="F257" s="980">
        <v>0.82509999999999994</v>
      </c>
      <c r="G257" s="980">
        <v>0.82509999999999994</v>
      </c>
      <c r="H257" s="980">
        <v>0.82509999999999994</v>
      </c>
      <c r="I257" s="980">
        <v>0.65349999999999997</v>
      </c>
      <c r="J257" s="980">
        <v>0.65349999999999997</v>
      </c>
      <c r="K257" s="980">
        <v>0.65349999999999997</v>
      </c>
      <c r="L257" s="980">
        <v>0.65349999999999997</v>
      </c>
      <c r="M257" s="980">
        <v>0.65349999999999997</v>
      </c>
    </row>
    <row r="258" spans="1:13">
      <c r="A258" s="971">
        <v>8.1</v>
      </c>
      <c r="B258" s="980">
        <v>0.85470000000000002</v>
      </c>
      <c r="C258" s="980">
        <v>0.85470000000000002</v>
      </c>
      <c r="D258" s="980">
        <v>0.82330000000000003</v>
      </c>
      <c r="E258" s="980">
        <v>0.82330000000000003</v>
      </c>
      <c r="F258" s="980">
        <v>0.82330000000000003</v>
      </c>
      <c r="G258" s="980">
        <v>0.82330000000000003</v>
      </c>
      <c r="H258" s="980">
        <v>0.82330000000000003</v>
      </c>
      <c r="I258" s="980">
        <v>0.6512</v>
      </c>
      <c r="J258" s="980">
        <v>0.6512</v>
      </c>
      <c r="K258" s="980">
        <v>0.6512</v>
      </c>
      <c r="L258" s="980">
        <v>0.6512</v>
      </c>
      <c r="M258" s="980">
        <v>0.6512</v>
      </c>
    </row>
    <row r="259" spans="1:13">
      <c r="A259" s="971">
        <v>8.1999999999999993</v>
      </c>
      <c r="B259" s="980">
        <v>0.85329999999999995</v>
      </c>
      <c r="C259" s="980">
        <v>0.85329999999999995</v>
      </c>
      <c r="D259" s="980">
        <v>0.82150000000000001</v>
      </c>
      <c r="E259" s="980">
        <v>0.82150000000000001</v>
      </c>
      <c r="F259" s="980">
        <v>0.82150000000000001</v>
      </c>
      <c r="G259" s="980">
        <v>0.82150000000000001</v>
      </c>
      <c r="H259" s="980">
        <v>0.82150000000000001</v>
      </c>
      <c r="I259" s="980">
        <v>0.64890000000000003</v>
      </c>
      <c r="J259" s="980">
        <v>0.64890000000000003</v>
      </c>
      <c r="K259" s="980">
        <v>0.64890000000000003</v>
      </c>
      <c r="L259" s="980">
        <v>0.64890000000000003</v>
      </c>
      <c r="M259" s="980">
        <v>0.64890000000000003</v>
      </c>
    </row>
    <row r="260" spans="1:13">
      <c r="A260" s="971">
        <v>8.3000000000000007</v>
      </c>
      <c r="B260" s="980">
        <v>0.85189999999999999</v>
      </c>
      <c r="C260" s="980">
        <v>0.85189999999999999</v>
      </c>
      <c r="D260" s="980">
        <v>0.81969999999999998</v>
      </c>
      <c r="E260" s="980">
        <v>0.81969999999999998</v>
      </c>
      <c r="F260" s="980">
        <v>0.81969999999999998</v>
      </c>
      <c r="G260" s="980">
        <v>0.81969999999999998</v>
      </c>
      <c r="H260" s="980">
        <v>0.81969999999999998</v>
      </c>
      <c r="I260" s="980">
        <v>0.64659999999999995</v>
      </c>
      <c r="J260" s="980">
        <v>0.64659999999999995</v>
      </c>
      <c r="K260" s="980">
        <v>0.64659999999999995</v>
      </c>
      <c r="L260" s="980">
        <v>0.64659999999999995</v>
      </c>
      <c r="M260" s="980">
        <v>0.64659999999999995</v>
      </c>
    </row>
    <row r="261" spans="1:13">
      <c r="A261" s="971">
        <v>8.4</v>
      </c>
      <c r="B261" s="980">
        <v>0.85050000000000003</v>
      </c>
      <c r="C261" s="980">
        <v>0.85050000000000003</v>
      </c>
      <c r="D261" s="980">
        <v>0.81789999999999996</v>
      </c>
      <c r="E261" s="980">
        <v>0.81789999999999996</v>
      </c>
      <c r="F261" s="980">
        <v>0.81789999999999996</v>
      </c>
      <c r="G261" s="980">
        <v>0.81789999999999996</v>
      </c>
      <c r="H261" s="980">
        <v>0.81789999999999996</v>
      </c>
      <c r="I261" s="980">
        <v>0.64429999999999998</v>
      </c>
      <c r="J261" s="980">
        <v>0.64429999999999998</v>
      </c>
      <c r="K261" s="980">
        <v>0.64429999999999998</v>
      </c>
      <c r="L261" s="980">
        <v>0.64429999999999998</v>
      </c>
      <c r="M261" s="980">
        <v>0.64429999999999998</v>
      </c>
    </row>
    <row r="262" spans="1:13">
      <c r="A262" s="971">
        <v>8.5</v>
      </c>
      <c r="B262" s="980">
        <v>0.84909999999999997</v>
      </c>
      <c r="C262" s="980">
        <v>0.84909999999999997</v>
      </c>
      <c r="D262" s="980">
        <v>0.81610000000000005</v>
      </c>
      <c r="E262" s="980">
        <v>0.81610000000000005</v>
      </c>
      <c r="F262" s="980">
        <v>0.81610000000000005</v>
      </c>
      <c r="G262" s="980">
        <v>0.81610000000000005</v>
      </c>
      <c r="H262" s="980">
        <v>0.81610000000000005</v>
      </c>
      <c r="I262" s="980">
        <v>0.6421</v>
      </c>
      <c r="J262" s="980">
        <v>0.6421</v>
      </c>
      <c r="K262" s="980">
        <v>0.6421</v>
      </c>
      <c r="L262" s="980">
        <v>0.6421</v>
      </c>
      <c r="M262" s="980">
        <v>0.6421</v>
      </c>
    </row>
    <row r="263" spans="1:13">
      <c r="A263" s="988">
        <v>8.6</v>
      </c>
      <c r="B263" s="980">
        <v>0.84770000000000001</v>
      </c>
      <c r="C263" s="980">
        <v>0.84770000000000001</v>
      </c>
      <c r="D263" s="980">
        <v>0.81440000000000001</v>
      </c>
      <c r="E263" s="980">
        <v>0.81440000000000001</v>
      </c>
      <c r="F263" s="980">
        <v>0.81440000000000001</v>
      </c>
      <c r="G263" s="980">
        <v>0.81440000000000001</v>
      </c>
      <c r="H263" s="980">
        <v>0.81440000000000001</v>
      </c>
      <c r="I263" s="980">
        <v>0.63990000000000002</v>
      </c>
      <c r="J263" s="980">
        <v>0.63990000000000002</v>
      </c>
      <c r="K263" s="980">
        <v>0.63990000000000002</v>
      </c>
      <c r="L263" s="980">
        <v>0.63990000000000002</v>
      </c>
      <c r="M263" s="980">
        <v>0.63990000000000002</v>
      </c>
    </row>
    <row r="264" spans="1:13">
      <c r="A264" s="971">
        <v>8.6999999999999993</v>
      </c>
      <c r="B264" s="980">
        <v>0.84630000000000005</v>
      </c>
      <c r="C264" s="980">
        <v>0.84630000000000005</v>
      </c>
      <c r="D264" s="980">
        <v>0.81269999999999998</v>
      </c>
      <c r="E264" s="980">
        <v>0.81269999999999998</v>
      </c>
      <c r="F264" s="980">
        <v>0.81269999999999998</v>
      </c>
      <c r="G264" s="980">
        <v>0.81269999999999998</v>
      </c>
      <c r="H264" s="980">
        <v>0.81269999999999998</v>
      </c>
      <c r="I264" s="980">
        <v>0.63770000000000004</v>
      </c>
      <c r="J264" s="980">
        <v>0.63770000000000004</v>
      </c>
      <c r="K264" s="980">
        <v>0.63770000000000004</v>
      </c>
      <c r="L264" s="980">
        <v>0.63770000000000004</v>
      </c>
      <c r="M264" s="980">
        <v>0.63770000000000004</v>
      </c>
    </row>
    <row r="265" spans="1:13">
      <c r="A265" s="971">
        <v>8.8000000000000007</v>
      </c>
      <c r="B265" s="980">
        <v>0.84489999999999998</v>
      </c>
      <c r="C265" s="980">
        <v>0.84489999999999998</v>
      </c>
      <c r="D265" s="980">
        <v>0.81100000000000005</v>
      </c>
      <c r="E265" s="980">
        <v>0.81100000000000005</v>
      </c>
      <c r="F265" s="980">
        <v>0.81100000000000005</v>
      </c>
      <c r="G265" s="980">
        <v>0.81100000000000005</v>
      </c>
      <c r="H265" s="980">
        <v>0.81100000000000005</v>
      </c>
      <c r="I265" s="980">
        <v>0.63549999999999995</v>
      </c>
      <c r="J265" s="980">
        <v>0.63549999999999995</v>
      </c>
      <c r="K265" s="980">
        <v>0.63549999999999995</v>
      </c>
      <c r="L265" s="980">
        <v>0.63549999999999995</v>
      </c>
      <c r="M265" s="980">
        <v>0.63549999999999995</v>
      </c>
    </row>
    <row r="266" spans="1:13">
      <c r="A266" s="971">
        <v>8.9</v>
      </c>
      <c r="B266" s="980">
        <v>0.84360000000000002</v>
      </c>
      <c r="C266" s="980">
        <v>0.84360000000000002</v>
      </c>
      <c r="D266" s="980">
        <v>0.80930000000000002</v>
      </c>
      <c r="E266" s="980">
        <v>0.80930000000000002</v>
      </c>
      <c r="F266" s="980">
        <v>0.80930000000000002</v>
      </c>
      <c r="G266" s="980">
        <v>0.80930000000000002</v>
      </c>
      <c r="H266" s="980">
        <v>0.80930000000000002</v>
      </c>
      <c r="I266" s="980">
        <v>0.63339999999999996</v>
      </c>
      <c r="J266" s="980">
        <v>0.63339999999999996</v>
      </c>
      <c r="K266" s="980">
        <v>0.63339999999999996</v>
      </c>
      <c r="L266" s="980">
        <v>0.63339999999999996</v>
      </c>
      <c r="M266" s="980">
        <v>0.63339999999999996</v>
      </c>
    </row>
    <row r="267" spans="1:13">
      <c r="A267" s="971">
        <v>9</v>
      </c>
      <c r="B267" s="980">
        <v>0.84230000000000005</v>
      </c>
      <c r="C267" s="980">
        <v>0.84230000000000005</v>
      </c>
      <c r="D267" s="980">
        <v>0.80759999999999998</v>
      </c>
      <c r="E267" s="980">
        <v>0.80759999999999998</v>
      </c>
      <c r="F267" s="980">
        <v>0.80759999999999998</v>
      </c>
      <c r="G267" s="980">
        <v>0.80759999999999998</v>
      </c>
      <c r="H267" s="980">
        <v>0.80759999999999998</v>
      </c>
      <c r="I267" s="980">
        <v>0.63129999999999997</v>
      </c>
      <c r="J267" s="980">
        <v>0.63129999999999997</v>
      </c>
      <c r="K267" s="980">
        <v>0.63129999999999997</v>
      </c>
      <c r="L267" s="980">
        <v>0.63129999999999997</v>
      </c>
      <c r="M267" s="980">
        <v>0.63129999999999997</v>
      </c>
    </row>
    <row r="268" spans="1:13">
      <c r="A268" s="971">
        <v>9.1</v>
      </c>
      <c r="B268" s="980">
        <v>0.84099999999999997</v>
      </c>
      <c r="C268" s="980">
        <v>0.84099999999999997</v>
      </c>
      <c r="D268" s="980">
        <v>0.80600000000000005</v>
      </c>
      <c r="E268" s="980">
        <v>0.80600000000000005</v>
      </c>
      <c r="F268" s="980">
        <v>0.80600000000000005</v>
      </c>
      <c r="G268" s="980">
        <v>0.80600000000000005</v>
      </c>
      <c r="H268" s="980">
        <v>0.80600000000000005</v>
      </c>
      <c r="I268" s="980">
        <v>0.62919999999999998</v>
      </c>
      <c r="J268" s="980">
        <v>0.62919999999999998</v>
      </c>
      <c r="K268" s="980">
        <v>0.62919999999999998</v>
      </c>
      <c r="L268" s="980">
        <v>0.62919999999999998</v>
      </c>
      <c r="M268" s="980">
        <v>0.62919999999999998</v>
      </c>
    </row>
    <row r="269" spans="1:13">
      <c r="A269" s="971">
        <v>9.1999999999999993</v>
      </c>
      <c r="B269" s="980">
        <v>0.8397</v>
      </c>
      <c r="C269" s="980">
        <v>0.8397</v>
      </c>
      <c r="D269" s="980">
        <v>0.8044</v>
      </c>
      <c r="E269" s="980">
        <v>0.8044</v>
      </c>
      <c r="F269" s="980">
        <v>0.8044</v>
      </c>
      <c r="G269" s="980">
        <v>0.8044</v>
      </c>
      <c r="H269" s="980">
        <v>0.8044</v>
      </c>
      <c r="I269" s="980">
        <v>0.62709999999999999</v>
      </c>
      <c r="J269" s="980">
        <v>0.62709999999999999</v>
      </c>
      <c r="K269" s="980">
        <v>0.62709999999999999</v>
      </c>
      <c r="L269" s="980">
        <v>0.62709999999999999</v>
      </c>
      <c r="M269" s="980">
        <v>0.62709999999999999</v>
      </c>
    </row>
    <row r="270" spans="1:13">
      <c r="A270" s="971">
        <v>9.3000000000000007</v>
      </c>
      <c r="B270" s="980">
        <v>0.83840000000000003</v>
      </c>
      <c r="C270" s="980">
        <v>0.83840000000000003</v>
      </c>
      <c r="D270" s="980">
        <v>0.80279999999999996</v>
      </c>
      <c r="E270" s="980">
        <v>0.80279999999999996</v>
      </c>
      <c r="F270" s="980">
        <v>0.80279999999999996</v>
      </c>
      <c r="G270" s="980">
        <v>0.80279999999999996</v>
      </c>
      <c r="H270" s="980">
        <v>0.80279999999999996</v>
      </c>
      <c r="I270" s="980">
        <v>0.62509999999999999</v>
      </c>
      <c r="J270" s="980">
        <v>0.62509999999999999</v>
      </c>
      <c r="K270" s="980">
        <v>0.62509999999999999</v>
      </c>
      <c r="L270" s="980">
        <v>0.62509999999999999</v>
      </c>
      <c r="M270" s="980">
        <v>0.62509999999999999</v>
      </c>
    </row>
    <row r="271" spans="1:13">
      <c r="A271" s="971">
        <v>9.4</v>
      </c>
      <c r="B271" s="980">
        <v>0.83709999999999996</v>
      </c>
      <c r="C271" s="980">
        <v>0.83709999999999996</v>
      </c>
      <c r="D271" s="980">
        <v>0.80120000000000002</v>
      </c>
      <c r="E271" s="980">
        <v>0.80120000000000002</v>
      </c>
      <c r="F271" s="980">
        <v>0.80120000000000002</v>
      </c>
      <c r="G271" s="980">
        <v>0.80120000000000002</v>
      </c>
      <c r="H271" s="980">
        <v>0.80120000000000002</v>
      </c>
      <c r="I271" s="980">
        <v>0.62309999999999999</v>
      </c>
      <c r="J271" s="980">
        <v>0.62309999999999999</v>
      </c>
      <c r="K271" s="980">
        <v>0.62309999999999999</v>
      </c>
      <c r="L271" s="980">
        <v>0.62309999999999999</v>
      </c>
      <c r="M271" s="980">
        <v>0.62309999999999999</v>
      </c>
    </row>
    <row r="272" spans="1:13">
      <c r="A272" s="971">
        <v>9.5</v>
      </c>
      <c r="B272" s="980">
        <v>0.83579999999999999</v>
      </c>
      <c r="C272" s="980">
        <v>0.83579999999999999</v>
      </c>
      <c r="D272" s="980">
        <v>0.79959999999999998</v>
      </c>
      <c r="E272" s="980">
        <v>0.79959999999999998</v>
      </c>
      <c r="F272" s="980">
        <v>0.79959999999999998</v>
      </c>
      <c r="G272" s="980">
        <v>0.79959999999999998</v>
      </c>
      <c r="H272" s="980">
        <v>0.79959999999999998</v>
      </c>
      <c r="I272" s="980">
        <v>0.62109999999999999</v>
      </c>
      <c r="J272" s="980">
        <v>0.62109999999999999</v>
      </c>
      <c r="K272" s="980">
        <v>0.62109999999999999</v>
      </c>
      <c r="L272" s="980">
        <v>0.62109999999999999</v>
      </c>
      <c r="M272" s="980">
        <v>0.62109999999999999</v>
      </c>
    </row>
    <row r="273" spans="1:13">
      <c r="A273" s="971">
        <v>9.6</v>
      </c>
      <c r="B273" s="980">
        <v>0.83460000000000001</v>
      </c>
      <c r="C273" s="980">
        <v>0.83460000000000001</v>
      </c>
      <c r="D273" s="980">
        <v>0.79800000000000004</v>
      </c>
      <c r="E273" s="980">
        <v>0.79800000000000004</v>
      </c>
      <c r="F273" s="980">
        <v>0.79800000000000004</v>
      </c>
      <c r="G273" s="980">
        <v>0.79800000000000004</v>
      </c>
      <c r="H273" s="980">
        <v>0.79800000000000004</v>
      </c>
      <c r="I273" s="980">
        <v>0.61909999999999998</v>
      </c>
      <c r="J273" s="980">
        <v>0.61909999999999998</v>
      </c>
      <c r="K273" s="980">
        <v>0.61909999999999998</v>
      </c>
      <c r="L273" s="980">
        <v>0.61909999999999998</v>
      </c>
      <c r="M273" s="980">
        <v>0.61909999999999998</v>
      </c>
    </row>
    <row r="274" spans="1:13">
      <c r="A274" s="971">
        <v>9.6999999999999993</v>
      </c>
      <c r="B274" s="980">
        <v>0.83340000000000003</v>
      </c>
      <c r="C274" s="980">
        <v>0.83340000000000003</v>
      </c>
      <c r="D274" s="980">
        <v>0.79649999999999999</v>
      </c>
      <c r="E274" s="980">
        <v>0.79649999999999999</v>
      </c>
      <c r="F274" s="980">
        <v>0.79649999999999999</v>
      </c>
      <c r="G274" s="980">
        <v>0.79649999999999999</v>
      </c>
      <c r="H274" s="980">
        <v>0.79649999999999999</v>
      </c>
      <c r="I274" s="980">
        <v>0.61719999999999997</v>
      </c>
      <c r="J274" s="980">
        <v>0.61719999999999997</v>
      </c>
      <c r="K274" s="980">
        <v>0.61719999999999997</v>
      </c>
      <c r="L274" s="980">
        <v>0.61719999999999997</v>
      </c>
      <c r="M274" s="980">
        <v>0.61719999999999997</v>
      </c>
    </row>
    <row r="275" spans="1:13">
      <c r="A275" s="971">
        <v>9.8000000000000007</v>
      </c>
      <c r="B275" s="980">
        <v>0.83220000000000005</v>
      </c>
      <c r="C275" s="980">
        <v>0.83220000000000005</v>
      </c>
      <c r="D275" s="980">
        <v>0.79500000000000004</v>
      </c>
      <c r="E275" s="980">
        <v>0.79500000000000004</v>
      </c>
      <c r="F275" s="980">
        <v>0.79500000000000004</v>
      </c>
      <c r="G275" s="980">
        <v>0.79500000000000004</v>
      </c>
      <c r="H275" s="980">
        <v>0.79500000000000004</v>
      </c>
      <c r="I275" s="980">
        <v>0.61529999999999996</v>
      </c>
      <c r="J275" s="980">
        <v>0.61529999999999996</v>
      </c>
      <c r="K275" s="980">
        <v>0.61529999999999996</v>
      </c>
      <c r="L275" s="980">
        <v>0.61529999999999996</v>
      </c>
      <c r="M275" s="980">
        <v>0.61529999999999996</v>
      </c>
    </row>
    <row r="276" spans="1:13">
      <c r="A276" s="971">
        <v>9.9</v>
      </c>
      <c r="B276" s="980">
        <v>0.83099999999999996</v>
      </c>
      <c r="C276" s="980">
        <v>0.83099999999999996</v>
      </c>
      <c r="D276" s="980">
        <v>0.79349999999999998</v>
      </c>
      <c r="E276" s="980">
        <v>0.79349999999999998</v>
      </c>
      <c r="F276" s="980">
        <v>0.79349999999999998</v>
      </c>
      <c r="G276" s="980">
        <v>0.79349999999999998</v>
      </c>
      <c r="H276" s="980">
        <v>0.79349999999999998</v>
      </c>
      <c r="I276" s="980">
        <v>0.61339999999999995</v>
      </c>
      <c r="J276" s="980">
        <v>0.61339999999999995</v>
      </c>
      <c r="K276" s="980">
        <v>0.61339999999999995</v>
      </c>
      <c r="L276" s="980">
        <v>0.61339999999999995</v>
      </c>
      <c r="M276" s="980">
        <v>0.61339999999999995</v>
      </c>
    </row>
    <row r="277" spans="1:13" ht="14.25">
      <c r="A277" s="3338" t="s">
        <v>2776</v>
      </c>
      <c r="B277" s="980"/>
      <c r="C277" s="980"/>
      <c r="D277" s="980"/>
      <c r="E277" s="980"/>
      <c r="F277" s="980"/>
      <c r="G277" s="980"/>
      <c r="H277" s="980"/>
      <c r="I277" s="980"/>
      <c r="J277" s="980"/>
      <c r="K277" s="980"/>
      <c r="L277" s="980"/>
      <c r="M277" s="980"/>
    </row>
    <row r="278" spans="1:13">
      <c r="A278" s="971" t="s">
        <v>1548</v>
      </c>
      <c r="B278" s="980" t="s">
        <v>990</v>
      </c>
      <c r="C278" s="980" t="s">
        <v>1031</v>
      </c>
      <c r="D278" s="980" t="s">
        <v>1145</v>
      </c>
      <c r="E278" s="980" t="s">
        <v>853</v>
      </c>
      <c r="F278" s="980" t="s">
        <v>1152</v>
      </c>
      <c r="G278" s="980" t="s">
        <v>1153</v>
      </c>
      <c r="H278" s="980" t="s">
        <v>1154</v>
      </c>
      <c r="I278" s="980" t="s">
        <v>1155</v>
      </c>
      <c r="J278" s="980" t="s">
        <v>1156</v>
      </c>
      <c r="K278" s="980" t="s">
        <v>1157</v>
      </c>
      <c r="L278" s="980" t="s">
        <v>2760</v>
      </c>
      <c r="M278" s="980" t="s">
        <v>2761</v>
      </c>
    </row>
    <row r="279" spans="1:13">
      <c r="A279" s="971">
        <v>1</v>
      </c>
      <c r="B279" s="980">
        <v>1.1055999999999999</v>
      </c>
      <c r="C279" s="980">
        <v>1.1055999999999999</v>
      </c>
      <c r="D279" s="980">
        <v>1.1220000000000001</v>
      </c>
      <c r="E279" s="980">
        <v>1.1220000000000001</v>
      </c>
      <c r="F279" s="980">
        <v>1.1220000000000001</v>
      </c>
      <c r="G279" s="980">
        <v>1.0583</v>
      </c>
      <c r="H279" s="980">
        <v>1.0583</v>
      </c>
      <c r="I279" s="980">
        <v>1</v>
      </c>
      <c r="J279" s="980">
        <v>1</v>
      </c>
      <c r="K279" s="980">
        <v>1</v>
      </c>
      <c r="L279" s="980">
        <v>1</v>
      </c>
      <c r="M279" s="980">
        <v>1</v>
      </c>
    </row>
    <row r="280" spans="1:13">
      <c r="A280" s="971">
        <v>1.1000000000000001</v>
      </c>
      <c r="B280" s="980">
        <v>1.0820000000000001</v>
      </c>
      <c r="C280" s="980">
        <v>1.0820000000000001</v>
      </c>
      <c r="D280" s="980">
        <v>1.0948</v>
      </c>
      <c r="E280" s="980">
        <v>1.0948</v>
      </c>
      <c r="F280" s="980">
        <v>1.0948</v>
      </c>
      <c r="G280" s="980">
        <v>1.0284</v>
      </c>
      <c r="H280" s="980">
        <v>1.0284</v>
      </c>
      <c r="I280" s="980">
        <v>0.96860000000000002</v>
      </c>
      <c r="J280" s="980">
        <v>0.96860000000000002</v>
      </c>
      <c r="K280" s="980">
        <v>0.96860000000000002</v>
      </c>
      <c r="L280" s="980">
        <v>0.96860000000000002</v>
      </c>
      <c r="M280" s="980">
        <v>0.96860000000000002</v>
      </c>
    </row>
    <row r="281" spans="1:13">
      <c r="A281" s="971">
        <v>1.2</v>
      </c>
      <c r="B281" s="980">
        <v>1.0598000000000001</v>
      </c>
      <c r="C281" s="980">
        <v>1.0598000000000001</v>
      </c>
      <c r="D281" s="980">
        <v>1.0690999999999999</v>
      </c>
      <c r="E281" s="980">
        <v>1.0690999999999999</v>
      </c>
      <c r="F281" s="980">
        <v>1.0690999999999999</v>
      </c>
      <c r="G281" s="980">
        <v>1</v>
      </c>
      <c r="H281" s="980">
        <v>1</v>
      </c>
      <c r="I281" s="980">
        <v>0.93879999999999997</v>
      </c>
      <c r="J281" s="980">
        <v>0.93879999999999997</v>
      </c>
      <c r="K281" s="980">
        <v>0.93879999999999997</v>
      </c>
      <c r="L281" s="980">
        <v>0.93879999999999997</v>
      </c>
      <c r="M281" s="980">
        <v>0.93879999999999997</v>
      </c>
    </row>
    <row r="282" spans="1:13">
      <c r="A282" s="971">
        <v>1.3</v>
      </c>
      <c r="B282" s="980">
        <v>1.0387</v>
      </c>
      <c r="C282" s="980">
        <v>1.0387</v>
      </c>
      <c r="D282" s="980">
        <v>1.0447</v>
      </c>
      <c r="E282" s="980">
        <v>1.0447</v>
      </c>
      <c r="F282" s="980">
        <v>1.0447</v>
      </c>
      <c r="G282" s="980">
        <v>0.97319999999999995</v>
      </c>
      <c r="H282" s="980">
        <v>0.97319999999999995</v>
      </c>
      <c r="I282" s="980">
        <v>0.91069999999999995</v>
      </c>
      <c r="J282" s="980">
        <v>0.91069999999999995</v>
      </c>
      <c r="K282" s="980">
        <v>0.91069999999999995</v>
      </c>
      <c r="L282" s="980">
        <v>0.91069999999999995</v>
      </c>
      <c r="M282" s="980">
        <v>0.91069999999999995</v>
      </c>
    </row>
    <row r="283" spans="1:13">
      <c r="A283" s="971">
        <v>1.4</v>
      </c>
      <c r="B283" s="980">
        <v>1.0187999999999999</v>
      </c>
      <c r="C283" s="980">
        <v>1.0187999999999999</v>
      </c>
      <c r="D283" s="980">
        <v>1.0217000000000001</v>
      </c>
      <c r="E283" s="980">
        <v>1.0217000000000001</v>
      </c>
      <c r="F283" s="980">
        <v>1.0217000000000001</v>
      </c>
      <c r="G283" s="980">
        <v>0.94779999999999998</v>
      </c>
      <c r="H283" s="980">
        <v>0.94779999999999998</v>
      </c>
      <c r="I283" s="980">
        <v>0.8841</v>
      </c>
      <c r="J283" s="980">
        <v>0.8841</v>
      </c>
      <c r="K283" s="980">
        <v>0.8841</v>
      </c>
      <c r="L283" s="980">
        <v>0.8841</v>
      </c>
      <c r="M283" s="980">
        <v>0.8841</v>
      </c>
    </row>
    <row r="284" spans="1:13">
      <c r="A284" s="971">
        <v>1.5</v>
      </c>
      <c r="B284" s="980">
        <v>1</v>
      </c>
      <c r="C284" s="980">
        <v>1</v>
      </c>
      <c r="D284" s="980">
        <v>1</v>
      </c>
      <c r="E284" s="980">
        <v>1</v>
      </c>
      <c r="F284" s="980">
        <v>1</v>
      </c>
      <c r="G284" s="980">
        <v>0.92379999999999995</v>
      </c>
      <c r="H284" s="980">
        <v>0.92379999999999995</v>
      </c>
      <c r="I284" s="980">
        <v>0.8589</v>
      </c>
      <c r="J284" s="980">
        <v>0.8589</v>
      </c>
      <c r="K284" s="980">
        <v>0.8589</v>
      </c>
      <c r="L284" s="980">
        <v>0.8589</v>
      </c>
      <c r="M284" s="980">
        <v>0.8589</v>
      </c>
    </row>
    <row r="285" spans="1:13">
      <c r="A285" s="971">
        <v>1.6</v>
      </c>
      <c r="B285" s="980">
        <v>0.98229999999999995</v>
      </c>
      <c r="C285" s="980">
        <v>0.98229999999999995</v>
      </c>
      <c r="D285" s="980">
        <v>0.97950000000000004</v>
      </c>
      <c r="E285" s="980">
        <v>0.97950000000000004</v>
      </c>
      <c r="F285" s="980">
        <v>0.97950000000000004</v>
      </c>
      <c r="G285" s="980">
        <v>0.9012</v>
      </c>
      <c r="H285" s="980">
        <v>0.9012</v>
      </c>
      <c r="I285" s="980">
        <v>0.83509999999999995</v>
      </c>
      <c r="J285" s="980">
        <v>0.83509999999999995</v>
      </c>
      <c r="K285" s="980">
        <v>0.83509999999999995</v>
      </c>
      <c r="L285" s="980">
        <v>0.83509999999999995</v>
      </c>
      <c r="M285" s="980">
        <v>0.83509999999999995</v>
      </c>
    </row>
    <row r="286" spans="1:13">
      <c r="A286" s="971">
        <v>1.7</v>
      </c>
      <c r="B286" s="980">
        <v>0.96550000000000002</v>
      </c>
      <c r="C286" s="980">
        <v>0.96550000000000002</v>
      </c>
      <c r="D286" s="980">
        <v>0.96009999999999995</v>
      </c>
      <c r="E286" s="980">
        <v>0.96009999999999995</v>
      </c>
      <c r="F286" s="980">
        <v>0.96009999999999995</v>
      </c>
      <c r="G286" s="980">
        <v>0.87980000000000003</v>
      </c>
      <c r="H286" s="980">
        <v>0.87980000000000003</v>
      </c>
      <c r="I286" s="980">
        <v>0.81269999999999998</v>
      </c>
      <c r="J286" s="980">
        <v>0.81269999999999998</v>
      </c>
      <c r="K286" s="980">
        <v>0.81269999999999998</v>
      </c>
      <c r="L286" s="980">
        <v>0.81269999999999998</v>
      </c>
      <c r="M286" s="980">
        <v>0.81269999999999998</v>
      </c>
    </row>
    <row r="287" spans="1:13">
      <c r="A287" s="971">
        <v>1.8</v>
      </c>
      <c r="B287" s="980">
        <v>0.94969999999999999</v>
      </c>
      <c r="C287" s="980">
        <v>0.94969999999999999</v>
      </c>
      <c r="D287" s="980">
        <v>0.94189999999999996</v>
      </c>
      <c r="E287" s="980">
        <v>0.94189999999999996</v>
      </c>
      <c r="F287" s="980">
        <v>0.94189999999999996</v>
      </c>
      <c r="G287" s="980">
        <v>0.85960000000000003</v>
      </c>
      <c r="H287" s="980">
        <v>0.85960000000000003</v>
      </c>
      <c r="I287" s="980">
        <v>0.79149999999999998</v>
      </c>
      <c r="J287" s="980">
        <v>0.79149999999999998</v>
      </c>
      <c r="K287" s="980">
        <v>0.79149999999999998</v>
      </c>
      <c r="L287" s="980">
        <v>0.79149999999999998</v>
      </c>
      <c r="M287" s="980">
        <v>0.79149999999999998</v>
      </c>
    </row>
    <row r="288" spans="1:13">
      <c r="A288" s="971">
        <v>1.9</v>
      </c>
      <c r="B288" s="980">
        <v>0.93479999999999996</v>
      </c>
      <c r="C288" s="980">
        <v>0.93479999999999996</v>
      </c>
      <c r="D288" s="980">
        <v>0.92459999999999998</v>
      </c>
      <c r="E288" s="980">
        <v>0.92459999999999998</v>
      </c>
      <c r="F288" s="980">
        <v>0.92459999999999998</v>
      </c>
      <c r="G288" s="980">
        <v>0.84060000000000001</v>
      </c>
      <c r="H288" s="980">
        <v>0.84060000000000001</v>
      </c>
      <c r="I288" s="980">
        <v>0.77149999999999996</v>
      </c>
      <c r="J288" s="980">
        <v>0.77149999999999996</v>
      </c>
      <c r="K288" s="980">
        <v>0.77149999999999996</v>
      </c>
      <c r="L288" s="980">
        <v>0.77149999999999996</v>
      </c>
      <c r="M288" s="980">
        <v>0.77149999999999996</v>
      </c>
    </row>
    <row r="289" spans="1:13">
      <c r="A289" s="971">
        <v>2</v>
      </c>
      <c r="B289" s="980">
        <v>0.92079999999999995</v>
      </c>
      <c r="C289" s="980">
        <v>0.92079999999999995</v>
      </c>
      <c r="D289" s="980">
        <v>0.90839999999999999</v>
      </c>
      <c r="E289" s="980">
        <v>0.90839999999999999</v>
      </c>
      <c r="F289" s="980">
        <v>0.90839999999999999</v>
      </c>
      <c r="G289" s="980">
        <v>0.82269999999999999</v>
      </c>
      <c r="H289" s="980">
        <v>0.82269999999999999</v>
      </c>
      <c r="I289" s="980">
        <v>0.75270000000000004</v>
      </c>
      <c r="J289" s="980">
        <v>0.75270000000000004</v>
      </c>
      <c r="K289" s="980">
        <v>0.75270000000000004</v>
      </c>
      <c r="L289" s="980">
        <v>0.75270000000000004</v>
      </c>
      <c r="M289" s="980">
        <v>0.75270000000000004</v>
      </c>
    </row>
    <row r="290" spans="1:13">
      <c r="A290" s="971">
        <v>2.1</v>
      </c>
      <c r="B290" s="980">
        <v>0.90759999999999996</v>
      </c>
      <c r="C290" s="980">
        <v>0.90759999999999996</v>
      </c>
      <c r="D290" s="980">
        <v>0.89319999999999999</v>
      </c>
      <c r="E290" s="980">
        <v>0.89319999999999999</v>
      </c>
      <c r="F290" s="980">
        <v>0.89319999999999999</v>
      </c>
      <c r="G290" s="980">
        <v>0.80589999999999995</v>
      </c>
      <c r="H290" s="980">
        <v>0.80589999999999995</v>
      </c>
      <c r="I290" s="980">
        <v>0.73499999999999999</v>
      </c>
      <c r="J290" s="980">
        <v>0.73499999999999999</v>
      </c>
      <c r="K290" s="980">
        <v>0.73499999999999999</v>
      </c>
      <c r="L290" s="980">
        <v>0.73499999999999999</v>
      </c>
      <c r="M290" s="980">
        <v>0.73499999999999999</v>
      </c>
    </row>
    <row r="291" spans="1:13">
      <c r="A291" s="971">
        <v>2.2000000000000002</v>
      </c>
      <c r="B291" s="980">
        <v>0.8952</v>
      </c>
      <c r="C291" s="980">
        <v>0.8952</v>
      </c>
      <c r="D291" s="980">
        <v>0.87880000000000003</v>
      </c>
      <c r="E291" s="980">
        <v>0.87880000000000003</v>
      </c>
      <c r="F291" s="980">
        <v>0.87880000000000003</v>
      </c>
      <c r="G291" s="980">
        <v>0.79</v>
      </c>
      <c r="H291" s="980">
        <v>0.79</v>
      </c>
      <c r="I291" s="980">
        <v>0.71840000000000004</v>
      </c>
      <c r="J291" s="980">
        <v>0.71840000000000004</v>
      </c>
      <c r="K291" s="980">
        <v>0.71840000000000004</v>
      </c>
      <c r="L291" s="980">
        <v>0.71840000000000004</v>
      </c>
      <c r="M291" s="980">
        <v>0.71840000000000004</v>
      </c>
    </row>
    <row r="292" spans="1:13">
      <c r="A292" s="971">
        <v>2.2999999999999998</v>
      </c>
      <c r="B292" s="980">
        <v>0.88360000000000005</v>
      </c>
      <c r="C292" s="980">
        <v>0.88360000000000005</v>
      </c>
      <c r="D292" s="980">
        <v>0.86529999999999996</v>
      </c>
      <c r="E292" s="980">
        <v>0.86529999999999996</v>
      </c>
      <c r="F292" s="980">
        <v>0.86529999999999996</v>
      </c>
      <c r="G292" s="980">
        <v>0.77510000000000001</v>
      </c>
      <c r="H292" s="980">
        <v>0.77510000000000001</v>
      </c>
      <c r="I292" s="980">
        <v>0.70269999999999999</v>
      </c>
      <c r="J292" s="980">
        <v>0.70269999999999999</v>
      </c>
      <c r="K292" s="980">
        <v>0.70269999999999999</v>
      </c>
      <c r="L292" s="980">
        <v>0.70269999999999999</v>
      </c>
      <c r="M292" s="980">
        <v>0.70269999999999999</v>
      </c>
    </row>
    <row r="293" spans="1:13">
      <c r="A293" s="971">
        <v>2.4</v>
      </c>
      <c r="B293" s="980">
        <v>0.87260000000000004</v>
      </c>
      <c r="C293" s="980">
        <v>0.87260000000000004</v>
      </c>
      <c r="D293" s="980">
        <v>0.85260000000000002</v>
      </c>
      <c r="E293" s="980">
        <v>0.85260000000000002</v>
      </c>
      <c r="F293" s="980">
        <v>0.85260000000000002</v>
      </c>
      <c r="G293" s="980">
        <v>0.76100000000000001</v>
      </c>
      <c r="H293" s="980">
        <v>0.76100000000000001</v>
      </c>
      <c r="I293" s="980">
        <v>0.68799999999999994</v>
      </c>
      <c r="J293" s="980">
        <v>0.68799999999999994</v>
      </c>
      <c r="K293" s="980">
        <v>0.68799999999999994</v>
      </c>
      <c r="L293" s="980">
        <v>0.68799999999999994</v>
      </c>
      <c r="M293" s="980">
        <v>0.68799999999999994</v>
      </c>
    </row>
    <row r="294" spans="1:13">
      <c r="A294" s="971">
        <v>2.5</v>
      </c>
      <c r="B294" s="980">
        <v>0.86229999999999996</v>
      </c>
      <c r="C294" s="980">
        <v>0.86229999999999996</v>
      </c>
      <c r="D294" s="980">
        <v>0.8407</v>
      </c>
      <c r="E294" s="980">
        <v>0.8407</v>
      </c>
      <c r="F294" s="980">
        <v>0.8407</v>
      </c>
      <c r="G294" s="980">
        <v>0.74780000000000002</v>
      </c>
      <c r="H294" s="980">
        <v>0.74780000000000002</v>
      </c>
      <c r="I294" s="980">
        <v>0.67410000000000003</v>
      </c>
      <c r="J294" s="980">
        <v>0.67410000000000003</v>
      </c>
      <c r="K294" s="980">
        <v>0.67410000000000003</v>
      </c>
      <c r="L294" s="980">
        <v>0.67410000000000003</v>
      </c>
      <c r="M294" s="980">
        <v>0.67410000000000003</v>
      </c>
    </row>
    <row r="295" spans="1:13">
      <c r="A295" s="971">
        <v>2.6</v>
      </c>
      <c r="B295" s="980">
        <v>0.85270000000000001</v>
      </c>
      <c r="C295" s="980">
        <v>0.85270000000000001</v>
      </c>
      <c r="D295" s="980">
        <v>0.82950000000000002</v>
      </c>
      <c r="E295" s="980">
        <v>0.82950000000000002</v>
      </c>
      <c r="F295" s="980">
        <v>0.82950000000000002</v>
      </c>
      <c r="G295" s="980">
        <v>0.73540000000000005</v>
      </c>
      <c r="H295" s="980">
        <v>0.73540000000000005</v>
      </c>
      <c r="I295" s="980">
        <v>0.66110000000000002</v>
      </c>
      <c r="J295" s="980">
        <v>0.66110000000000002</v>
      </c>
      <c r="K295" s="980">
        <v>0.66110000000000002</v>
      </c>
      <c r="L295" s="980">
        <v>0.66110000000000002</v>
      </c>
      <c r="M295" s="980">
        <v>0.66110000000000002</v>
      </c>
    </row>
    <row r="296" spans="1:13">
      <c r="A296" s="988">
        <v>2.7</v>
      </c>
      <c r="B296" s="980">
        <v>0.84360000000000002</v>
      </c>
      <c r="C296" s="980">
        <v>0.84360000000000002</v>
      </c>
      <c r="D296" s="980">
        <v>0.81899999999999995</v>
      </c>
      <c r="E296" s="980">
        <v>0.81899999999999995</v>
      </c>
      <c r="F296" s="980">
        <v>0.81899999999999995</v>
      </c>
      <c r="G296" s="980">
        <v>0.7238</v>
      </c>
      <c r="H296" s="980">
        <v>0.7238</v>
      </c>
      <c r="I296" s="980">
        <v>0.64880000000000004</v>
      </c>
      <c r="J296" s="980">
        <v>0.64880000000000004</v>
      </c>
      <c r="K296" s="980">
        <v>0.64880000000000004</v>
      </c>
      <c r="L296" s="980">
        <v>0.64880000000000004</v>
      </c>
      <c r="M296" s="980">
        <v>0.64880000000000004</v>
      </c>
    </row>
    <row r="297" spans="1:13">
      <c r="A297" s="988">
        <v>2.8</v>
      </c>
      <c r="B297" s="980">
        <v>0.83509999999999995</v>
      </c>
      <c r="C297" s="980">
        <v>0.83509999999999995</v>
      </c>
      <c r="D297" s="980">
        <v>0.80910000000000004</v>
      </c>
      <c r="E297" s="980">
        <v>0.80910000000000004</v>
      </c>
      <c r="F297" s="980">
        <v>0.80910000000000004</v>
      </c>
      <c r="G297" s="980">
        <v>0.71289999999999998</v>
      </c>
      <c r="H297" s="980">
        <v>0.71289999999999998</v>
      </c>
      <c r="I297" s="980">
        <v>0.63739999999999997</v>
      </c>
      <c r="J297" s="980">
        <v>0.63739999999999997</v>
      </c>
      <c r="K297" s="980">
        <v>0.63739999999999997</v>
      </c>
      <c r="L297" s="980">
        <v>0.63739999999999997</v>
      </c>
      <c r="M297" s="980">
        <v>0.63739999999999997</v>
      </c>
    </row>
    <row r="298" spans="1:13">
      <c r="A298" s="988">
        <v>2.9</v>
      </c>
      <c r="B298" s="980">
        <v>0.82720000000000005</v>
      </c>
      <c r="C298" s="980">
        <v>0.82720000000000005</v>
      </c>
      <c r="D298" s="980">
        <v>0.79990000000000006</v>
      </c>
      <c r="E298" s="980">
        <v>0.79990000000000006</v>
      </c>
      <c r="F298" s="980">
        <v>0.79990000000000006</v>
      </c>
      <c r="G298" s="980">
        <v>0.7026</v>
      </c>
      <c r="H298" s="980">
        <v>0.7026</v>
      </c>
      <c r="I298" s="980">
        <v>0.62660000000000005</v>
      </c>
      <c r="J298" s="980">
        <v>0.62660000000000005</v>
      </c>
      <c r="K298" s="980">
        <v>0.62660000000000005</v>
      </c>
      <c r="L298" s="980">
        <v>0.62660000000000005</v>
      </c>
      <c r="M298" s="980">
        <v>0.62660000000000005</v>
      </c>
    </row>
    <row r="299" spans="1:13">
      <c r="A299" s="988">
        <v>3</v>
      </c>
      <c r="B299" s="980">
        <v>0.81969999999999998</v>
      </c>
      <c r="C299" s="980">
        <v>0.81969999999999998</v>
      </c>
      <c r="D299" s="980">
        <v>0.79120000000000001</v>
      </c>
      <c r="E299" s="980">
        <v>0.79120000000000001</v>
      </c>
      <c r="F299" s="980">
        <v>0.79120000000000001</v>
      </c>
      <c r="G299" s="980">
        <v>0.69299999999999995</v>
      </c>
      <c r="H299" s="980">
        <v>0.69299999999999995</v>
      </c>
      <c r="I299" s="980">
        <v>0.61650000000000005</v>
      </c>
      <c r="J299" s="980">
        <v>0.61650000000000005</v>
      </c>
      <c r="K299" s="980">
        <v>0.61650000000000005</v>
      </c>
      <c r="L299" s="980">
        <v>0.61650000000000005</v>
      </c>
      <c r="M299" s="980">
        <v>0.61650000000000005</v>
      </c>
    </row>
    <row r="300" spans="1:13">
      <c r="A300" s="988">
        <v>3.1</v>
      </c>
      <c r="B300" s="980">
        <v>0.81279999999999997</v>
      </c>
      <c r="C300" s="980">
        <v>0.81279999999999997</v>
      </c>
      <c r="D300" s="980">
        <v>0.78310000000000002</v>
      </c>
      <c r="E300" s="980">
        <v>0.78310000000000002</v>
      </c>
      <c r="F300" s="980">
        <v>0.78310000000000002</v>
      </c>
      <c r="G300" s="980">
        <v>0.68400000000000005</v>
      </c>
      <c r="H300" s="980">
        <v>0.68400000000000005</v>
      </c>
      <c r="I300" s="980">
        <v>0.60709999999999997</v>
      </c>
      <c r="J300" s="980">
        <v>0.60709999999999997</v>
      </c>
      <c r="K300" s="980">
        <v>0.60709999999999997</v>
      </c>
      <c r="L300" s="980">
        <v>0.60709999999999997</v>
      </c>
      <c r="M300" s="980">
        <v>0.60709999999999997</v>
      </c>
    </row>
    <row r="301" spans="1:13">
      <c r="A301" s="988">
        <v>3.2</v>
      </c>
      <c r="B301" s="980">
        <v>0.80620000000000003</v>
      </c>
      <c r="C301" s="980">
        <v>0.80620000000000003</v>
      </c>
      <c r="D301" s="980">
        <v>0.77549999999999997</v>
      </c>
      <c r="E301" s="980">
        <v>0.77549999999999997</v>
      </c>
      <c r="F301" s="980">
        <v>0.77549999999999997</v>
      </c>
      <c r="G301" s="980">
        <v>0.67559999999999998</v>
      </c>
      <c r="H301" s="980">
        <v>0.67559999999999998</v>
      </c>
      <c r="I301" s="980">
        <v>0.59809999999999997</v>
      </c>
      <c r="J301" s="980">
        <v>0.59809999999999997</v>
      </c>
      <c r="K301" s="980">
        <v>0.59809999999999997</v>
      </c>
      <c r="L301" s="980">
        <v>0.59809999999999997</v>
      </c>
      <c r="M301" s="980">
        <v>0.59809999999999997</v>
      </c>
    </row>
    <row r="302" spans="1:13">
      <c r="A302" s="988">
        <v>3.3</v>
      </c>
      <c r="B302" s="980">
        <v>0.80010000000000003</v>
      </c>
      <c r="C302" s="980">
        <v>0.80010000000000003</v>
      </c>
      <c r="D302" s="980">
        <v>0.76839999999999997</v>
      </c>
      <c r="E302" s="980">
        <v>0.76839999999999997</v>
      </c>
      <c r="F302" s="980">
        <v>0.76839999999999997</v>
      </c>
      <c r="G302" s="980">
        <v>0.66769999999999996</v>
      </c>
      <c r="H302" s="980">
        <v>0.66769999999999996</v>
      </c>
      <c r="I302" s="980">
        <v>0.58979999999999999</v>
      </c>
      <c r="J302" s="980">
        <v>0.58979999999999999</v>
      </c>
      <c r="K302" s="980">
        <v>0.58979999999999999</v>
      </c>
      <c r="L302" s="980">
        <v>0.58979999999999999</v>
      </c>
      <c r="M302" s="980">
        <v>0.58979999999999999</v>
      </c>
    </row>
    <row r="303" spans="1:13">
      <c r="A303" s="988">
        <v>3.4</v>
      </c>
      <c r="B303" s="980">
        <v>0.7944</v>
      </c>
      <c r="C303" s="980">
        <v>0.7944</v>
      </c>
      <c r="D303" s="980">
        <v>0.76170000000000004</v>
      </c>
      <c r="E303" s="980">
        <v>0.76170000000000004</v>
      </c>
      <c r="F303" s="980">
        <v>0.76170000000000004</v>
      </c>
      <c r="G303" s="980">
        <v>0.66020000000000001</v>
      </c>
      <c r="H303" s="980">
        <v>0.66020000000000001</v>
      </c>
      <c r="I303" s="980">
        <v>0.58209999999999995</v>
      </c>
      <c r="J303" s="980">
        <v>0.58209999999999995</v>
      </c>
      <c r="K303" s="980">
        <v>0.58209999999999995</v>
      </c>
      <c r="L303" s="980">
        <v>0.58209999999999995</v>
      </c>
      <c r="M303" s="980">
        <v>0.58209999999999995</v>
      </c>
    </row>
    <row r="304" spans="1:13">
      <c r="A304" s="988">
        <v>3.5</v>
      </c>
      <c r="B304" s="980">
        <v>0.78910000000000002</v>
      </c>
      <c r="C304" s="980">
        <v>0.78910000000000002</v>
      </c>
      <c r="D304" s="980">
        <v>0.75549999999999995</v>
      </c>
      <c r="E304" s="980">
        <v>0.75549999999999995</v>
      </c>
      <c r="F304" s="980">
        <v>0.75549999999999995</v>
      </c>
      <c r="G304" s="980">
        <v>0.65329999999999999</v>
      </c>
      <c r="H304" s="980">
        <v>0.65329999999999999</v>
      </c>
      <c r="I304" s="980">
        <v>0.57479999999999998</v>
      </c>
      <c r="J304" s="980">
        <v>0.57479999999999998</v>
      </c>
      <c r="K304" s="980">
        <v>0.57479999999999998</v>
      </c>
      <c r="L304" s="980">
        <v>0.57479999999999998</v>
      </c>
      <c r="M304" s="980">
        <v>0.57479999999999998</v>
      </c>
    </row>
    <row r="305" spans="1:13">
      <c r="A305" s="988">
        <v>3.6</v>
      </c>
      <c r="B305" s="980">
        <v>0.78410000000000002</v>
      </c>
      <c r="C305" s="980">
        <v>0.78410000000000002</v>
      </c>
      <c r="D305" s="980">
        <v>0.74960000000000004</v>
      </c>
      <c r="E305" s="980">
        <v>0.74960000000000004</v>
      </c>
      <c r="F305" s="980">
        <v>0.74960000000000004</v>
      </c>
      <c r="G305" s="980">
        <v>0.64680000000000004</v>
      </c>
      <c r="H305" s="980">
        <v>0.64680000000000004</v>
      </c>
      <c r="I305" s="980">
        <v>0.56789999999999996</v>
      </c>
      <c r="J305" s="980">
        <v>0.56789999999999996</v>
      </c>
      <c r="K305" s="980">
        <v>0.56789999999999996</v>
      </c>
      <c r="L305" s="980">
        <v>0.56789999999999996</v>
      </c>
      <c r="M305" s="980">
        <v>0.56789999999999996</v>
      </c>
    </row>
    <row r="306" spans="1:13">
      <c r="A306" s="988">
        <v>3.7</v>
      </c>
      <c r="B306" s="980">
        <v>0.77939999999999998</v>
      </c>
      <c r="C306" s="980">
        <v>0.77939999999999998</v>
      </c>
      <c r="D306" s="980">
        <v>0.74409999999999998</v>
      </c>
      <c r="E306" s="980">
        <v>0.74409999999999998</v>
      </c>
      <c r="F306" s="980">
        <v>0.74409999999999998</v>
      </c>
      <c r="G306" s="980">
        <v>0.64070000000000005</v>
      </c>
      <c r="H306" s="980">
        <v>0.64070000000000005</v>
      </c>
      <c r="I306" s="980">
        <v>0.5615</v>
      </c>
      <c r="J306" s="980">
        <v>0.5615</v>
      </c>
      <c r="K306" s="980">
        <v>0.5615</v>
      </c>
      <c r="L306" s="980">
        <v>0.5615</v>
      </c>
      <c r="M306" s="980">
        <v>0.5615</v>
      </c>
    </row>
    <row r="307" spans="1:13">
      <c r="A307" s="988">
        <v>3.8</v>
      </c>
      <c r="B307" s="980">
        <v>0.77500000000000002</v>
      </c>
      <c r="C307" s="980">
        <v>0.77500000000000002</v>
      </c>
      <c r="D307" s="980">
        <v>0.73899999999999999</v>
      </c>
      <c r="E307" s="980">
        <v>0.73899999999999999</v>
      </c>
      <c r="F307" s="980">
        <v>0.73899999999999999</v>
      </c>
      <c r="G307" s="980">
        <v>0.63490000000000002</v>
      </c>
      <c r="H307" s="980">
        <v>0.63490000000000002</v>
      </c>
      <c r="I307" s="980">
        <v>0.55549999999999999</v>
      </c>
      <c r="J307" s="980">
        <v>0.55549999999999999</v>
      </c>
      <c r="K307" s="980">
        <v>0.55549999999999999</v>
      </c>
      <c r="L307" s="980">
        <v>0.55549999999999999</v>
      </c>
      <c r="M307" s="980">
        <v>0.55549999999999999</v>
      </c>
    </row>
    <row r="308" spans="1:13">
      <c r="A308" s="971">
        <v>3.9</v>
      </c>
      <c r="B308" s="972">
        <v>0.77090000000000003</v>
      </c>
      <c r="C308" s="972">
        <v>0.77090000000000003</v>
      </c>
      <c r="D308" s="972">
        <v>0.73419999999999996</v>
      </c>
      <c r="E308" s="972">
        <v>0.73419999999999996</v>
      </c>
      <c r="F308" s="972">
        <v>0.73419999999999996</v>
      </c>
      <c r="G308" s="972">
        <v>0.62949999999999995</v>
      </c>
      <c r="H308" s="973">
        <v>0.62949999999999995</v>
      </c>
      <c r="I308" s="973">
        <v>0.54990000000000006</v>
      </c>
      <c r="J308" s="974">
        <v>0.54990000000000006</v>
      </c>
      <c r="K308" s="974">
        <v>0.54990000000000006</v>
      </c>
      <c r="L308" s="974">
        <v>0.54990000000000006</v>
      </c>
      <c r="M308" s="974">
        <v>0.54990000000000006</v>
      </c>
    </row>
    <row r="309" spans="1:13">
      <c r="A309" s="971">
        <v>4</v>
      </c>
      <c r="B309" s="980">
        <v>0.7671</v>
      </c>
      <c r="C309" s="980">
        <v>0.7671</v>
      </c>
      <c r="D309" s="980">
        <v>0.72970000000000002</v>
      </c>
      <c r="E309" s="980">
        <v>0.72970000000000002</v>
      </c>
      <c r="F309" s="980">
        <v>0.72970000000000002</v>
      </c>
      <c r="G309" s="980">
        <v>0.62450000000000006</v>
      </c>
      <c r="H309" s="980">
        <v>0.62450000000000006</v>
      </c>
      <c r="I309" s="980">
        <v>0.54449999999999998</v>
      </c>
      <c r="J309" s="980">
        <v>0.54449999999999998</v>
      </c>
      <c r="K309" s="980">
        <v>0.54449999999999998</v>
      </c>
      <c r="L309" s="980">
        <v>0.54449999999999998</v>
      </c>
      <c r="M309" s="980">
        <v>0.54449999999999998</v>
      </c>
    </row>
    <row r="310" spans="1:13">
      <c r="A310" s="971">
        <v>4.0999999999999996</v>
      </c>
      <c r="B310" s="980">
        <v>0.76349999999999996</v>
      </c>
      <c r="C310" s="980">
        <v>0.76349999999999996</v>
      </c>
      <c r="D310" s="980">
        <v>0.72540000000000004</v>
      </c>
      <c r="E310" s="980">
        <v>0.72540000000000004</v>
      </c>
      <c r="F310" s="980">
        <v>0.72540000000000004</v>
      </c>
      <c r="G310" s="980">
        <v>0.61970000000000003</v>
      </c>
      <c r="H310" s="980">
        <v>0.61970000000000003</v>
      </c>
      <c r="I310" s="980">
        <v>0.53959999999999997</v>
      </c>
      <c r="J310" s="980">
        <v>0.53959999999999997</v>
      </c>
      <c r="K310" s="980">
        <v>0.53959999999999997</v>
      </c>
      <c r="L310" s="980">
        <v>0.53959999999999997</v>
      </c>
      <c r="M310" s="980">
        <v>0.53959999999999997</v>
      </c>
    </row>
    <row r="311" spans="1:13">
      <c r="A311" s="971">
        <v>4.2</v>
      </c>
      <c r="B311" s="980">
        <v>0.7601</v>
      </c>
      <c r="C311" s="980">
        <v>0.7601</v>
      </c>
      <c r="D311" s="980">
        <v>0.72140000000000004</v>
      </c>
      <c r="E311" s="980">
        <v>0.72140000000000004</v>
      </c>
      <c r="F311" s="980">
        <v>0.72140000000000004</v>
      </c>
      <c r="G311" s="980">
        <v>0.61529999999999996</v>
      </c>
      <c r="H311" s="980">
        <v>0.61529999999999996</v>
      </c>
      <c r="I311" s="980">
        <v>0.53490000000000004</v>
      </c>
      <c r="J311" s="980">
        <v>0.53490000000000004</v>
      </c>
      <c r="K311" s="980">
        <v>0.53490000000000004</v>
      </c>
      <c r="L311" s="980">
        <v>0.53490000000000004</v>
      </c>
      <c r="M311" s="980">
        <v>0.53490000000000004</v>
      </c>
    </row>
    <row r="312" spans="1:13">
      <c r="A312" s="971">
        <v>4.3</v>
      </c>
      <c r="B312" s="980">
        <v>0.75700000000000001</v>
      </c>
      <c r="C312" s="980">
        <v>0.75700000000000001</v>
      </c>
      <c r="D312" s="980">
        <v>0.7177</v>
      </c>
      <c r="E312" s="980">
        <v>0.7177</v>
      </c>
      <c r="F312" s="980">
        <v>0.7177</v>
      </c>
      <c r="G312" s="980">
        <v>0.61109999999999998</v>
      </c>
      <c r="H312" s="980">
        <v>0.61109999999999998</v>
      </c>
      <c r="I312" s="980">
        <v>0.53049999999999997</v>
      </c>
      <c r="J312" s="980">
        <v>0.53049999999999997</v>
      </c>
      <c r="K312" s="980">
        <v>0.53049999999999997</v>
      </c>
      <c r="L312" s="980">
        <v>0.53049999999999997</v>
      </c>
      <c r="M312" s="980">
        <v>0.53049999999999997</v>
      </c>
    </row>
    <row r="313" spans="1:13">
      <c r="A313" s="971">
        <v>4.4000000000000004</v>
      </c>
      <c r="B313" s="980">
        <v>0.754</v>
      </c>
      <c r="C313" s="980">
        <v>0.754</v>
      </c>
      <c r="D313" s="980">
        <v>0.71409999999999996</v>
      </c>
      <c r="E313" s="980">
        <v>0.71409999999999996</v>
      </c>
      <c r="F313" s="980">
        <v>0.71409999999999996</v>
      </c>
      <c r="G313" s="980">
        <v>0.60709999999999997</v>
      </c>
      <c r="H313" s="980">
        <v>0.60709999999999997</v>
      </c>
      <c r="I313" s="980">
        <v>0.52639999999999998</v>
      </c>
      <c r="J313" s="980">
        <v>0.52639999999999998</v>
      </c>
      <c r="K313" s="980">
        <v>0.52639999999999998</v>
      </c>
      <c r="L313" s="980">
        <v>0.52639999999999998</v>
      </c>
      <c r="M313" s="980">
        <v>0.52639999999999998</v>
      </c>
    </row>
    <row r="314" spans="1:13">
      <c r="A314" s="971">
        <v>4.5</v>
      </c>
      <c r="B314" s="980">
        <v>0.75119999999999998</v>
      </c>
      <c r="C314" s="980">
        <v>0.75119999999999998</v>
      </c>
      <c r="D314" s="980">
        <v>0.71079999999999999</v>
      </c>
      <c r="E314" s="980">
        <v>0.71079999999999999</v>
      </c>
      <c r="F314" s="980">
        <v>0.71079999999999999</v>
      </c>
      <c r="G314" s="980">
        <v>0.60329999999999995</v>
      </c>
      <c r="H314" s="980">
        <v>0.60329999999999995</v>
      </c>
      <c r="I314" s="980">
        <v>0.52249999999999996</v>
      </c>
      <c r="J314" s="980">
        <v>0.52249999999999996</v>
      </c>
      <c r="K314" s="980">
        <v>0.52249999999999996</v>
      </c>
      <c r="L314" s="980">
        <v>0.52249999999999996</v>
      </c>
      <c r="M314" s="980">
        <v>0.52249999999999996</v>
      </c>
    </row>
    <row r="315" spans="1:13">
      <c r="A315" s="971">
        <v>4.5999999999999996</v>
      </c>
      <c r="B315" s="980">
        <v>0.74860000000000004</v>
      </c>
      <c r="C315" s="980">
        <v>0.74860000000000004</v>
      </c>
      <c r="D315" s="980">
        <v>0.70760000000000001</v>
      </c>
      <c r="E315" s="980">
        <v>0.70760000000000001</v>
      </c>
      <c r="F315" s="980">
        <v>0.70760000000000001</v>
      </c>
      <c r="G315" s="980">
        <v>0.59970000000000001</v>
      </c>
      <c r="H315" s="980">
        <v>0.59970000000000001</v>
      </c>
      <c r="I315" s="980">
        <v>0.51890000000000003</v>
      </c>
      <c r="J315" s="980">
        <v>0.51890000000000003</v>
      </c>
      <c r="K315" s="980">
        <v>0.51890000000000003</v>
      </c>
      <c r="L315" s="980">
        <v>0.51890000000000003</v>
      </c>
      <c r="M315" s="980">
        <v>0.51890000000000003</v>
      </c>
    </row>
    <row r="316" spans="1:13">
      <c r="A316" s="971">
        <v>4.7</v>
      </c>
      <c r="B316" s="980">
        <v>0.74609999999999999</v>
      </c>
      <c r="C316" s="980">
        <v>0.74609999999999999</v>
      </c>
      <c r="D316" s="980">
        <v>0.7046</v>
      </c>
      <c r="E316" s="980">
        <v>0.7046</v>
      </c>
      <c r="F316" s="980">
        <v>0.7046</v>
      </c>
      <c r="G316" s="980">
        <v>0.59630000000000005</v>
      </c>
      <c r="H316" s="980">
        <v>0.59630000000000005</v>
      </c>
      <c r="I316" s="980">
        <v>0.51529999999999998</v>
      </c>
      <c r="J316" s="980">
        <v>0.51529999999999998</v>
      </c>
      <c r="K316" s="980">
        <v>0.51529999999999998</v>
      </c>
      <c r="L316" s="980">
        <v>0.51529999999999998</v>
      </c>
      <c r="M316" s="980">
        <v>0.51529999999999998</v>
      </c>
    </row>
    <row r="317" spans="1:13">
      <c r="A317" s="971">
        <v>4.8</v>
      </c>
      <c r="B317" s="980">
        <v>0.74380000000000002</v>
      </c>
      <c r="C317" s="980">
        <v>0.74380000000000002</v>
      </c>
      <c r="D317" s="980">
        <v>0.70169999999999999</v>
      </c>
      <c r="E317" s="980">
        <v>0.70169999999999999</v>
      </c>
      <c r="F317" s="980">
        <v>0.70169999999999999</v>
      </c>
      <c r="G317" s="980">
        <v>0.59309999999999996</v>
      </c>
      <c r="H317" s="980">
        <v>0.59309999999999996</v>
      </c>
      <c r="I317" s="980">
        <v>0.5121</v>
      </c>
      <c r="J317" s="980">
        <v>0.5121</v>
      </c>
      <c r="K317" s="980">
        <v>0.5121</v>
      </c>
      <c r="L317" s="980">
        <v>0.5121</v>
      </c>
      <c r="M317" s="980">
        <v>0.5121</v>
      </c>
    </row>
    <row r="318" spans="1:13">
      <c r="A318" s="971">
        <v>4.9000000000000004</v>
      </c>
      <c r="B318" s="980">
        <v>0.74160000000000004</v>
      </c>
      <c r="C318" s="980">
        <v>0.74160000000000004</v>
      </c>
      <c r="D318" s="980">
        <v>0.69889999999999997</v>
      </c>
      <c r="E318" s="980">
        <v>0.69889999999999997</v>
      </c>
      <c r="F318" s="980">
        <v>0.69889999999999997</v>
      </c>
      <c r="G318" s="980">
        <v>0.59009999999999996</v>
      </c>
      <c r="H318" s="980">
        <v>0.59009999999999996</v>
      </c>
      <c r="I318" s="980">
        <v>0.50900000000000001</v>
      </c>
      <c r="J318" s="980">
        <v>0.50900000000000001</v>
      </c>
      <c r="K318" s="980">
        <v>0.50900000000000001</v>
      </c>
      <c r="L318" s="980">
        <v>0.50900000000000001</v>
      </c>
      <c r="M318" s="980">
        <v>0.50900000000000001</v>
      </c>
    </row>
    <row r="319" spans="1:13">
      <c r="A319" s="971">
        <v>5</v>
      </c>
      <c r="B319" s="980">
        <v>0.73950000000000005</v>
      </c>
      <c r="C319" s="980">
        <v>0.73950000000000005</v>
      </c>
      <c r="D319" s="980">
        <v>0.69620000000000004</v>
      </c>
      <c r="E319" s="980">
        <v>0.69620000000000004</v>
      </c>
      <c r="F319" s="980">
        <v>0.69620000000000004</v>
      </c>
      <c r="G319" s="980">
        <v>0.58720000000000006</v>
      </c>
      <c r="H319" s="980">
        <v>0.58720000000000006</v>
      </c>
      <c r="I319" s="980">
        <v>0.50609999999999999</v>
      </c>
      <c r="J319" s="980">
        <v>0.50609999999999999</v>
      </c>
      <c r="K319" s="980">
        <v>0.50609999999999999</v>
      </c>
      <c r="L319" s="980">
        <v>0.50609999999999999</v>
      </c>
      <c r="M319" s="980">
        <v>0.50609999999999999</v>
      </c>
    </row>
    <row r="320" spans="1:13">
      <c r="A320" s="971">
        <v>5.0999999999999996</v>
      </c>
      <c r="B320" s="980">
        <v>0.73750000000000004</v>
      </c>
      <c r="C320" s="980">
        <v>0.73750000000000004</v>
      </c>
      <c r="D320" s="980">
        <v>0.69359999999999999</v>
      </c>
      <c r="E320" s="980">
        <v>0.69359999999999999</v>
      </c>
      <c r="F320" s="980">
        <v>0.69359999999999999</v>
      </c>
      <c r="G320" s="980">
        <v>0.58440000000000003</v>
      </c>
      <c r="H320" s="980">
        <v>0.58440000000000003</v>
      </c>
      <c r="I320" s="980">
        <v>0.50329999999999997</v>
      </c>
      <c r="J320" s="980">
        <v>0.50329999999999997</v>
      </c>
      <c r="K320" s="980">
        <v>0.50329999999999997</v>
      </c>
      <c r="L320" s="980">
        <v>0.50329999999999997</v>
      </c>
      <c r="M320" s="980">
        <v>0.50329999999999997</v>
      </c>
    </row>
    <row r="321" spans="1:13">
      <c r="A321" s="971">
        <v>5.2</v>
      </c>
      <c r="B321" s="980">
        <v>0.73560000000000003</v>
      </c>
      <c r="C321" s="980">
        <v>0.73560000000000003</v>
      </c>
      <c r="D321" s="980">
        <v>0.69110000000000005</v>
      </c>
      <c r="E321" s="980">
        <v>0.69110000000000005</v>
      </c>
      <c r="F321" s="980">
        <v>0.69110000000000005</v>
      </c>
      <c r="G321" s="980">
        <v>0.58169999999999999</v>
      </c>
      <c r="H321" s="980">
        <v>0.58169999999999999</v>
      </c>
      <c r="I321" s="980">
        <v>0.50060000000000004</v>
      </c>
      <c r="J321" s="980">
        <v>0.50060000000000004</v>
      </c>
      <c r="K321" s="980">
        <v>0.50060000000000004</v>
      </c>
      <c r="L321" s="980">
        <v>0.50060000000000004</v>
      </c>
      <c r="M321" s="980">
        <v>0.50060000000000004</v>
      </c>
    </row>
    <row r="322" spans="1:13">
      <c r="A322" s="971">
        <v>5.3</v>
      </c>
      <c r="B322" s="980">
        <v>0.73380000000000001</v>
      </c>
      <c r="C322" s="980">
        <v>0.73380000000000001</v>
      </c>
      <c r="D322" s="980">
        <v>0.68869999999999998</v>
      </c>
      <c r="E322" s="980">
        <v>0.68869999999999998</v>
      </c>
      <c r="F322" s="980">
        <v>0.68869999999999998</v>
      </c>
      <c r="G322" s="980">
        <v>0.57909999999999995</v>
      </c>
      <c r="H322" s="980">
        <v>0.57909999999999995</v>
      </c>
      <c r="I322" s="980">
        <v>0.49809999999999999</v>
      </c>
      <c r="J322" s="980">
        <v>0.49809999999999999</v>
      </c>
      <c r="K322" s="980">
        <v>0.49809999999999999</v>
      </c>
      <c r="L322" s="980">
        <v>0.49809999999999999</v>
      </c>
      <c r="M322" s="980">
        <v>0.49809999999999999</v>
      </c>
    </row>
    <row r="323" spans="1:13">
      <c r="A323" s="971">
        <v>5.4</v>
      </c>
      <c r="B323" s="980">
        <v>0.73199999999999998</v>
      </c>
      <c r="C323" s="980">
        <v>0.73199999999999998</v>
      </c>
      <c r="D323" s="980">
        <v>0.68640000000000001</v>
      </c>
      <c r="E323" s="980">
        <v>0.68640000000000001</v>
      </c>
      <c r="F323" s="980">
        <v>0.68640000000000001</v>
      </c>
      <c r="G323" s="980">
        <v>0.57650000000000001</v>
      </c>
      <c r="H323" s="980">
        <v>0.57650000000000001</v>
      </c>
      <c r="I323" s="980">
        <v>0.49559999999999998</v>
      </c>
      <c r="J323" s="980">
        <v>0.49559999999999998</v>
      </c>
      <c r="K323" s="980">
        <v>0.49559999999999998</v>
      </c>
      <c r="L323" s="980">
        <v>0.49559999999999998</v>
      </c>
      <c r="M323" s="980">
        <v>0.49559999999999998</v>
      </c>
    </row>
    <row r="324" spans="1:13">
      <c r="A324" s="971">
        <v>5.5</v>
      </c>
      <c r="B324" s="980">
        <v>0.73009999999999997</v>
      </c>
      <c r="C324" s="980">
        <v>0.73009999999999997</v>
      </c>
      <c r="D324" s="980">
        <v>0.68420000000000003</v>
      </c>
      <c r="E324" s="980">
        <v>0.68420000000000003</v>
      </c>
      <c r="F324" s="980">
        <v>0.68420000000000003</v>
      </c>
      <c r="G324" s="980">
        <v>0.57399999999999995</v>
      </c>
      <c r="H324" s="980">
        <v>0.57399999999999995</v>
      </c>
      <c r="I324" s="980">
        <v>0.49320000000000003</v>
      </c>
      <c r="J324" s="980">
        <v>0.49320000000000003</v>
      </c>
      <c r="K324" s="980">
        <v>0.49320000000000003</v>
      </c>
      <c r="L324" s="980">
        <v>0.49320000000000003</v>
      </c>
      <c r="M324" s="980">
        <v>0.49320000000000003</v>
      </c>
    </row>
    <row r="325" spans="1:13">
      <c r="A325" s="971">
        <v>5.6</v>
      </c>
      <c r="B325" s="980">
        <v>0.72819999999999996</v>
      </c>
      <c r="C325" s="980">
        <v>0.72819999999999996</v>
      </c>
      <c r="D325" s="980">
        <v>0.68200000000000005</v>
      </c>
      <c r="E325" s="980">
        <v>0.68200000000000005</v>
      </c>
      <c r="F325" s="980">
        <v>0.68200000000000005</v>
      </c>
      <c r="G325" s="980">
        <v>0.57150000000000001</v>
      </c>
      <c r="H325" s="980">
        <v>0.57150000000000001</v>
      </c>
      <c r="I325" s="980">
        <v>0.49080000000000001</v>
      </c>
      <c r="J325" s="980">
        <v>0.49080000000000001</v>
      </c>
      <c r="K325" s="980">
        <v>0.49080000000000001</v>
      </c>
      <c r="L325" s="980">
        <v>0.49080000000000001</v>
      </c>
      <c r="M325" s="980">
        <v>0.49080000000000001</v>
      </c>
    </row>
    <row r="326" spans="1:13">
      <c r="A326" s="971">
        <v>5.7</v>
      </c>
      <c r="B326" s="980">
        <v>0.72640000000000005</v>
      </c>
      <c r="C326" s="980">
        <v>0.72640000000000005</v>
      </c>
      <c r="D326" s="980">
        <v>0.67989999999999995</v>
      </c>
      <c r="E326" s="980">
        <v>0.67989999999999995</v>
      </c>
      <c r="F326" s="980">
        <v>0.67989999999999995</v>
      </c>
      <c r="G326" s="980">
        <v>0.56899999999999995</v>
      </c>
      <c r="H326" s="980">
        <v>0.56899999999999995</v>
      </c>
      <c r="I326" s="980">
        <v>0.4884</v>
      </c>
      <c r="J326" s="980">
        <v>0.4884</v>
      </c>
      <c r="K326" s="980">
        <v>0.4884</v>
      </c>
      <c r="L326" s="980">
        <v>0.4884</v>
      </c>
      <c r="M326" s="980">
        <v>0.4884</v>
      </c>
    </row>
    <row r="327" spans="1:13">
      <c r="A327" s="971">
        <v>5.8</v>
      </c>
      <c r="B327" s="980">
        <v>0.72460000000000002</v>
      </c>
      <c r="C327" s="980">
        <v>0.72460000000000002</v>
      </c>
      <c r="D327" s="980">
        <v>0.67779999999999996</v>
      </c>
      <c r="E327" s="980">
        <v>0.67779999999999996</v>
      </c>
      <c r="F327" s="980">
        <v>0.67779999999999996</v>
      </c>
      <c r="G327" s="980">
        <v>0.56659999999999999</v>
      </c>
      <c r="H327" s="980">
        <v>0.56659999999999999</v>
      </c>
      <c r="I327" s="980">
        <v>0.48609999999999998</v>
      </c>
      <c r="J327" s="980">
        <v>0.48609999999999998</v>
      </c>
      <c r="K327" s="980">
        <v>0.48609999999999998</v>
      </c>
      <c r="L327" s="980">
        <v>0.48609999999999998</v>
      </c>
      <c r="M327" s="980">
        <v>0.48609999999999998</v>
      </c>
    </row>
    <row r="328" spans="1:13">
      <c r="A328" s="971">
        <v>5.9</v>
      </c>
      <c r="B328" s="980">
        <v>0.7228</v>
      </c>
      <c r="C328" s="980">
        <v>0.7228</v>
      </c>
      <c r="D328" s="980">
        <v>0.67569999999999997</v>
      </c>
      <c r="E328" s="980">
        <v>0.67569999999999997</v>
      </c>
      <c r="F328" s="980">
        <v>0.67569999999999997</v>
      </c>
      <c r="G328" s="980">
        <v>0.56420000000000003</v>
      </c>
      <c r="H328" s="980">
        <v>0.56420000000000003</v>
      </c>
      <c r="I328" s="980">
        <v>0.48380000000000001</v>
      </c>
      <c r="J328" s="980">
        <v>0.48380000000000001</v>
      </c>
      <c r="K328" s="980">
        <v>0.48380000000000001</v>
      </c>
      <c r="L328" s="980">
        <v>0.48380000000000001</v>
      </c>
      <c r="M328" s="980">
        <v>0.48380000000000001</v>
      </c>
    </row>
    <row r="329" spans="1:13">
      <c r="A329" s="988">
        <v>6</v>
      </c>
      <c r="B329" s="980">
        <v>0.72099999999999997</v>
      </c>
      <c r="C329" s="980">
        <v>0.72099999999999997</v>
      </c>
      <c r="D329" s="980">
        <v>0.67359999999999998</v>
      </c>
      <c r="E329" s="980">
        <v>0.67359999999999998</v>
      </c>
      <c r="F329" s="980">
        <v>0.67359999999999998</v>
      </c>
      <c r="G329" s="980">
        <v>0.56179999999999997</v>
      </c>
      <c r="H329" s="980">
        <v>0.56179999999999997</v>
      </c>
      <c r="I329" s="980">
        <v>0.48159999999999997</v>
      </c>
      <c r="J329" s="980">
        <v>0.48159999999999997</v>
      </c>
      <c r="K329" s="980">
        <v>0.48159999999999997</v>
      </c>
      <c r="L329" s="980">
        <v>0.48159999999999997</v>
      </c>
      <c r="M329" s="980">
        <v>0.48159999999999997</v>
      </c>
    </row>
    <row r="330" spans="1:13">
      <c r="A330" s="988">
        <v>6.1</v>
      </c>
      <c r="B330" s="980">
        <v>0.71930000000000005</v>
      </c>
      <c r="C330" s="980">
        <v>0.71930000000000005</v>
      </c>
      <c r="D330" s="980">
        <v>0.67159999999999997</v>
      </c>
      <c r="E330" s="980">
        <v>0.67159999999999997</v>
      </c>
      <c r="F330" s="980">
        <v>0.67159999999999997</v>
      </c>
      <c r="G330" s="980">
        <v>0.55940000000000001</v>
      </c>
      <c r="H330" s="980">
        <v>0.55940000000000001</v>
      </c>
      <c r="I330" s="980">
        <v>0.4793</v>
      </c>
      <c r="J330" s="980">
        <v>0.4793</v>
      </c>
      <c r="K330" s="980">
        <v>0.4793</v>
      </c>
      <c r="L330" s="980">
        <v>0.4793</v>
      </c>
      <c r="M330" s="980">
        <v>0.4793</v>
      </c>
    </row>
    <row r="331" spans="1:13">
      <c r="A331" s="988">
        <v>6.2</v>
      </c>
      <c r="B331" s="980">
        <v>0.71760000000000002</v>
      </c>
      <c r="C331" s="980">
        <v>0.71760000000000002</v>
      </c>
      <c r="D331" s="980">
        <v>0.66959999999999997</v>
      </c>
      <c r="E331" s="980">
        <v>0.66959999999999997</v>
      </c>
      <c r="F331" s="980">
        <v>0.66959999999999997</v>
      </c>
      <c r="G331" s="980">
        <v>0.55710000000000004</v>
      </c>
      <c r="H331" s="980">
        <v>0.55710000000000004</v>
      </c>
      <c r="I331" s="980">
        <v>0.47710000000000002</v>
      </c>
      <c r="J331" s="980">
        <v>0.47710000000000002</v>
      </c>
      <c r="K331" s="980">
        <v>0.47710000000000002</v>
      </c>
      <c r="L331" s="980">
        <v>0.47710000000000002</v>
      </c>
      <c r="M331" s="980">
        <v>0.47710000000000002</v>
      </c>
    </row>
    <row r="332" spans="1:13">
      <c r="A332" s="988">
        <v>6.3</v>
      </c>
      <c r="B332" s="980">
        <v>0.71589999999999998</v>
      </c>
      <c r="C332" s="980">
        <v>0.71589999999999998</v>
      </c>
      <c r="D332" s="980">
        <v>0.66759999999999997</v>
      </c>
      <c r="E332" s="980">
        <v>0.66759999999999997</v>
      </c>
      <c r="F332" s="980">
        <v>0.66759999999999997</v>
      </c>
      <c r="G332" s="980">
        <v>0.55479999999999996</v>
      </c>
      <c r="H332" s="980">
        <v>0.55479999999999996</v>
      </c>
      <c r="I332" s="980">
        <v>0.47489999999999999</v>
      </c>
      <c r="J332" s="980">
        <v>0.47489999999999999</v>
      </c>
      <c r="K332" s="980">
        <v>0.47489999999999999</v>
      </c>
      <c r="L332" s="980">
        <v>0.47489999999999999</v>
      </c>
      <c r="M332" s="980">
        <v>0.47489999999999999</v>
      </c>
    </row>
    <row r="333" spans="1:13">
      <c r="A333" s="988">
        <v>6.4</v>
      </c>
      <c r="B333" s="980">
        <v>0.71419999999999995</v>
      </c>
      <c r="C333" s="980">
        <v>0.71419999999999995</v>
      </c>
      <c r="D333" s="980">
        <v>0.66559999999999997</v>
      </c>
      <c r="E333" s="980">
        <v>0.66559999999999997</v>
      </c>
      <c r="F333" s="980">
        <v>0.66559999999999997</v>
      </c>
      <c r="G333" s="980">
        <v>0.55249999999999999</v>
      </c>
      <c r="H333" s="980">
        <v>0.55249999999999999</v>
      </c>
      <c r="I333" s="980">
        <v>0.47270000000000001</v>
      </c>
      <c r="J333" s="980">
        <v>0.47270000000000001</v>
      </c>
      <c r="K333" s="980">
        <v>0.47270000000000001</v>
      </c>
      <c r="L333" s="980">
        <v>0.47270000000000001</v>
      </c>
      <c r="M333" s="980">
        <v>0.47270000000000001</v>
      </c>
    </row>
    <row r="334" spans="1:13">
      <c r="A334" s="988">
        <v>6.5</v>
      </c>
      <c r="B334" s="980">
        <v>0.71250000000000002</v>
      </c>
      <c r="C334" s="980">
        <v>0.71250000000000002</v>
      </c>
      <c r="D334" s="980">
        <v>0.66359999999999997</v>
      </c>
      <c r="E334" s="980">
        <v>0.66359999999999997</v>
      </c>
      <c r="F334" s="980">
        <v>0.66359999999999997</v>
      </c>
      <c r="G334" s="980">
        <v>0.55020000000000002</v>
      </c>
      <c r="H334" s="980">
        <v>0.55020000000000002</v>
      </c>
      <c r="I334" s="980">
        <v>0.47060000000000002</v>
      </c>
      <c r="J334" s="980">
        <v>0.47060000000000002</v>
      </c>
      <c r="K334" s="980">
        <v>0.47060000000000002</v>
      </c>
      <c r="L334" s="980">
        <v>0.47060000000000002</v>
      </c>
      <c r="M334" s="980">
        <v>0.47060000000000002</v>
      </c>
    </row>
    <row r="335" spans="1:13">
      <c r="A335" s="988">
        <v>6.6</v>
      </c>
      <c r="B335" s="980">
        <v>0.71089999999999998</v>
      </c>
      <c r="C335" s="980">
        <v>0.71089999999999998</v>
      </c>
      <c r="D335" s="980">
        <v>0.66159999999999997</v>
      </c>
      <c r="E335" s="980">
        <v>0.66159999999999997</v>
      </c>
      <c r="F335" s="980">
        <v>0.66159999999999997</v>
      </c>
      <c r="G335" s="980">
        <v>0.54800000000000004</v>
      </c>
      <c r="H335" s="980">
        <v>0.54800000000000004</v>
      </c>
      <c r="I335" s="980">
        <v>0.46839999999999998</v>
      </c>
      <c r="J335" s="980">
        <v>0.46839999999999998</v>
      </c>
      <c r="K335" s="980">
        <v>0.46839999999999998</v>
      </c>
      <c r="L335" s="980">
        <v>0.46839999999999998</v>
      </c>
      <c r="M335" s="980">
        <v>0.46839999999999998</v>
      </c>
    </row>
    <row r="336" spans="1:13">
      <c r="A336" s="988">
        <v>6.7</v>
      </c>
      <c r="B336" s="980">
        <v>0.70930000000000004</v>
      </c>
      <c r="C336" s="980">
        <v>0.70930000000000004</v>
      </c>
      <c r="D336" s="980">
        <v>0.65969999999999995</v>
      </c>
      <c r="E336" s="980">
        <v>0.65969999999999995</v>
      </c>
      <c r="F336" s="980">
        <v>0.65969999999999995</v>
      </c>
      <c r="G336" s="980">
        <v>0.54579999999999995</v>
      </c>
      <c r="H336" s="980">
        <v>0.54579999999999995</v>
      </c>
      <c r="I336" s="980">
        <v>0.46629999999999999</v>
      </c>
      <c r="J336" s="980">
        <v>0.46629999999999999</v>
      </c>
      <c r="K336" s="980">
        <v>0.46629999999999999</v>
      </c>
      <c r="L336" s="980">
        <v>0.46629999999999999</v>
      </c>
      <c r="M336" s="980">
        <v>0.46629999999999999</v>
      </c>
    </row>
    <row r="337" spans="1:13">
      <c r="A337" s="988">
        <v>6.8</v>
      </c>
      <c r="B337" s="980">
        <v>0.7077</v>
      </c>
      <c r="C337" s="980">
        <v>0.7077</v>
      </c>
      <c r="D337" s="980">
        <v>0.65780000000000005</v>
      </c>
      <c r="E337" s="980">
        <v>0.65780000000000005</v>
      </c>
      <c r="F337" s="980">
        <v>0.65780000000000005</v>
      </c>
      <c r="G337" s="980">
        <v>0.54359999999999997</v>
      </c>
      <c r="H337" s="980">
        <v>0.54359999999999997</v>
      </c>
      <c r="I337" s="980">
        <v>0.46410000000000001</v>
      </c>
      <c r="J337" s="980">
        <v>0.46410000000000001</v>
      </c>
      <c r="K337" s="980">
        <v>0.46410000000000001</v>
      </c>
      <c r="L337" s="980">
        <v>0.46410000000000001</v>
      </c>
      <c r="M337" s="980">
        <v>0.46410000000000001</v>
      </c>
    </row>
    <row r="338" spans="1:13">
      <c r="A338" s="988">
        <v>6.9</v>
      </c>
      <c r="B338" s="980">
        <v>0.70609999999999995</v>
      </c>
      <c r="C338" s="980">
        <v>0.70609999999999995</v>
      </c>
      <c r="D338" s="980">
        <v>0.65590000000000004</v>
      </c>
      <c r="E338" s="980">
        <v>0.65590000000000004</v>
      </c>
      <c r="F338" s="980">
        <v>0.65590000000000004</v>
      </c>
      <c r="G338" s="980">
        <v>0.54139999999999999</v>
      </c>
      <c r="H338" s="980">
        <v>0.54139999999999999</v>
      </c>
      <c r="I338" s="980">
        <v>0.46200000000000002</v>
      </c>
      <c r="J338" s="980">
        <v>0.46200000000000002</v>
      </c>
      <c r="K338" s="980">
        <v>0.46200000000000002</v>
      </c>
      <c r="L338" s="980">
        <v>0.46200000000000002</v>
      </c>
      <c r="M338" s="980">
        <v>0.46200000000000002</v>
      </c>
    </row>
    <row r="339" spans="1:13">
      <c r="A339" s="988">
        <v>7</v>
      </c>
      <c r="B339" s="980">
        <v>0.70450000000000002</v>
      </c>
      <c r="C339" s="980">
        <v>0.70450000000000002</v>
      </c>
      <c r="D339" s="980">
        <v>0.65400000000000003</v>
      </c>
      <c r="E339" s="980">
        <v>0.65400000000000003</v>
      </c>
      <c r="F339" s="980">
        <v>0.65400000000000003</v>
      </c>
      <c r="G339" s="980">
        <v>0.53920000000000001</v>
      </c>
      <c r="H339" s="980">
        <v>0.53920000000000001</v>
      </c>
      <c r="I339" s="980">
        <v>0.45979999999999999</v>
      </c>
      <c r="J339" s="980">
        <v>0.45979999999999999</v>
      </c>
      <c r="K339" s="980">
        <v>0.45979999999999999</v>
      </c>
      <c r="L339" s="980">
        <v>0.45979999999999999</v>
      </c>
      <c r="M339" s="980">
        <v>0.45979999999999999</v>
      </c>
    </row>
    <row r="340" spans="1:13">
      <c r="A340" s="988">
        <v>7.1</v>
      </c>
      <c r="B340" s="980">
        <v>0.70289999999999997</v>
      </c>
      <c r="C340" s="980">
        <v>0.70289999999999997</v>
      </c>
      <c r="D340" s="980">
        <v>0.65210000000000001</v>
      </c>
      <c r="E340" s="980">
        <v>0.65210000000000001</v>
      </c>
      <c r="F340" s="980">
        <v>0.65210000000000001</v>
      </c>
      <c r="G340" s="980">
        <v>0.53710000000000002</v>
      </c>
      <c r="H340" s="980">
        <v>0.53710000000000002</v>
      </c>
      <c r="I340" s="980">
        <v>0.45779999999999998</v>
      </c>
      <c r="J340" s="980">
        <v>0.45779999999999998</v>
      </c>
      <c r="K340" s="980">
        <v>0.45779999999999998</v>
      </c>
      <c r="L340" s="980">
        <v>0.45779999999999998</v>
      </c>
      <c r="M340" s="980">
        <v>0.45779999999999998</v>
      </c>
    </row>
    <row r="341" spans="1:13">
      <c r="A341" s="988">
        <v>7.2</v>
      </c>
      <c r="B341" s="980">
        <v>0.70140000000000002</v>
      </c>
      <c r="C341" s="980">
        <v>0.70140000000000002</v>
      </c>
      <c r="D341" s="980">
        <v>0.6502</v>
      </c>
      <c r="E341" s="980">
        <v>0.6502</v>
      </c>
      <c r="F341" s="980">
        <v>0.6502</v>
      </c>
      <c r="G341" s="980">
        <v>0.53500000000000003</v>
      </c>
      <c r="H341" s="980">
        <v>0.53500000000000003</v>
      </c>
      <c r="I341" s="980">
        <v>0.45569999999999999</v>
      </c>
      <c r="J341" s="980">
        <v>0.45569999999999999</v>
      </c>
      <c r="K341" s="980">
        <v>0.45569999999999999</v>
      </c>
      <c r="L341" s="980">
        <v>0.45569999999999999</v>
      </c>
      <c r="M341" s="980">
        <v>0.45569999999999999</v>
      </c>
    </row>
    <row r="342" spans="1:13">
      <c r="A342" s="988">
        <v>7.3</v>
      </c>
      <c r="B342" s="980">
        <v>0.69989999999999997</v>
      </c>
      <c r="C342" s="980">
        <v>0.69989999999999997</v>
      </c>
      <c r="D342" s="980">
        <v>0.64829999999999999</v>
      </c>
      <c r="E342" s="980">
        <v>0.64829999999999999</v>
      </c>
      <c r="F342" s="980">
        <v>0.64829999999999999</v>
      </c>
      <c r="G342" s="980">
        <v>0.53290000000000004</v>
      </c>
      <c r="H342" s="980">
        <v>0.53290000000000004</v>
      </c>
      <c r="I342" s="980">
        <v>0.45369999999999999</v>
      </c>
      <c r="J342" s="980">
        <v>0.45369999999999999</v>
      </c>
      <c r="K342" s="980">
        <v>0.45369999999999999</v>
      </c>
      <c r="L342" s="980">
        <v>0.45369999999999999</v>
      </c>
      <c r="M342" s="980">
        <v>0.45369999999999999</v>
      </c>
    </row>
    <row r="343" spans="1:13">
      <c r="A343" s="988">
        <v>7.4</v>
      </c>
      <c r="B343" s="980">
        <v>0.69840000000000002</v>
      </c>
      <c r="C343" s="980">
        <v>0.69840000000000002</v>
      </c>
      <c r="D343" s="980">
        <v>0.64649999999999996</v>
      </c>
      <c r="E343" s="980">
        <v>0.64649999999999996</v>
      </c>
      <c r="F343" s="980">
        <v>0.64649999999999996</v>
      </c>
      <c r="G343" s="980">
        <v>0.53080000000000005</v>
      </c>
      <c r="H343" s="980">
        <v>0.53080000000000005</v>
      </c>
      <c r="I343" s="980">
        <v>0.4516</v>
      </c>
      <c r="J343" s="980">
        <v>0.4516</v>
      </c>
      <c r="K343" s="980">
        <v>0.4516</v>
      </c>
      <c r="L343" s="980">
        <v>0.4516</v>
      </c>
      <c r="M343" s="980">
        <v>0.4516</v>
      </c>
    </row>
    <row r="344" spans="1:13">
      <c r="A344" s="988">
        <v>7.5</v>
      </c>
      <c r="B344" s="980">
        <v>0.69689999999999996</v>
      </c>
      <c r="C344" s="980">
        <v>0.69689999999999996</v>
      </c>
      <c r="D344" s="980">
        <v>0.64470000000000005</v>
      </c>
      <c r="E344" s="980">
        <v>0.64470000000000005</v>
      </c>
      <c r="F344" s="980">
        <v>0.64470000000000005</v>
      </c>
      <c r="G344" s="980">
        <v>0.52869999999999995</v>
      </c>
      <c r="H344" s="980">
        <v>0.52869999999999995</v>
      </c>
      <c r="I344" s="980">
        <v>0.44950000000000001</v>
      </c>
      <c r="J344" s="980">
        <v>0.44950000000000001</v>
      </c>
      <c r="K344" s="980">
        <v>0.44950000000000001</v>
      </c>
      <c r="L344" s="980">
        <v>0.44950000000000001</v>
      </c>
      <c r="M344" s="980">
        <v>0.44950000000000001</v>
      </c>
    </row>
    <row r="345" spans="1:13">
      <c r="A345" s="988">
        <v>7.6</v>
      </c>
      <c r="B345" s="980">
        <v>0.69540000000000002</v>
      </c>
      <c r="C345" s="980">
        <v>0.69540000000000002</v>
      </c>
      <c r="D345" s="980">
        <v>0.64290000000000003</v>
      </c>
      <c r="E345" s="980">
        <v>0.64290000000000003</v>
      </c>
      <c r="F345" s="980">
        <v>0.64290000000000003</v>
      </c>
      <c r="G345" s="980">
        <v>0.52659999999999996</v>
      </c>
      <c r="H345" s="980">
        <v>0.52659999999999996</v>
      </c>
      <c r="I345" s="980">
        <v>0.44750000000000001</v>
      </c>
      <c r="J345" s="980">
        <v>0.44750000000000001</v>
      </c>
      <c r="K345" s="980">
        <v>0.44750000000000001</v>
      </c>
      <c r="L345" s="980">
        <v>0.44750000000000001</v>
      </c>
      <c r="M345" s="980">
        <v>0.44750000000000001</v>
      </c>
    </row>
    <row r="346" spans="1:13">
      <c r="A346" s="988">
        <v>7.7</v>
      </c>
      <c r="B346" s="980">
        <v>0.69389999999999996</v>
      </c>
      <c r="C346" s="980">
        <v>0.69389999999999996</v>
      </c>
      <c r="D346" s="980">
        <v>0.6411</v>
      </c>
      <c r="E346" s="980">
        <v>0.6411</v>
      </c>
      <c r="F346" s="980">
        <v>0.6411</v>
      </c>
      <c r="G346" s="980">
        <v>0.52459999999999996</v>
      </c>
      <c r="H346" s="980">
        <v>0.52459999999999996</v>
      </c>
      <c r="I346" s="980">
        <v>0.44540000000000002</v>
      </c>
      <c r="J346" s="980">
        <v>0.44540000000000002</v>
      </c>
      <c r="K346" s="980">
        <v>0.44540000000000002</v>
      </c>
      <c r="L346" s="980">
        <v>0.44540000000000002</v>
      </c>
      <c r="M346" s="980">
        <v>0.44540000000000002</v>
      </c>
    </row>
    <row r="347" spans="1:13">
      <c r="A347" s="988">
        <v>7.8</v>
      </c>
      <c r="B347" s="980">
        <v>0.69240000000000002</v>
      </c>
      <c r="C347" s="980">
        <v>0.69240000000000002</v>
      </c>
      <c r="D347" s="980">
        <v>0.63929999999999998</v>
      </c>
      <c r="E347" s="980">
        <v>0.63929999999999998</v>
      </c>
      <c r="F347" s="980">
        <v>0.63929999999999998</v>
      </c>
      <c r="G347" s="980">
        <v>0.52259999999999995</v>
      </c>
      <c r="H347" s="980">
        <v>0.52259999999999995</v>
      </c>
      <c r="I347" s="980">
        <v>0.44340000000000002</v>
      </c>
      <c r="J347" s="980">
        <v>0.44340000000000002</v>
      </c>
      <c r="K347" s="980">
        <v>0.44340000000000002</v>
      </c>
      <c r="L347" s="980">
        <v>0.44340000000000002</v>
      </c>
      <c r="M347" s="980">
        <v>0.44340000000000002</v>
      </c>
    </row>
    <row r="348" spans="1:13">
      <c r="A348" s="988">
        <v>7.9</v>
      </c>
      <c r="B348" s="980">
        <v>0.69099999999999995</v>
      </c>
      <c r="C348" s="980">
        <v>0.69099999999999995</v>
      </c>
      <c r="D348" s="980">
        <v>0.63749999999999996</v>
      </c>
      <c r="E348" s="980">
        <v>0.63749999999999996</v>
      </c>
      <c r="F348" s="980">
        <v>0.63749999999999996</v>
      </c>
      <c r="G348" s="980">
        <v>0.52059999999999995</v>
      </c>
      <c r="H348" s="980">
        <v>0.52059999999999995</v>
      </c>
      <c r="I348" s="980">
        <v>0.44130000000000003</v>
      </c>
      <c r="J348" s="980">
        <v>0.44130000000000003</v>
      </c>
      <c r="K348" s="980">
        <v>0.44130000000000003</v>
      </c>
      <c r="L348" s="980">
        <v>0.44130000000000003</v>
      </c>
      <c r="M348" s="980">
        <v>0.44130000000000003</v>
      </c>
    </row>
    <row r="349" spans="1:13">
      <c r="A349" s="988">
        <v>8</v>
      </c>
      <c r="B349" s="980">
        <v>0.68959999999999999</v>
      </c>
      <c r="C349" s="980">
        <v>0.68959999999999999</v>
      </c>
      <c r="D349" s="980">
        <v>0.63570000000000004</v>
      </c>
      <c r="E349" s="980">
        <v>0.63570000000000004</v>
      </c>
      <c r="F349" s="980">
        <v>0.63570000000000004</v>
      </c>
      <c r="G349" s="980">
        <v>0.51859999999999995</v>
      </c>
      <c r="H349" s="980">
        <v>0.51859999999999995</v>
      </c>
      <c r="I349" s="980">
        <v>0.43919999999999998</v>
      </c>
      <c r="J349" s="980">
        <v>0.43919999999999998</v>
      </c>
      <c r="K349" s="980">
        <v>0.43919999999999998</v>
      </c>
      <c r="L349" s="980">
        <v>0.43919999999999998</v>
      </c>
      <c r="M349" s="980">
        <v>0.43919999999999998</v>
      </c>
    </row>
    <row r="350" spans="1:13">
      <c r="A350" s="988">
        <v>8.1</v>
      </c>
      <c r="B350" s="980">
        <v>0.68820000000000003</v>
      </c>
      <c r="C350" s="980">
        <v>0.68820000000000003</v>
      </c>
      <c r="D350" s="980">
        <v>0.63390000000000002</v>
      </c>
      <c r="E350" s="980">
        <v>0.63390000000000002</v>
      </c>
      <c r="F350" s="980">
        <v>0.63390000000000002</v>
      </c>
      <c r="G350" s="980">
        <v>0.51659999999999995</v>
      </c>
      <c r="H350" s="980">
        <v>0.51659999999999995</v>
      </c>
      <c r="I350" s="980">
        <v>0.43730000000000002</v>
      </c>
      <c r="J350" s="980">
        <v>0.43730000000000002</v>
      </c>
      <c r="K350" s="980">
        <v>0.43730000000000002</v>
      </c>
      <c r="L350" s="980">
        <v>0.43730000000000002</v>
      </c>
      <c r="M350" s="980">
        <v>0.43730000000000002</v>
      </c>
    </row>
    <row r="351" spans="1:13">
      <c r="A351" s="988">
        <v>8.1999999999999993</v>
      </c>
      <c r="B351" s="980">
        <v>0.68679999999999997</v>
      </c>
      <c r="C351" s="980">
        <v>0.68679999999999997</v>
      </c>
      <c r="D351" s="980">
        <v>0.63219999999999998</v>
      </c>
      <c r="E351" s="980">
        <v>0.63219999999999998</v>
      </c>
      <c r="F351" s="980">
        <v>0.63219999999999998</v>
      </c>
      <c r="G351" s="980">
        <v>0.51459999999999995</v>
      </c>
      <c r="H351" s="980">
        <v>0.51459999999999995</v>
      </c>
      <c r="I351" s="980">
        <v>0.43530000000000002</v>
      </c>
      <c r="J351" s="980">
        <v>0.43530000000000002</v>
      </c>
      <c r="K351" s="980">
        <v>0.43530000000000002</v>
      </c>
      <c r="L351" s="980">
        <v>0.43530000000000002</v>
      </c>
      <c r="M351" s="980">
        <v>0.43530000000000002</v>
      </c>
    </row>
    <row r="352" spans="1:13">
      <c r="A352" s="988">
        <v>8.3000000000000007</v>
      </c>
      <c r="B352" s="980">
        <v>0.68540000000000001</v>
      </c>
      <c r="C352" s="980">
        <v>0.68540000000000001</v>
      </c>
      <c r="D352" s="980">
        <v>0.63049999999999995</v>
      </c>
      <c r="E352" s="980">
        <v>0.63049999999999995</v>
      </c>
      <c r="F352" s="980">
        <v>0.63049999999999995</v>
      </c>
      <c r="G352" s="980">
        <v>0.51259999999999994</v>
      </c>
      <c r="H352" s="980">
        <v>0.51259999999999994</v>
      </c>
      <c r="I352" s="980">
        <v>0.43330000000000002</v>
      </c>
      <c r="J352" s="980">
        <v>0.43330000000000002</v>
      </c>
      <c r="K352" s="980">
        <v>0.43330000000000002</v>
      </c>
      <c r="L352" s="980">
        <v>0.43330000000000002</v>
      </c>
      <c r="M352" s="980">
        <v>0.43330000000000002</v>
      </c>
    </row>
    <row r="353" spans="1:13">
      <c r="A353" s="988">
        <v>8.4</v>
      </c>
      <c r="B353" s="980">
        <v>0.68400000000000005</v>
      </c>
      <c r="C353" s="980">
        <v>0.68400000000000005</v>
      </c>
      <c r="D353" s="980">
        <v>0.62880000000000003</v>
      </c>
      <c r="E353" s="980">
        <v>0.62880000000000003</v>
      </c>
      <c r="F353" s="980">
        <v>0.62880000000000003</v>
      </c>
      <c r="G353" s="980">
        <v>0.51070000000000004</v>
      </c>
      <c r="H353" s="980">
        <v>0.51070000000000004</v>
      </c>
      <c r="I353" s="980">
        <v>0.43130000000000002</v>
      </c>
      <c r="J353" s="980">
        <v>0.43130000000000002</v>
      </c>
      <c r="K353" s="980">
        <v>0.43130000000000002</v>
      </c>
      <c r="L353" s="980">
        <v>0.43130000000000002</v>
      </c>
      <c r="M353" s="980">
        <v>0.43130000000000002</v>
      </c>
    </row>
    <row r="354" spans="1:13">
      <c r="A354" s="988">
        <v>8.5</v>
      </c>
      <c r="B354" s="980">
        <v>0.68259999999999998</v>
      </c>
      <c r="C354" s="980">
        <v>0.68259999999999998</v>
      </c>
      <c r="D354" s="980">
        <v>0.62709999999999999</v>
      </c>
      <c r="E354" s="980">
        <v>0.62709999999999999</v>
      </c>
      <c r="F354" s="980">
        <v>0.62709999999999999</v>
      </c>
      <c r="G354" s="980">
        <v>0.50880000000000003</v>
      </c>
      <c r="H354" s="980">
        <v>0.50880000000000003</v>
      </c>
      <c r="I354" s="980">
        <v>0.4294</v>
      </c>
      <c r="J354" s="980">
        <v>0.4294</v>
      </c>
      <c r="K354" s="980">
        <v>0.4294</v>
      </c>
      <c r="L354" s="980">
        <v>0.4294</v>
      </c>
      <c r="M354" s="980">
        <v>0.4294</v>
      </c>
    </row>
    <row r="355" spans="1:13">
      <c r="A355" s="988">
        <v>8.6</v>
      </c>
      <c r="B355" s="980">
        <v>0.68120000000000003</v>
      </c>
      <c r="C355" s="980">
        <v>0.68120000000000003</v>
      </c>
      <c r="D355" s="980">
        <v>0.62539999999999996</v>
      </c>
      <c r="E355" s="980">
        <v>0.62539999999999996</v>
      </c>
      <c r="F355" s="980">
        <v>0.62539999999999996</v>
      </c>
      <c r="G355" s="980">
        <v>0.50690000000000002</v>
      </c>
      <c r="H355" s="980">
        <v>0.50690000000000002</v>
      </c>
      <c r="I355" s="980">
        <v>0.4274</v>
      </c>
      <c r="J355" s="980">
        <v>0.4274</v>
      </c>
      <c r="K355" s="980">
        <v>0.4274</v>
      </c>
      <c r="L355" s="980">
        <v>0.4274</v>
      </c>
      <c r="M355" s="980">
        <v>0.4274</v>
      </c>
    </row>
    <row r="356" spans="1:13">
      <c r="A356" s="988">
        <v>8.6999999999999993</v>
      </c>
      <c r="B356" s="980">
        <v>0.67989999999999995</v>
      </c>
      <c r="C356" s="980">
        <v>0.67989999999999995</v>
      </c>
      <c r="D356" s="980">
        <v>0.62370000000000003</v>
      </c>
      <c r="E356" s="980">
        <v>0.62370000000000003</v>
      </c>
      <c r="F356" s="980">
        <v>0.62370000000000003</v>
      </c>
      <c r="G356" s="980">
        <v>0.505</v>
      </c>
      <c r="H356" s="980">
        <v>0.505</v>
      </c>
      <c r="I356" s="980">
        <v>0.4254</v>
      </c>
      <c r="J356" s="980">
        <v>0.4254</v>
      </c>
      <c r="K356" s="980">
        <v>0.4254</v>
      </c>
      <c r="L356" s="980">
        <v>0.4254</v>
      </c>
      <c r="M356" s="980">
        <v>0.4254</v>
      </c>
    </row>
    <row r="357" spans="1:13">
      <c r="A357" s="988">
        <v>8.8000000000000007</v>
      </c>
      <c r="B357" s="980">
        <v>0.67859999999999998</v>
      </c>
      <c r="C357" s="980">
        <v>0.67859999999999998</v>
      </c>
      <c r="D357" s="980">
        <v>0.622</v>
      </c>
      <c r="E357" s="980">
        <v>0.622</v>
      </c>
      <c r="F357" s="980">
        <v>0.622</v>
      </c>
      <c r="G357" s="980">
        <v>0.50309999999999999</v>
      </c>
      <c r="H357" s="980">
        <v>0.50309999999999999</v>
      </c>
      <c r="I357" s="980">
        <v>0.4234</v>
      </c>
      <c r="J357" s="980">
        <v>0.4234</v>
      </c>
      <c r="K357" s="980">
        <v>0.4234</v>
      </c>
      <c r="L357" s="980">
        <v>0.4234</v>
      </c>
      <c r="M357" s="980">
        <v>0.4234</v>
      </c>
    </row>
    <row r="358" spans="1:13">
      <c r="A358" s="988">
        <v>8.9</v>
      </c>
      <c r="B358" s="980">
        <v>0.67730000000000001</v>
      </c>
      <c r="C358" s="980">
        <v>0.67730000000000001</v>
      </c>
      <c r="D358" s="980">
        <v>0.62029999999999996</v>
      </c>
      <c r="E358" s="980">
        <v>0.62029999999999996</v>
      </c>
      <c r="F358" s="980">
        <v>0.62029999999999996</v>
      </c>
      <c r="G358" s="980">
        <v>0.50119999999999998</v>
      </c>
      <c r="H358" s="980">
        <v>0.50119999999999998</v>
      </c>
      <c r="I358" s="980">
        <v>0.42149999999999999</v>
      </c>
      <c r="J358" s="980">
        <v>0.42149999999999999</v>
      </c>
      <c r="K358" s="980">
        <v>0.42149999999999999</v>
      </c>
      <c r="L358" s="980">
        <v>0.42149999999999999</v>
      </c>
      <c r="M358" s="980">
        <v>0.42149999999999999</v>
      </c>
    </row>
    <row r="359" spans="1:13">
      <c r="A359" s="971">
        <v>9</v>
      </c>
      <c r="B359" s="980">
        <v>0.67600000000000005</v>
      </c>
      <c r="C359" s="980">
        <v>0.67600000000000005</v>
      </c>
      <c r="D359" s="980">
        <v>0.61870000000000003</v>
      </c>
      <c r="E359" s="980">
        <v>0.61870000000000003</v>
      </c>
      <c r="F359" s="980">
        <v>0.61870000000000003</v>
      </c>
      <c r="G359" s="980">
        <v>0.49930000000000002</v>
      </c>
      <c r="H359" s="980">
        <v>0.49930000000000002</v>
      </c>
      <c r="I359" s="980">
        <v>0.41949999999999998</v>
      </c>
      <c r="J359" s="980">
        <v>0.41949999999999998</v>
      </c>
      <c r="K359" s="980">
        <v>0.41949999999999998</v>
      </c>
      <c r="L359" s="980">
        <v>0.41949999999999998</v>
      </c>
      <c r="M359" s="980">
        <v>0.41949999999999998</v>
      </c>
    </row>
    <row r="360" spans="1:13">
      <c r="A360" s="971">
        <v>9.1</v>
      </c>
      <c r="B360" s="980">
        <v>0.67469999999999997</v>
      </c>
      <c r="C360" s="980">
        <v>0.67469999999999997</v>
      </c>
      <c r="D360" s="980">
        <v>0.61709999999999998</v>
      </c>
      <c r="E360" s="980">
        <v>0.61709999999999998</v>
      </c>
      <c r="F360" s="980">
        <v>0.61709999999999998</v>
      </c>
      <c r="G360" s="980">
        <v>0.49740000000000001</v>
      </c>
      <c r="H360" s="980">
        <v>0.49740000000000001</v>
      </c>
      <c r="I360" s="980">
        <v>0.41760000000000003</v>
      </c>
      <c r="J360" s="980">
        <v>0.41760000000000003</v>
      </c>
      <c r="K360" s="980">
        <v>0.41760000000000003</v>
      </c>
      <c r="L360" s="980">
        <v>0.41760000000000003</v>
      </c>
      <c r="M360" s="980">
        <v>0.41760000000000003</v>
      </c>
    </row>
    <row r="361" spans="1:13">
      <c r="A361" s="971">
        <v>9.1999999999999993</v>
      </c>
      <c r="B361" s="980">
        <v>0.6734</v>
      </c>
      <c r="C361" s="980">
        <v>0.6734</v>
      </c>
      <c r="D361" s="980">
        <v>0.61550000000000005</v>
      </c>
      <c r="E361" s="980">
        <v>0.61550000000000005</v>
      </c>
      <c r="F361" s="980">
        <v>0.61550000000000005</v>
      </c>
      <c r="G361" s="980">
        <v>0.49559999999999998</v>
      </c>
      <c r="H361" s="980">
        <v>0.49559999999999998</v>
      </c>
      <c r="I361" s="980">
        <v>0.41570000000000001</v>
      </c>
      <c r="J361" s="980">
        <v>0.41570000000000001</v>
      </c>
      <c r="K361" s="980">
        <v>0.41570000000000001</v>
      </c>
      <c r="L361" s="980">
        <v>0.41570000000000001</v>
      </c>
      <c r="M361" s="980">
        <v>0.41570000000000001</v>
      </c>
    </row>
    <row r="362" spans="1:13">
      <c r="A362" s="971">
        <v>9.3000000000000007</v>
      </c>
      <c r="B362" s="980">
        <v>0.67210000000000003</v>
      </c>
      <c r="C362" s="980">
        <v>0.67210000000000003</v>
      </c>
      <c r="D362" s="980">
        <v>0.6139</v>
      </c>
      <c r="E362" s="980">
        <v>0.6139</v>
      </c>
      <c r="F362" s="980">
        <v>0.6139</v>
      </c>
      <c r="G362" s="980">
        <v>0.49380000000000002</v>
      </c>
      <c r="H362" s="980">
        <v>0.49380000000000002</v>
      </c>
      <c r="I362" s="980">
        <v>0.4138</v>
      </c>
      <c r="J362" s="980">
        <v>0.4138</v>
      </c>
      <c r="K362" s="980">
        <v>0.4138</v>
      </c>
      <c r="L362" s="980">
        <v>0.4138</v>
      </c>
      <c r="M362" s="980">
        <v>0.4138</v>
      </c>
    </row>
    <row r="363" spans="1:13">
      <c r="A363" s="971">
        <v>9.4</v>
      </c>
      <c r="B363" s="980">
        <v>0.67079999999999995</v>
      </c>
      <c r="C363" s="980">
        <v>0.67079999999999995</v>
      </c>
      <c r="D363" s="980">
        <v>0.61229999999999996</v>
      </c>
      <c r="E363" s="980">
        <v>0.61229999999999996</v>
      </c>
      <c r="F363" s="980">
        <v>0.61229999999999996</v>
      </c>
      <c r="G363" s="980">
        <v>0.49199999999999999</v>
      </c>
      <c r="H363" s="980">
        <v>0.49199999999999999</v>
      </c>
      <c r="I363" s="980">
        <v>0.41189999999999999</v>
      </c>
      <c r="J363" s="980">
        <v>0.41189999999999999</v>
      </c>
      <c r="K363" s="980">
        <v>0.41189999999999999</v>
      </c>
      <c r="L363" s="980">
        <v>0.41189999999999999</v>
      </c>
      <c r="M363" s="980">
        <v>0.41189999999999999</v>
      </c>
    </row>
    <row r="364" spans="1:13">
      <c r="A364" s="971">
        <v>9.5</v>
      </c>
      <c r="B364" s="980">
        <v>0.66959999999999997</v>
      </c>
      <c r="C364" s="980">
        <v>0.66959999999999997</v>
      </c>
      <c r="D364" s="980">
        <v>0.61070000000000002</v>
      </c>
      <c r="E364" s="980">
        <v>0.61070000000000002</v>
      </c>
      <c r="F364" s="980">
        <v>0.61070000000000002</v>
      </c>
      <c r="G364" s="980">
        <v>0.49020000000000002</v>
      </c>
      <c r="H364" s="980">
        <v>0.49020000000000002</v>
      </c>
      <c r="I364" s="980">
        <v>0.41</v>
      </c>
      <c r="J364" s="980">
        <v>0.41</v>
      </c>
      <c r="K364" s="980">
        <v>0.41</v>
      </c>
      <c r="L364" s="980">
        <v>0.41</v>
      </c>
      <c r="M364" s="980">
        <v>0.41</v>
      </c>
    </row>
    <row r="365" spans="1:13">
      <c r="A365" s="988">
        <v>9.6</v>
      </c>
      <c r="B365" s="980">
        <v>0.66839999999999999</v>
      </c>
      <c r="C365" s="980">
        <v>0.66839999999999999</v>
      </c>
      <c r="D365" s="980">
        <v>0.60909999999999997</v>
      </c>
      <c r="E365" s="980">
        <v>0.60909999999999997</v>
      </c>
      <c r="F365" s="980">
        <v>0.60909999999999997</v>
      </c>
      <c r="G365" s="980">
        <v>0.4884</v>
      </c>
      <c r="H365" s="980">
        <v>0.4884</v>
      </c>
      <c r="I365" s="980">
        <v>0.40810000000000002</v>
      </c>
      <c r="J365" s="980">
        <v>0.40810000000000002</v>
      </c>
      <c r="K365" s="980">
        <v>0.40810000000000002</v>
      </c>
      <c r="L365" s="980">
        <v>0.40810000000000002</v>
      </c>
      <c r="M365" s="980">
        <v>0.40810000000000002</v>
      </c>
    </row>
    <row r="366" spans="1:13">
      <c r="A366" s="971">
        <v>9.6999999999999993</v>
      </c>
      <c r="B366" s="980">
        <v>0.66720000000000002</v>
      </c>
      <c r="C366" s="980">
        <v>0.66720000000000002</v>
      </c>
      <c r="D366" s="980">
        <v>0.60750000000000004</v>
      </c>
      <c r="E366" s="980">
        <v>0.60750000000000004</v>
      </c>
      <c r="F366" s="980">
        <v>0.60750000000000004</v>
      </c>
      <c r="G366" s="980">
        <v>0.48659999999999998</v>
      </c>
      <c r="H366" s="980">
        <v>0.48659999999999998</v>
      </c>
      <c r="I366" s="980">
        <v>0.40620000000000001</v>
      </c>
      <c r="J366" s="980">
        <v>0.40620000000000001</v>
      </c>
      <c r="K366" s="980">
        <v>0.40620000000000001</v>
      </c>
      <c r="L366" s="980">
        <v>0.40620000000000001</v>
      </c>
      <c r="M366" s="980">
        <v>0.40620000000000001</v>
      </c>
    </row>
    <row r="367" spans="1:13">
      <c r="A367" s="971">
        <v>9.8000000000000007</v>
      </c>
      <c r="B367" s="980">
        <v>0.66600000000000004</v>
      </c>
      <c r="C367" s="980">
        <v>0.66600000000000004</v>
      </c>
      <c r="D367" s="980">
        <v>0.60599999999999998</v>
      </c>
      <c r="E367" s="980">
        <v>0.60599999999999998</v>
      </c>
      <c r="F367" s="980">
        <v>0.60599999999999998</v>
      </c>
      <c r="G367" s="980">
        <v>0.48480000000000001</v>
      </c>
      <c r="H367" s="980">
        <v>0.48480000000000001</v>
      </c>
      <c r="I367" s="980">
        <v>0.40429999999999999</v>
      </c>
      <c r="J367" s="980">
        <v>0.40429999999999999</v>
      </c>
      <c r="K367" s="980">
        <v>0.40429999999999999</v>
      </c>
      <c r="L367" s="980">
        <v>0.40429999999999999</v>
      </c>
      <c r="M367" s="980">
        <v>0.40429999999999999</v>
      </c>
    </row>
    <row r="368" spans="1:13">
      <c r="A368" s="971">
        <v>9.9</v>
      </c>
      <c r="B368" s="980">
        <v>0.66479999999999995</v>
      </c>
      <c r="C368" s="980">
        <v>0.66479999999999995</v>
      </c>
      <c r="D368" s="980">
        <v>0.60450000000000004</v>
      </c>
      <c r="E368" s="980">
        <v>0.60450000000000004</v>
      </c>
      <c r="F368" s="980">
        <v>0.60450000000000004</v>
      </c>
      <c r="G368" s="980">
        <v>0.48299999999999998</v>
      </c>
      <c r="H368" s="980">
        <v>0.48299999999999998</v>
      </c>
      <c r="I368" s="980">
        <v>0.40239999999999998</v>
      </c>
      <c r="J368" s="980">
        <v>0.40239999999999998</v>
      </c>
      <c r="K368" s="980">
        <v>0.40239999999999998</v>
      </c>
      <c r="L368" s="980">
        <v>0.40239999999999998</v>
      </c>
      <c r="M368" s="980">
        <v>0.40239999999999998</v>
      </c>
    </row>
    <row r="369" spans="1:14" ht="14.25">
      <c r="A369" s="3338" t="s">
        <v>2777</v>
      </c>
      <c r="B369" s="980"/>
      <c r="C369" s="980"/>
      <c r="D369" s="980"/>
      <c r="E369" s="980"/>
      <c r="F369" s="980"/>
      <c r="G369" s="980"/>
      <c r="H369" s="980"/>
      <c r="I369" s="980"/>
      <c r="J369" s="980"/>
      <c r="K369" s="980"/>
      <c r="L369" s="980"/>
      <c r="M369" s="980"/>
    </row>
    <row r="370" spans="1:14">
      <c r="A370" s="971" t="s">
        <v>1548</v>
      </c>
      <c r="B370" s="980" t="s">
        <v>990</v>
      </c>
      <c r="C370" s="980" t="s">
        <v>1031</v>
      </c>
      <c r="D370" s="980" t="s">
        <v>1145</v>
      </c>
      <c r="E370" s="980" t="s">
        <v>853</v>
      </c>
      <c r="F370" s="980" t="s">
        <v>1152</v>
      </c>
      <c r="G370" s="980" t="s">
        <v>1153</v>
      </c>
      <c r="H370" s="980" t="s">
        <v>1154</v>
      </c>
      <c r="I370" s="980" t="s">
        <v>1155</v>
      </c>
      <c r="J370" s="980" t="s">
        <v>1156</v>
      </c>
      <c r="K370" s="980" t="s">
        <v>1157</v>
      </c>
      <c r="L370" s="980" t="s">
        <v>2760</v>
      </c>
      <c r="M370" s="980" t="s">
        <v>2761</v>
      </c>
      <c r="N370" s="970" t="e">
        <f>SUMPRODUCT((A371:A460=ROUNDDOWN([3]基准地价修正!G3,1))*(B370:M370=[3]基准地价修正!G2)*(B371:M460))</f>
        <v>#REF!</v>
      </c>
    </row>
    <row r="371" spans="1:14">
      <c r="A371" s="971">
        <v>1</v>
      </c>
      <c r="B371" s="980">
        <v>1.1839999999999999</v>
      </c>
      <c r="C371" s="980">
        <v>1.1839999999999999</v>
      </c>
      <c r="D371" s="980">
        <v>1.1565000000000001</v>
      </c>
      <c r="E371" s="980">
        <v>1.1565000000000001</v>
      </c>
      <c r="F371" s="980">
        <v>1.1565000000000001</v>
      </c>
      <c r="G371" s="980">
        <v>1.1565000000000001</v>
      </c>
      <c r="H371" s="980">
        <v>1.1565000000000001</v>
      </c>
      <c r="I371" s="980">
        <v>1.1198999999999999</v>
      </c>
      <c r="J371" s="980">
        <v>1.1198999999999999</v>
      </c>
      <c r="K371" s="980">
        <v>1.1198999999999999</v>
      </c>
      <c r="L371" s="980">
        <v>1.1198999999999999</v>
      </c>
      <c r="M371" s="980">
        <v>1.1198999999999999</v>
      </c>
    </row>
    <row r="372" spans="1:14">
      <c r="A372" s="971">
        <v>1.1000000000000001</v>
      </c>
      <c r="B372" s="980">
        <v>1.1658999999999999</v>
      </c>
      <c r="C372" s="980">
        <v>1.1658999999999999</v>
      </c>
      <c r="D372" s="980">
        <v>1.1364000000000001</v>
      </c>
      <c r="E372" s="980">
        <v>1.1364000000000001</v>
      </c>
      <c r="F372" s="980">
        <v>1.1364000000000001</v>
      </c>
      <c r="G372" s="980">
        <v>1.1364000000000001</v>
      </c>
      <c r="H372" s="980">
        <v>1.1364000000000001</v>
      </c>
      <c r="I372" s="980">
        <v>1.0931</v>
      </c>
      <c r="J372" s="980">
        <v>1.0931</v>
      </c>
      <c r="K372" s="980">
        <v>1.0931</v>
      </c>
      <c r="L372" s="980">
        <v>1.0931</v>
      </c>
      <c r="M372" s="980">
        <v>1.0931</v>
      </c>
    </row>
    <row r="373" spans="1:14">
      <c r="A373" s="971">
        <v>1.2</v>
      </c>
      <c r="B373" s="980">
        <v>1.1489</v>
      </c>
      <c r="C373" s="980">
        <v>1.1489</v>
      </c>
      <c r="D373" s="980">
        <v>1.1174999999999999</v>
      </c>
      <c r="E373" s="980">
        <v>1.1174999999999999</v>
      </c>
      <c r="F373" s="980">
        <v>1.1174999999999999</v>
      </c>
      <c r="G373" s="980">
        <v>1.1174999999999999</v>
      </c>
      <c r="H373" s="980">
        <v>1.1174999999999999</v>
      </c>
      <c r="I373" s="980">
        <v>1.0678000000000001</v>
      </c>
      <c r="J373" s="980">
        <v>1.0678000000000001</v>
      </c>
      <c r="K373" s="980">
        <v>1.0678000000000001</v>
      </c>
      <c r="L373" s="980">
        <v>1.0678000000000001</v>
      </c>
      <c r="M373" s="980">
        <v>1.0678000000000001</v>
      </c>
    </row>
    <row r="374" spans="1:14">
      <c r="A374" s="971">
        <v>1.3</v>
      </c>
      <c r="B374" s="980">
        <v>1.1328</v>
      </c>
      <c r="C374" s="980">
        <v>1.1328</v>
      </c>
      <c r="D374" s="980">
        <v>1.0995999999999999</v>
      </c>
      <c r="E374" s="980">
        <v>1.0995999999999999</v>
      </c>
      <c r="F374" s="980">
        <v>1.0995999999999999</v>
      </c>
      <c r="G374" s="980">
        <v>1.0995999999999999</v>
      </c>
      <c r="H374" s="980">
        <v>1.0995999999999999</v>
      </c>
      <c r="I374" s="980">
        <v>1.044</v>
      </c>
      <c r="J374" s="980">
        <v>1.044</v>
      </c>
      <c r="K374" s="980">
        <v>1.044</v>
      </c>
      <c r="L374" s="980">
        <v>1.044</v>
      </c>
      <c r="M374" s="980">
        <v>1.044</v>
      </c>
    </row>
    <row r="375" spans="1:14">
      <c r="A375" s="971">
        <v>1.4</v>
      </c>
      <c r="B375" s="980">
        <v>1.1175999999999999</v>
      </c>
      <c r="C375" s="980">
        <v>1.1175999999999999</v>
      </c>
      <c r="D375" s="980">
        <v>1.0827</v>
      </c>
      <c r="E375" s="980">
        <v>1.0827</v>
      </c>
      <c r="F375" s="980">
        <v>1.0827</v>
      </c>
      <c r="G375" s="980">
        <v>1.0827</v>
      </c>
      <c r="H375" s="980">
        <v>1.0827</v>
      </c>
      <c r="I375" s="980">
        <v>1.0214000000000001</v>
      </c>
      <c r="J375" s="980">
        <v>1.0214000000000001</v>
      </c>
      <c r="K375" s="980">
        <v>1.0214000000000001</v>
      </c>
      <c r="L375" s="980">
        <v>1.0214000000000001</v>
      </c>
      <c r="M375" s="980">
        <v>1.0214000000000001</v>
      </c>
    </row>
    <row r="376" spans="1:14">
      <c r="A376" s="971">
        <v>1.5</v>
      </c>
      <c r="B376" s="980">
        <v>1.1032999999999999</v>
      </c>
      <c r="C376" s="980">
        <v>1.1032999999999999</v>
      </c>
      <c r="D376" s="980">
        <v>1.0668</v>
      </c>
      <c r="E376" s="980">
        <v>1.0668</v>
      </c>
      <c r="F376" s="980">
        <v>1.0668</v>
      </c>
      <c r="G376" s="980">
        <v>1.0668</v>
      </c>
      <c r="H376" s="980">
        <v>1.0668</v>
      </c>
      <c r="I376" s="980">
        <v>1</v>
      </c>
      <c r="J376" s="980">
        <v>1</v>
      </c>
      <c r="K376" s="980">
        <v>1</v>
      </c>
      <c r="L376" s="980">
        <v>1</v>
      </c>
      <c r="M376" s="980">
        <v>1</v>
      </c>
    </row>
    <row r="377" spans="1:14">
      <c r="A377" s="971">
        <v>1.6</v>
      </c>
      <c r="B377" s="980">
        <v>1.0899000000000001</v>
      </c>
      <c r="C377" s="980">
        <v>1.0899000000000001</v>
      </c>
      <c r="D377" s="980">
        <v>1.0517000000000001</v>
      </c>
      <c r="E377" s="980">
        <v>1.0517000000000001</v>
      </c>
      <c r="F377" s="980">
        <v>1.0517000000000001</v>
      </c>
      <c r="G377" s="980">
        <v>1.0517000000000001</v>
      </c>
      <c r="H377" s="980">
        <v>1.0517000000000001</v>
      </c>
      <c r="I377" s="980">
        <v>0.97989999999999999</v>
      </c>
      <c r="J377" s="980">
        <v>0.97989999999999999</v>
      </c>
      <c r="K377" s="980">
        <v>0.97989999999999999</v>
      </c>
      <c r="L377" s="980">
        <v>0.97989999999999999</v>
      </c>
      <c r="M377" s="980">
        <v>0.97989999999999999</v>
      </c>
    </row>
    <row r="378" spans="1:14">
      <c r="A378" s="971">
        <v>1.7</v>
      </c>
      <c r="B378" s="980">
        <v>1.0771999999999999</v>
      </c>
      <c r="C378" s="980">
        <v>1.0771999999999999</v>
      </c>
      <c r="D378" s="980">
        <v>1.0376000000000001</v>
      </c>
      <c r="E378" s="980">
        <v>1.0376000000000001</v>
      </c>
      <c r="F378" s="980">
        <v>1.0376000000000001</v>
      </c>
      <c r="G378" s="980">
        <v>1.0376000000000001</v>
      </c>
      <c r="H378" s="980">
        <v>1.0376000000000001</v>
      </c>
      <c r="I378" s="980">
        <v>0.96089999999999998</v>
      </c>
      <c r="J378" s="980">
        <v>0.96089999999999998</v>
      </c>
      <c r="K378" s="980">
        <v>0.96089999999999998</v>
      </c>
      <c r="L378" s="980">
        <v>0.96089999999999998</v>
      </c>
      <c r="M378" s="980">
        <v>0.96089999999999998</v>
      </c>
    </row>
    <row r="379" spans="1:14">
      <c r="A379" s="971">
        <v>1.8</v>
      </c>
      <c r="B379" s="980">
        <v>1.0652999999999999</v>
      </c>
      <c r="C379" s="980">
        <v>1.0652999999999999</v>
      </c>
      <c r="D379" s="980">
        <v>1.0243</v>
      </c>
      <c r="E379" s="980">
        <v>1.0243</v>
      </c>
      <c r="F379" s="980">
        <v>1.0243</v>
      </c>
      <c r="G379" s="980">
        <v>1.0243</v>
      </c>
      <c r="H379" s="980">
        <v>1.0243</v>
      </c>
      <c r="I379" s="980">
        <v>0.94299999999999995</v>
      </c>
      <c r="J379" s="980">
        <v>0.94299999999999995</v>
      </c>
      <c r="K379" s="980">
        <v>0.94299999999999995</v>
      </c>
      <c r="L379" s="980">
        <v>0.94299999999999995</v>
      </c>
      <c r="M379" s="980">
        <v>0.94299999999999995</v>
      </c>
    </row>
    <row r="380" spans="1:14">
      <c r="A380" s="971">
        <v>1.9</v>
      </c>
      <c r="B380" s="980">
        <v>1.054</v>
      </c>
      <c r="C380" s="980">
        <v>1.054</v>
      </c>
      <c r="D380" s="980">
        <v>1.0118</v>
      </c>
      <c r="E380" s="980">
        <v>1.0118</v>
      </c>
      <c r="F380" s="980">
        <v>1.0118</v>
      </c>
      <c r="G380" s="980">
        <v>1.0118</v>
      </c>
      <c r="H380" s="980">
        <v>1.0118</v>
      </c>
      <c r="I380" s="980">
        <v>0.92620000000000002</v>
      </c>
      <c r="J380" s="980">
        <v>0.92620000000000002</v>
      </c>
      <c r="K380" s="980">
        <v>0.92620000000000002</v>
      </c>
      <c r="L380" s="980">
        <v>0.92620000000000002</v>
      </c>
      <c r="M380" s="980">
        <v>0.92620000000000002</v>
      </c>
    </row>
    <row r="381" spans="1:14">
      <c r="A381" s="971">
        <v>2</v>
      </c>
      <c r="B381" s="980">
        <v>1.0435000000000001</v>
      </c>
      <c r="C381" s="980">
        <v>1.0435000000000001</v>
      </c>
      <c r="D381" s="980">
        <v>1</v>
      </c>
      <c r="E381" s="980">
        <v>1</v>
      </c>
      <c r="F381" s="980">
        <v>1</v>
      </c>
      <c r="G381" s="980">
        <v>1</v>
      </c>
      <c r="H381" s="980">
        <v>1</v>
      </c>
      <c r="I381" s="980">
        <v>0.9103</v>
      </c>
      <c r="J381" s="980">
        <v>0.9103</v>
      </c>
      <c r="K381" s="980">
        <v>0.9103</v>
      </c>
      <c r="L381" s="980">
        <v>0.9103</v>
      </c>
      <c r="M381" s="980">
        <v>0.9103</v>
      </c>
    </row>
    <row r="382" spans="1:14">
      <c r="A382" s="971">
        <v>2.1</v>
      </c>
      <c r="B382" s="980">
        <v>1.0336000000000001</v>
      </c>
      <c r="C382" s="980">
        <v>1.0336000000000001</v>
      </c>
      <c r="D382" s="980">
        <v>0.98899999999999999</v>
      </c>
      <c r="E382" s="980">
        <v>0.98899999999999999</v>
      </c>
      <c r="F382" s="980">
        <v>0.98899999999999999</v>
      </c>
      <c r="G382" s="980">
        <v>0.98899999999999999</v>
      </c>
      <c r="H382" s="980">
        <v>0.98899999999999999</v>
      </c>
      <c r="I382" s="980">
        <v>0.89539999999999997</v>
      </c>
      <c r="J382" s="980">
        <v>0.89539999999999997</v>
      </c>
      <c r="K382" s="980">
        <v>0.89539999999999997</v>
      </c>
      <c r="L382" s="980">
        <v>0.89539999999999997</v>
      </c>
      <c r="M382" s="980">
        <v>0.89539999999999997</v>
      </c>
    </row>
    <row r="383" spans="1:14">
      <c r="A383" s="971">
        <v>2.2000000000000002</v>
      </c>
      <c r="B383" s="980">
        <v>1.0243</v>
      </c>
      <c r="C383" s="980">
        <v>1.0243</v>
      </c>
      <c r="D383" s="980">
        <v>0.97860000000000003</v>
      </c>
      <c r="E383" s="980">
        <v>0.97860000000000003</v>
      </c>
      <c r="F383" s="980">
        <v>0.97860000000000003</v>
      </c>
      <c r="G383" s="980">
        <v>0.97860000000000003</v>
      </c>
      <c r="H383" s="980">
        <v>0.97860000000000003</v>
      </c>
      <c r="I383" s="980">
        <v>0.88139999999999996</v>
      </c>
      <c r="J383" s="980">
        <v>0.88139999999999996</v>
      </c>
      <c r="K383" s="980">
        <v>0.88139999999999996</v>
      </c>
      <c r="L383" s="980">
        <v>0.88139999999999996</v>
      </c>
      <c r="M383" s="980">
        <v>0.88139999999999996</v>
      </c>
    </row>
    <row r="384" spans="1:14">
      <c r="A384" s="971">
        <v>2.2999999999999998</v>
      </c>
      <c r="B384" s="980">
        <v>1.0157</v>
      </c>
      <c r="C384" s="980">
        <v>1.0157</v>
      </c>
      <c r="D384" s="980">
        <v>0.96889999999999998</v>
      </c>
      <c r="E384" s="980">
        <v>0.96889999999999998</v>
      </c>
      <c r="F384" s="980">
        <v>0.96889999999999998</v>
      </c>
      <c r="G384" s="980">
        <v>0.96889999999999998</v>
      </c>
      <c r="H384" s="980">
        <v>0.96889999999999998</v>
      </c>
      <c r="I384" s="980">
        <v>0.86819999999999997</v>
      </c>
      <c r="J384" s="980">
        <v>0.86819999999999997</v>
      </c>
      <c r="K384" s="980">
        <v>0.86819999999999997</v>
      </c>
      <c r="L384" s="980">
        <v>0.86819999999999997</v>
      </c>
      <c r="M384" s="980">
        <v>0.86819999999999997</v>
      </c>
    </row>
    <row r="385" spans="1:13">
      <c r="A385" s="971">
        <v>2.4</v>
      </c>
      <c r="B385" s="980">
        <v>1.0076000000000001</v>
      </c>
      <c r="C385" s="980">
        <v>1.0076000000000001</v>
      </c>
      <c r="D385" s="980">
        <v>0.95979999999999999</v>
      </c>
      <c r="E385" s="980">
        <v>0.95979999999999999</v>
      </c>
      <c r="F385" s="980">
        <v>0.95979999999999999</v>
      </c>
      <c r="G385" s="980">
        <v>0.95979999999999999</v>
      </c>
      <c r="H385" s="980">
        <v>0.95979999999999999</v>
      </c>
      <c r="I385" s="980">
        <v>0.85580000000000001</v>
      </c>
      <c r="J385" s="980">
        <v>0.85580000000000001</v>
      </c>
      <c r="K385" s="980">
        <v>0.85580000000000001</v>
      </c>
      <c r="L385" s="980">
        <v>0.85580000000000001</v>
      </c>
      <c r="M385" s="980">
        <v>0.85580000000000001</v>
      </c>
    </row>
    <row r="386" spans="1:13">
      <c r="A386" s="971">
        <v>2.5</v>
      </c>
      <c r="B386" s="980">
        <v>1</v>
      </c>
      <c r="C386" s="980">
        <v>1</v>
      </c>
      <c r="D386" s="980">
        <v>0.95120000000000005</v>
      </c>
      <c r="E386" s="980">
        <v>0.95120000000000005</v>
      </c>
      <c r="F386" s="980">
        <v>0.95120000000000005</v>
      </c>
      <c r="G386" s="980">
        <v>0.95120000000000005</v>
      </c>
      <c r="H386" s="980">
        <v>0.95120000000000005</v>
      </c>
      <c r="I386" s="980">
        <v>0.84419999999999995</v>
      </c>
      <c r="J386" s="980">
        <v>0.84419999999999995</v>
      </c>
      <c r="K386" s="980">
        <v>0.84419999999999995</v>
      </c>
      <c r="L386" s="980">
        <v>0.84419999999999995</v>
      </c>
      <c r="M386" s="980">
        <v>0.84419999999999995</v>
      </c>
    </row>
    <row r="387" spans="1:13">
      <c r="A387" s="971">
        <v>2.6</v>
      </c>
      <c r="B387" s="980">
        <v>0.9929</v>
      </c>
      <c r="C387" s="980">
        <v>0.9929</v>
      </c>
      <c r="D387" s="980">
        <v>0.94320000000000004</v>
      </c>
      <c r="E387" s="980">
        <v>0.94320000000000004</v>
      </c>
      <c r="F387" s="980">
        <v>0.94320000000000004</v>
      </c>
      <c r="G387" s="980">
        <v>0.94320000000000004</v>
      </c>
      <c r="H387" s="980">
        <v>0.94320000000000004</v>
      </c>
      <c r="I387" s="980">
        <v>0.83330000000000004</v>
      </c>
      <c r="J387" s="980">
        <v>0.83330000000000004</v>
      </c>
      <c r="K387" s="980">
        <v>0.83330000000000004</v>
      </c>
      <c r="L387" s="980">
        <v>0.83330000000000004</v>
      </c>
      <c r="M387" s="980">
        <v>0.83330000000000004</v>
      </c>
    </row>
    <row r="388" spans="1:13">
      <c r="A388" s="971">
        <v>2.7</v>
      </c>
      <c r="B388" s="980">
        <v>0.98629999999999995</v>
      </c>
      <c r="C388" s="980">
        <v>0.98629999999999995</v>
      </c>
      <c r="D388" s="980">
        <v>0.93569999999999998</v>
      </c>
      <c r="E388" s="980">
        <v>0.93569999999999998</v>
      </c>
      <c r="F388" s="980">
        <v>0.93569999999999998</v>
      </c>
      <c r="G388" s="980">
        <v>0.93569999999999998</v>
      </c>
      <c r="H388" s="980">
        <v>0.93569999999999998</v>
      </c>
      <c r="I388" s="980">
        <v>0.82320000000000004</v>
      </c>
      <c r="J388" s="980">
        <v>0.82320000000000004</v>
      </c>
      <c r="K388" s="980">
        <v>0.82320000000000004</v>
      </c>
      <c r="L388" s="980">
        <v>0.82320000000000004</v>
      </c>
      <c r="M388" s="980">
        <v>0.82320000000000004</v>
      </c>
    </row>
    <row r="389" spans="1:13">
      <c r="A389" s="971">
        <v>2.8</v>
      </c>
      <c r="B389" s="980">
        <v>0.98009999999999997</v>
      </c>
      <c r="C389" s="980">
        <v>0.98009999999999997</v>
      </c>
      <c r="D389" s="980">
        <v>0.92879999999999996</v>
      </c>
      <c r="E389" s="980">
        <v>0.92879999999999996</v>
      </c>
      <c r="F389" s="980">
        <v>0.92879999999999996</v>
      </c>
      <c r="G389" s="980">
        <v>0.92879999999999996</v>
      </c>
      <c r="H389" s="980">
        <v>0.92879999999999996</v>
      </c>
      <c r="I389" s="980">
        <v>0.81359999999999999</v>
      </c>
      <c r="J389" s="980">
        <v>0.81359999999999999</v>
      </c>
      <c r="K389" s="980">
        <v>0.81359999999999999</v>
      </c>
      <c r="L389" s="980">
        <v>0.81359999999999999</v>
      </c>
      <c r="M389" s="980">
        <v>0.81359999999999999</v>
      </c>
    </row>
    <row r="390" spans="1:13">
      <c r="A390" s="971">
        <v>2.9</v>
      </c>
      <c r="B390" s="980">
        <v>0.97430000000000005</v>
      </c>
      <c r="C390" s="980">
        <v>0.97430000000000005</v>
      </c>
      <c r="D390" s="980">
        <v>0.92220000000000002</v>
      </c>
      <c r="E390" s="980">
        <v>0.92220000000000002</v>
      </c>
      <c r="F390" s="980">
        <v>0.92220000000000002</v>
      </c>
      <c r="G390" s="980">
        <v>0.92220000000000002</v>
      </c>
      <c r="H390" s="980">
        <v>0.92220000000000002</v>
      </c>
      <c r="I390" s="980">
        <v>0.80459999999999998</v>
      </c>
      <c r="J390" s="980">
        <v>0.80459999999999998</v>
      </c>
      <c r="K390" s="980">
        <v>0.80459999999999998</v>
      </c>
      <c r="L390" s="980">
        <v>0.80459999999999998</v>
      </c>
      <c r="M390" s="980">
        <v>0.80459999999999998</v>
      </c>
    </row>
    <row r="391" spans="1:13">
      <c r="A391" s="971">
        <v>3</v>
      </c>
      <c r="B391" s="980">
        <v>0.96889999999999998</v>
      </c>
      <c r="C391" s="980">
        <v>0.96889999999999998</v>
      </c>
      <c r="D391" s="980">
        <v>0.91610000000000003</v>
      </c>
      <c r="E391" s="980">
        <v>0.91610000000000003</v>
      </c>
      <c r="F391" s="980">
        <v>0.91610000000000003</v>
      </c>
      <c r="G391" s="980">
        <v>0.91610000000000003</v>
      </c>
      <c r="H391" s="980">
        <v>0.91610000000000003</v>
      </c>
      <c r="I391" s="980">
        <v>0.79620000000000002</v>
      </c>
      <c r="J391" s="980">
        <v>0.79620000000000002</v>
      </c>
      <c r="K391" s="980">
        <v>0.79620000000000002</v>
      </c>
      <c r="L391" s="980">
        <v>0.79620000000000002</v>
      </c>
      <c r="M391" s="980">
        <v>0.79620000000000002</v>
      </c>
    </row>
    <row r="392" spans="1:13">
      <c r="A392" s="971">
        <v>3.1</v>
      </c>
      <c r="B392" s="980">
        <v>0.96389999999999998</v>
      </c>
      <c r="C392" s="980">
        <v>0.96389999999999998</v>
      </c>
      <c r="D392" s="980">
        <v>0.91039999999999999</v>
      </c>
      <c r="E392" s="980">
        <v>0.91039999999999999</v>
      </c>
      <c r="F392" s="980">
        <v>0.91039999999999999</v>
      </c>
      <c r="G392" s="980">
        <v>0.91039999999999999</v>
      </c>
      <c r="H392" s="980">
        <v>0.91039999999999999</v>
      </c>
      <c r="I392" s="980">
        <v>0.7883</v>
      </c>
      <c r="J392" s="980">
        <v>0.7883</v>
      </c>
      <c r="K392" s="980">
        <v>0.7883</v>
      </c>
      <c r="L392" s="980">
        <v>0.7883</v>
      </c>
      <c r="M392" s="980">
        <v>0.7883</v>
      </c>
    </row>
    <row r="393" spans="1:13">
      <c r="A393" s="971">
        <v>3.2</v>
      </c>
      <c r="B393" s="980">
        <v>0.95930000000000004</v>
      </c>
      <c r="C393" s="980">
        <v>0.95930000000000004</v>
      </c>
      <c r="D393" s="980">
        <v>0.9052</v>
      </c>
      <c r="E393" s="980">
        <v>0.9052</v>
      </c>
      <c r="F393" s="980">
        <v>0.9052</v>
      </c>
      <c r="G393" s="980">
        <v>0.9052</v>
      </c>
      <c r="H393" s="980">
        <v>0.9052</v>
      </c>
      <c r="I393" s="980">
        <v>0.78090000000000004</v>
      </c>
      <c r="J393" s="980">
        <v>0.78090000000000004</v>
      </c>
      <c r="K393" s="980">
        <v>0.78090000000000004</v>
      </c>
      <c r="L393" s="980">
        <v>0.78090000000000004</v>
      </c>
      <c r="M393" s="980">
        <v>0.78090000000000004</v>
      </c>
    </row>
    <row r="394" spans="1:13">
      <c r="A394" s="971">
        <v>3.3</v>
      </c>
      <c r="B394" s="980">
        <v>0.95489999999999997</v>
      </c>
      <c r="C394" s="980">
        <v>0.95489999999999997</v>
      </c>
      <c r="D394" s="980">
        <v>0.9002</v>
      </c>
      <c r="E394" s="980">
        <v>0.9002</v>
      </c>
      <c r="F394" s="980">
        <v>0.9002</v>
      </c>
      <c r="G394" s="980">
        <v>0.9002</v>
      </c>
      <c r="H394" s="980">
        <v>0.9002</v>
      </c>
      <c r="I394" s="980">
        <v>0.77410000000000001</v>
      </c>
      <c r="J394" s="980">
        <v>0.77410000000000001</v>
      </c>
      <c r="K394" s="980">
        <v>0.77410000000000001</v>
      </c>
      <c r="L394" s="980">
        <v>0.77410000000000001</v>
      </c>
      <c r="M394" s="980">
        <v>0.77410000000000001</v>
      </c>
    </row>
    <row r="395" spans="1:13">
      <c r="A395" s="971">
        <v>3.4</v>
      </c>
      <c r="B395" s="980">
        <v>0.95089999999999997</v>
      </c>
      <c r="C395" s="980">
        <v>0.95089999999999997</v>
      </c>
      <c r="D395" s="980">
        <v>0.89559999999999995</v>
      </c>
      <c r="E395" s="980">
        <v>0.89559999999999995</v>
      </c>
      <c r="F395" s="980">
        <v>0.89559999999999995</v>
      </c>
      <c r="G395" s="980">
        <v>0.89559999999999995</v>
      </c>
      <c r="H395" s="980">
        <v>0.89559999999999995</v>
      </c>
      <c r="I395" s="980">
        <v>0.76759999999999995</v>
      </c>
      <c r="J395" s="980">
        <v>0.76759999999999995</v>
      </c>
      <c r="K395" s="980">
        <v>0.76759999999999995</v>
      </c>
      <c r="L395" s="980">
        <v>0.76759999999999995</v>
      </c>
      <c r="M395" s="980">
        <v>0.76759999999999995</v>
      </c>
    </row>
    <row r="396" spans="1:13">
      <c r="A396" s="971">
        <v>3.5</v>
      </c>
      <c r="B396" s="980">
        <v>0.94710000000000005</v>
      </c>
      <c r="C396" s="980">
        <v>0.94710000000000005</v>
      </c>
      <c r="D396" s="980">
        <v>0.89129999999999998</v>
      </c>
      <c r="E396" s="980">
        <v>0.89129999999999998</v>
      </c>
      <c r="F396" s="980">
        <v>0.89129999999999998</v>
      </c>
      <c r="G396" s="980">
        <v>0.89129999999999998</v>
      </c>
      <c r="H396" s="980">
        <v>0.89129999999999998</v>
      </c>
      <c r="I396" s="980">
        <v>0.76160000000000005</v>
      </c>
      <c r="J396" s="980">
        <v>0.76160000000000005</v>
      </c>
      <c r="K396" s="980">
        <v>0.76160000000000005</v>
      </c>
      <c r="L396" s="980">
        <v>0.76160000000000005</v>
      </c>
      <c r="M396" s="980">
        <v>0.76160000000000005</v>
      </c>
    </row>
    <row r="397" spans="1:13">
      <c r="A397" s="971">
        <v>3.6</v>
      </c>
      <c r="B397" s="980">
        <v>0.94359999999999999</v>
      </c>
      <c r="C397" s="980">
        <v>0.94359999999999999</v>
      </c>
      <c r="D397" s="980">
        <v>0.88729999999999998</v>
      </c>
      <c r="E397" s="980">
        <v>0.88729999999999998</v>
      </c>
      <c r="F397" s="980">
        <v>0.88729999999999998</v>
      </c>
      <c r="G397" s="980">
        <v>0.88729999999999998</v>
      </c>
      <c r="H397" s="980">
        <v>0.88729999999999998</v>
      </c>
      <c r="I397" s="980">
        <v>0.75590000000000002</v>
      </c>
      <c r="J397" s="980">
        <v>0.75590000000000002</v>
      </c>
      <c r="K397" s="980">
        <v>0.75590000000000002</v>
      </c>
      <c r="L397" s="980">
        <v>0.75590000000000002</v>
      </c>
      <c r="M397" s="980">
        <v>0.75590000000000002</v>
      </c>
    </row>
    <row r="398" spans="1:13">
      <c r="A398" s="988">
        <v>3.7</v>
      </c>
      <c r="B398" s="980">
        <v>0.94040000000000001</v>
      </c>
      <c r="C398" s="980">
        <v>0.94040000000000001</v>
      </c>
      <c r="D398" s="980">
        <v>0.88349999999999995</v>
      </c>
      <c r="E398" s="980">
        <v>0.88349999999999995</v>
      </c>
      <c r="F398" s="980">
        <v>0.88349999999999995</v>
      </c>
      <c r="G398" s="980">
        <v>0.88349999999999995</v>
      </c>
      <c r="H398" s="980">
        <v>0.88349999999999995</v>
      </c>
      <c r="I398" s="980">
        <v>0.75070000000000003</v>
      </c>
      <c r="J398" s="980">
        <v>0.75070000000000003</v>
      </c>
      <c r="K398" s="980">
        <v>0.75070000000000003</v>
      </c>
      <c r="L398" s="980">
        <v>0.75070000000000003</v>
      </c>
      <c r="M398" s="980">
        <v>0.75070000000000003</v>
      </c>
    </row>
    <row r="399" spans="1:13">
      <c r="A399" s="988">
        <v>3.8</v>
      </c>
      <c r="B399" s="980">
        <v>0.93740000000000001</v>
      </c>
      <c r="C399" s="980">
        <v>0.93740000000000001</v>
      </c>
      <c r="D399" s="980">
        <v>0.88009999999999999</v>
      </c>
      <c r="E399" s="980">
        <v>0.88009999999999999</v>
      </c>
      <c r="F399" s="980">
        <v>0.88009999999999999</v>
      </c>
      <c r="G399" s="980">
        <v>0.88009999999999999</v>
      </c>
      <c r="H399" s="980">
        <v>0.88009999999999999</v>
      </c>
      <c r="I399" s="980">
        <v>0.74570000000000003</v>
      </c>
      <c r="J399" s="980">
        <v>0.74570000000000003</v>
      </c>
      <c r="K399" s="980">
        <v>0.74570000000000003</v>
      </c>
      <c r="L399" s="980">
        <v>0.74570000000000003</v>
      </c>
      <c r="M399" s="980">
        <v>0.74570000000000003</v>
      </c>
    </row>
    <row r="400" spans="1:13">
      <c r="A400" s="988">
        <v>3.9</v>
      </c>
      <c r="B400" s="980">
        <v>0.93459999999999999</v>
      </c>
      <c r="C400" s="980">
        <v>0.93459999999999999</v>
      </c>
      <c r="D400" s="980">
        <v>0.87680000000000002</v>
      </c>
      <c r="E400" s="980">
        <v>0.87680000000000002</v>
      </c>
      <c r="F400" s="980">
        <v>0.87680000000000002</v>
      </c>
      <c r="G400" s="980">
        <v>0.87680000000000002</v>
      </c>
      <c r="H400" s="980">
        <v>0.87680000000000002</v>
      </c>
      <c r="I400" s="980">
        <v>0.74109999999999998</v>
      </c>
      <c r="J400" s="980">
        <v>0.74109999999999998</v>
      </c>
      <c r="K400" s="980">
        <v>0.74109999999999998</v>
      </c>
      <c r="L400" s="980">
        <v>0.74109999999999998</v>
      </c>
      <c r="M400" s="980">
        <v>0.74109999999999998</v>
      </c>
    </row>
    <row r="401" spans="1:13">
      <c r="A401" s="988">
        <v>4</v>
      </c>
      <c r="B401" s="980">
        <v>0.93179999999999996</v>
      </c>
      <c r="C401" s="980">
        <v>0.93179999999999996</v>
      </c>
      <c r="D401" s="980">
        <v>0.87380000000000002</v>
      </c>
      <c r="E401" s="980">
        <v>0.87380000000000002</v>
      </c>
      <c r="F401" s="980">
        <v>0.87380000000000002</v>
      </c>
      <c r="G401" s="980">
        <v>0.87380000000000002</v>
      </c>
      <c r="H401" s="980">
        <v>0.87380000000000002</v>
      </c>
      <c r="I401" s="980">
        <v>0.73680000000000001</v>
      </c>
      <c r="J401" s="980">
        <v>0.73680000000000001</v>
      </c>
      <c r="K401" s="980">
        <v>0.73680000000000001</v>
      </c>
      <c r="L401" s="980">
        <v>0.73680000000000001</v>
      </c>
      <c r="M401" s="980">
        <v>0.73680000000000001</v>
      </c>
    </row>
    <row r="402" spans="1:13">
      <c r="A402" s="988">
        <v>4.0999999999999996</v>
      </c>
      <c r="B402" s="980">
        <v>0.92920000000000003</v>
      </c>
      <c r="C402" s="980">
        <v>0.92920000000000003</v>
      </c>
      <c r="D402" s="980">
        <v>0.87090000000000001</v>
      </c>
      <c r="E402" s="980">
        <v>0.87090000000000001</v>
      </c>
      <c r="F402" s="980">
        <v>0.87090000000000001</v>
      </c>
      <c r="G402" s="980">
        <v>0.87090000000000001</v>
      </c>
      <c r="H402" s="980">
        <v>0.87090000000000001</v>
      </c>
      <c r="I402" s="980">
        <v>0.73270000000000002</v>
      </c>
      <c r="J402" s="980">
        <v>0.73270000000000002</v>
      </c>
      <c r="K402" s="980">
        <v>0.73270000000000002</v>
      </c>
      <c r="L402" s="980">
        <v>0.73270000000000002</v>
      </c>
      <c r="M402" s="980">
        <v>0.73270000000000002</v>
      </c>
    </row>
    <row r="403" spans="1:13">
      <c r="A403" s="988">
        <v>4.2</v>
      </c>
      <c r="B403" s="980">
        <v>0.92659999999999998</v>
      </c>
      <c r="C403" s="980">
        <v>0.92659999999999998</v>
      </c>
      <c r="D403" s="980">
        <v>0.86819999999999997</v>
      </c>
      <c r="E403" s="980">
        <v>0.86819999999999997</v>
      </c>
      <c r="F403" s="980">
        <v>0.86819999999999997</v>
      </c>
      <c r="G403" s="980">
        <v>0.86819999999999997</v>
      </c>
      <c r="H403" s="980">
        <v>0.86819999999999997</v>
      </c>
      <c r="I403" s="980">
        <v>0.7288</v>
      </c>
      <c r="J403" s="980">
        <v>0.7288</v>
      </c>
      <c r="K403" s="980">
        <v>0.7288</v>
      </c>
      <c r="L403" s="980">
        <v>0.7288</v>
      </c>
      <c r="M403" s="980">
        <v>0.7288</v>
      </c>
    </row>
    <row r="404" spans="1:13">
      <c r="A404" s="988">
        <v>4.3</v>
      </c>
      <c r="B404" s="980">
        <v>0.92410000000000003</v>
      </c>
      <c r="C404" s="980">
        <v>0.92410000000000003</v>
      </c>
      <c r="D404" s="980">
        <v>0.86550000000000005</v>
      </c>
      <c r="E404" s="980">
        <v>0.86550000000000005</v>
      </c>
      <c r="F404" s="980">
        <v>0.86550000000000005</v>
      </c>
      <c r="G404" s="980">
        <v>0.86550000000000005</v>
      </c>
      <c r="H404" s="980">
        <v>0.86550000000000005</v>
      </c>
      <c r="I404" s="980">
        <v>0.72509999999999997</v>
      </c>
      <c r="J404" s="980">
        <v>0.72509999999999997</v>
      </c>
      <c r="K404" s="980">
        <v>0.72509999999999997</v>
      </c>
      <c r="L404" s="980">
        <v>0.72509999999999997</v>
      </c>
      <c r="M404" s="980">
        <v>0.72509999999999997</v>
      </c>
    </row>
    <row r="405" spans="1:13">
      <c r="A405" s="988">
        <v>4.4000000000000004</v>
      </c>
      <c r="B405" s="980">
        <v>0.92179999999999995</v>
      </c>
      <c r="C405" s="980">
        <v>0.92179999999999995</v>
      </c>
      <c r="D405" s="980">
        <v>0.8629</v>
      </c>
      <c r="E405" s="980">
        <v>0.8629</v>
      </c>
      <c r="F405" s="980">
        <v>0.8629</v>
      </c>
      <c r="G405" s="980">
        <v>0.8629</v>
      </c>
      <c r="H405" s="980">
        <v>0.8629</v>
      </c>
      <c r="I405" s="980">
        <v>0.72150000000000003</v>
      </c>
      <c r="J405" s="980">
        <v>0.72150000000000003</v>
      </c>
      <c r="K405" s="980">
        <v>0.72150000000000003</v>
      </c>
      <c r="L405" s="980">
        <v>0.72150000000000003</v>
      </c>
      <c r="M405" s="980">
        <v>0.72150000000000003</v>
      </c>
    </row>
    <row r="406" spans="1:13">
      <c r="A406" s="988">
        <v>4.5</v>
      </c>
      <c r="B406" s="980">
        <v>0.91949999999999998</v>
      </c>
      <c r="C406" s="980">
        <v>0.91949999999999998</v>
      </c>
      <c r="D406" s="980">
        <v>0.86050000000000004</v>
      </c>
      <c r="E406" s="980">
        <v>0.86050000000000004</v>
      </c>
      <c r="F406" s="980">
        <v>0.86050000000000004</v>
      </c>
      <c r="G406" s="980">
        <v>0.86050000000000004</v>
      </c>
      <c r="H406" s="980">
        <v>0.86050000000000004</v>
      </c>
      <c r="I406" s="980">
        <v>0.71819999999999995</v>
      </c>
      <c r="J406" s="980">
        <v>0.71819999999999995</v>
      </c>
      <c r="K406" s="980">
        <v>0.71819999999999995</v>
      </c>
      <c r="L406" s="980">
        <v>0.71819999999999995</v>
      </c>
      <c r="M406" s="980">
        <v>0.71819999999999995</v>
      </c>
    </row>
    <row r="407" spans="1:13">
      <c r="A407" s="988">
        <v>4.5999999999999996</v>
      </c>
      <c r="B407" s="980">
        <v>0.9173</v>
      </c>
      <c r="C407" s="980">
        <v>0.9173</v>
      </c>
      <c r="D407" s="980">
        <v>0.85809999999999997</v>
      </c>
      <c r="E407" s="980">
        <v>0.85809999999999997</v>
      </c>
      <c r="F407" s="980">
        <v>0.85809999999999997</v>
      </c>
      <c r="G407" s="980">
        <v>0.85809999999999997</v>
      </c>
      <c r="H407" s="980">
        <v>0.85809999999999997</v>
      </c>
      <c r="I407" s="980">
        <v>0.71499999999999997</v>
      </c>
      <c r="J407" s="980">
        <v>0.71499999999999997</v>
      </c>
      <c r="K407" s="980">
        <v>0.71499999999999997</v>
      </c>
      <c r="L407" s="980">
        <v>0.71499999999999997</v>
      </c>
      <c r="M407" s="980">
        <v>0.71499999999999997</v>
      </c>
    </row>
    <row r="408" spans="1:13">
      <c r="A408" s="988">
        <v>4.7</v>
      </c>
      <c r="B408" s="980">
        <v>0.91520000000000001</v>
      </c>
      <c r="C408" s="980">
        <v>0.91520000000000001</v>
      </c>
      <c r="D408" s="980">
        <v>0.85570000000000002</v>
      </c>
      <c r="E408" s="980">
        <v>0.85570000000000002</v>
      </c>
      <c r="F408" s="980">
        <v>0.85570000000000002</v>
      </c>
      <c r="G408" s="980">
        <v>0.85570000000000002</v>
      </c>
      <c r="H408" s="980">
        <v>0.85570000000000002</v>
      </c>
      <c r="I408" s="980">
        <v>0.71199999999999997</v>
      </c>
      <c r="J408" s="980">
        <v>0.71199999999999997</v>
      </c>
      <c r="K408" s="980">
        <v>0.71199999999999997</v>
      </c>
      <c r="L408" s="980">
        <v>0.71199999999999997</v>
      </c>
      <c r="M408" s="980">
        <v>0.71199999999999997</v>
      </c>
    </row>
    <row r="409" spans="1:13">
      <c r="A409" s="988">
        <v>4.8</v>
      </c>
      <c r="B409" s="980">
        <v>0.91310000000000002</v>
      </c>
      <c r="C409" s="980">
        <v>0.91310000000000002</v>
      </c>
      <c r="D409" s="980">
        <v>0.85340000000000005</v>
      </c>
      <c r="E409" s="980">
        <v>0.85340000000000005</v>
      </c>
      <c r="F409" s="980">
        <v>0.85340000000000005</v>
      </c>
      <c r="G409" s="980">
        <v>0.85340000000000005</v>
      </c>
      <c r="H409" s="980">
        <v>0.85340000000000005</v>
      </c>
      <c r="I409" s="980">
        <v>0.70909999999999995</v>
      </c>
      <c r="J409" s="980">
        <v>0.70909999999999995</v>
      </c>
      <c r="K409" s="980">
        <v>0.70909999999999995</v>
      </c>
      <c r="L409" s="980">
        <v>0.70909999999999995</v>
      </c>
      <c r="M409" s="980">
        <v>0.70909999999999995</v>
      </c>
    </row>
    <row r="410" spans="1:13">
      <c r="A410" s="988">
        <v>4.9000000000000004</v>
      </c>
      <c r="B410" s="980">
        <v>0.91120000000000001</v>
      </c>
      <c r="C410" s="980">
        <v>0.91120000000000001</v>
      </c>
      <c r="D410" s="980">
        <v>0.85109999999999997</v>
      </c>
      <c r="E410" s="980">
        <v>0.85109999999999997</v>
      </c>
      <c r="F410" s="980">
        <v>0.85109999999999997</v>
      </c>
      <c r="G410" s="980">
        <v>0.85109999999999997</v>
      </c>
      <c r="H410" s="980">
        <v>0.85109999999999997</v>
      </c>
      <c r="I410" s="980">
        <v>0.70620000000000005</v>
      </c>
      <c r="J410" s="980">
        <v>0.70620000000000005</v>
      </c>
      <c r="K410" s="980">
        <v>0.70620000000000005</v>
      </c>
      <c r="L410" s="980">
        <v>0.70620000000000005</v>
      </c>
      <c r="M410" s="980">
        <v>0.70620000000000005</v>
      </c>
    </row>
    <row r="411" spans="1:13">
      <c r="A411" s="988">
        <v>5</v>
      </c>
      <c r="B411" s="980">
        <v>0.90920000000000001</v>
      </c>
      <c r="C411" s="980">
        <v>0.90920000000000001</v>
      </c>
      <c r="D411" s="980">
        <v>0.84889999999999999</v>
      </c>
      <c r="E411" s="980">
        <v>0.84889999999999999</v>
      </c>
      <c r="F411" s="980">
        <v>0.84889999999999999</v>
      </c>
      <c r="G411" s="980">
        <v>0.84889999999999999</v>
      </c>
      <c r="H411" s="980">
        <v>0.84889999999999999</v>
      </c>
      <c r="I411" s="980">
        <v>0.70350000000000001</v>
      </c>
      <c r="J411" s="980">
        <v>0.70350000000000001</v>
      </c>
      <c r="K411" s="980">
        <v>0.70350000000000001</v>
      </c>
      <c r="L411" s="980">
        <v>0.70350000000000001</v>
      </c>
      <c r="M411" s="980">
        <v>0.70350000000000001</v>
      </c>
    </row>
    <row r="412" spans="1:13">
      <c r="A412" s="988">
        <v>5.0999999999999996</v>
      </c>
      <c r="B412" s="980">
        <v>0.90720000000000001</v>
      </c>
      <c r="C412" s="980">
        <v>0.90720000000000001</v>
      </c>
      <c r="D412" s="980">
        <v>0.84670000000000001</v>
      </c>
      <c r="E412" s="980">
        <v>0.84670000000000001</v>
      </c>
      <c r="F412" s="980">
        <v>0.84670000000000001</v>
      </c>
      <c r="G412" s="980">
        <v>0.84670000000000001</v>
      </c>
      <c r="H412" s="980">
        <v>0.84670000000000001</v>
      </c>
      <c r="I412" s="980">
        <v>0.70089999999999997</v>
      </c>
      <c r="J412" s="980">
        <v>0.70089999999999997</v>
      </c>
      <c r="K412" s="980">
        <v>0.70089999999999997</v>
      </c>
      <c r="L412" s="980">
        <v>0.70089999999999997</v>
      </c>
      <c r="M412" s="980">
        <v>0.70089999999999997</v>
      </c>
    </row>
    <row r="413" spans="1:13">
      <c r="A413" s="988">
        <v>5.2</v>
      </c>
      <c r="B413" s="980">
        <v>0.90529999999999999</v>
      </c>
      <c r="C413" s="980">
        <v>0.90529999999999999</v>
      </c>
      <c r="D413" s="980">
        <v>0.84450000000000003</v>
      </c>
      <c r="E413" s="980">
        <v>0.84450000000000003</v>
      </c>
      <c r="F413" s="980">
        <v>0.84450000000000003</v>
      </c>
      <c r="G413" s="980">
        <v>0.84450000000000003</v>
      </c>
      <c r="H413" s="980">
        <v>0.84450000000000003</v>
      </c>
      <c r="I413" s="980">
        <v>0.69820000000000004</v>
      </c>
      <c r="J413" s="980">
        <v>0.69820000000000004</v>
      </c>
      <c r="K413" s="980">
        <v>0.69820000000000004</v>
      </c>
      <c r="L413" s="980">
        <v>0.69820000000000004</v>
      </c>
      <c r="M413" s="980">
        <v>0.69820000000000004</v>
      </c>
    </row>
    <row r="414" spans="1:13">
      <c r="A414" s="988">
        <v>5.3</v>
      </c>
      <c r="B414" s="980">
        <v>0.90339999999999998</v>
      </c>
      <c r="C414" s="980">
        <v>0.90339999999999998</v>
      </c>
      <c r="D414" s="980">
        <v>0.84230000000000005</v>
      </c>
      <c r="E414" s="980">
        <v>0.84230000000000005</v>
      </c>
      <c r="F414" s="980">
        <v>0.84230000000000005</v>
      </c>
      <c r="G414" s="980">
        <v>0.84230000000000005</v>
      </c>
      <c r="H414" s="980">
        <v>0.84230000000000005</v>
      </c>
      <c r="I414" s="980">
        <v>0.69569999999999999</v>
      </c>
      <c r="J414" s="980">
        <v>0.69569999999999999</v>
      </c>
      <c r="K414" s="980">
        <v>0.69569999999999999</v>
      </c>
      <c r="L414" s="980">
        <v>0.69569999999999999</v>
      </c>
      <c r="M414" s="980">
        <v>0.69569999999999999</v>
      </c>
    </row>
    <row r="415" spans="1:13">
      <c r="A415" s="988">
        <v>5.4</v>
      </c>
      <c r="B415" s="980">
        <v>0.90149999999999997</v>
      </c>
      <c r="C415" s="980">
        <v>0.90149999999999997</v>
      </c>
      <c r="D415" s="980">
        <v>0.84019999999999995</v>
      </c>
      <c r="E415" s="980">
        <v>0.84019999999999995</v>
      </c>
      <c r="F415" s="980">
        <v>0.84019999999999995</v>
      </c>
      <c r="G415" s="980">
        <v>0.84019999999999995</v>
      </c>
      <c r="H415" s="980">
        <v>0.84019999999999995</v>
      </c>
      <c r="I415" s="980">
        <v>0.69310000000000005</v>
      </c>
      <c r="J415" s="980">
        <v>0.69310000000000005</v>
      </c>
      <c r="K415" s="980">
        <v>0.69310000000000005</v>
      </c>
      <c r="L415" s="980">
        <v>0.69310000000000005</v>
      </c>
      <c r="M415" s="980">
        <v>0.69310000000000005</v>
      </c>
    </row>
    <row r="416" spans="1:13">
      <c r="A416" s="988">
        <v>5.5</v>
      </c>
      <c r="B416" s="980">
        <v>0.89959999999999996</v>
      </c>
      <c r="C416" s="980">
        <v>0.89959999999999996</v>
      </c>
      <c r="D416" s="980">
        <v>0.83809999999999996</v>
      </c>
      <c r="E416" s="980">
        <v>0.83809999999999996</v>
      </c>
      <c r="F416" s="980">
        <v>0.83809999999999996</v>
      </c>
      <c r="G416" s="980">
        <v>0.83809999999999996</v>
      </c>
      <c r="H416" s="980">
        <v>0.83809999999999996</v>
      </c>
      <c r="I416" s="980">
        <v>0.69059999999999999</v>
      </c>
      <c r="J416" s="980">
        <v>0.69059999999999999</v>
      </c>
      <c r="K416" s="980">
        <v>0.69059999999999999</v>
      </c>
      <c r="L416" s="980">
        <v>0.69059999999999999</v>
      </c>
      <c r="M416" s="980">
        <v>0.69059999999999999</v>
      </c>
    </row>
    <row r="417" spans="1:13">
      <c r="A417" s="988">
        <v>5.6</v>
      </c>
      <c r="B417" s="980">
        <v>0.89780000000000004</v>
      </c>
      <c r="C417" s="980">
        <v>0.89780000000000004</v>
      </c>
      <c r="D417" s="980">
        <v>0.83599999999999997</v>
      </c>
      <c r="E417" s="980">
        <v>0.83599999999999997</v>
      </c>
      <c r="F417" s="980">
        <v>0.83599999999999997</v>
      </c>
      <c r="G417" s="980">
        <v>0.83599999999999997</v>
      </c>
      <c r="H417" s="980">
        <v>0.83599999999999997</v>
      </c>
      <c r="I417" s="980">
        <v>0.68810000000000004</v>
      </c>
      <c r="J417" s="980">
        <v>0.68810000000000004</v>
      </c>
      <c r="K417" s="980">
        <v>0.68810000000000004</v>
      </c>
      <c r="L417" s="980">
        <v>0.68810000000000004</v>
      </c>
      <c r="M417" s="980">
        <v>0.68810000000000004</v>
      </c>
    </row>
    <row r="418" spans="1:13">
      <c r="A418" s="988">
        <v>5.7</v>
      </c>
      <c r="B418" s="980">
        <v>0.89600000000000002</v>
      </c>
      <c r="C418" s="980">
        <v>0.89600000000000002</v>
      </c>
      <c r="D418" s="980">
        <v>0.83389999999999997</v>
      </c>
      <c r="E418" s="980">
        <v>0.83389999999999997</v>
      </c>
      <c r="F418" s="980">
        <v>0.83389999999999997</v>
      </c>
      <c r="G418" s="980">
        <v>0.83389999999999997</v>
      </c>
      <c r="H418" s="980">
        <v>0.83389999999999997</v>
      </c>
      <c r="I418" s="980">
        <v>0.68569999999999998</v>
      </c>
      <c r="J418" s="980">
        <v>0.68569999999999998</v>
      </c>
      <c r="K418" s="980">
        <v>0.68569999999999998</v>
      </c>
      <c r="L418" s="980">
        <v>0.68569999999999998</v>
      </c>
      <c r="M418" s="980">
        <v>0.68569999999999998</v>
      </c>
    </row>
    <row r="419" spans="1:13">
      <c r="A419" s="988">
        <v>5.8</v>
      </c>
      <c r="B419" s="980">
        <v>0.89419999999999999</v>
      </c>
      <c r="C419" s="980">
        <v>0.89419999999999999</v>
      </c>
      <c r="D419" s="980">
        <v>0.83189999999999997</v>
      </c>
      <c r="E419" s="980">
        <v>0.83189999999999997</v>
      </c>
      <c r="F419" s="980">
        <v>0.83189999999999997</v>
      </c>
      <c r="G419" s="980">
        <v>0.83189999999999997</v>
      </c>
      <c r="H419" s="980">
        <v>0.83189999999999997</v>
      </c>
      <c r="I419" s="980">
        <v>0.68320000000000003</v>
      </c>
      <c r="J419" s="980">
        <v>0.68320000000000003</v>
      </c>
      <c r="K419" s="980">
        <v>0.68320000000000003</v>
      </c>
      <c r="L419" s="980">
        <v>0.68320000000000003</v>
      </c>
      <c r="M419" s="980">
        <v>0.68320000000000003</v>
      </c>
    </row>
    <row r="420" spans="1:13">
      <c r="A420" s="988">
        <v>5.9</v>
      </c>
      <c r="B420" s="980">
        <v>0.89239999999999997</v>
      </c>
      <c r="C420" s="980">
        <v>0.89239999999999997</v>
      </c>
      <c r="D420" s="980">
        <v>0.82989999999999997</v>
      </c>
      <c r="E420" s="980">
        <v>0.82989999999999997</v>
      </c>
      <c r="F420" s="980">
        <v>0.82989999999999997</v>
      </c>
      <c r="G420" s="980">
        <v>0.82989999999999997</v>
      </c>
      <c r="H420" s="980">
        <v>0.82989999999999997</v>
      </c>
      <c r="I420" s="980">
        <v>0.68069999999999997</v>
      </c>
      <c r="J420" s="980">
        <v>0.68069999999999997</v>
      </c>
      <c r="K420" s="980">
        <v>0.68069999999999997</v>
      </c>
      <c r="L420" s="980">
        <v>0.68069999999999997</v>
      </c>
      <c r="M420" s="980">
        <v>0.68069999999999997</v>
      </c>
    </row>
    <row r="421" spans="1:13">
      <c r="A421" s="988">
        <v>6</v>
      </c>
      <c r="B421" s="980">
        <v>0.89070000000000005</v>
      </c>
      <c r="C421" s="980">
        <v>0.89070000000000005</v>
      </c>
      <c r="D421" s="980">
        <v>0.82789999999999997</v>
      </c>
      <c r="E421" s="980">
        <v>0.82789999999999997</v>
      </c>
      <c r="F421" s="980">
        <v>0.82789999999999997</v>
      </c>
      <c r="G421" s="980">
        <v>0.82789999999999997</v>
      </c>
      <c r="H421" s="980">
        <v>0.82789999999999997</v>
      </c>
      <c r="I421" s="980">
        <v>0.6784</v>
      </c>
      <c r="J421" s="980">
        <v>0.6784</v>
      </c>
      <c r="K421" s="980">
        <v>0.6784</v>
      </c>
      <c r="L421" s="980">
        <v>0.6784</v>
      </c>
      <c r="M421" s="980">
        <v>0.6784</v>
      </c>
    </row>
    <row r="422" spans="1:13">
      <c r="A422" s="988">
        <v>6.1</v>
      </c>
      <c r="B422" s="980">
        <v>0.88900000000000001</v>
      </c>
      <c r="C422" s="980">
        <v>0.88900000000000001</v>
      </c>
      <c r="D422" s="980">
        <v>0.82589999999999997</v>
      </c>
      <c r="E422" s="980">
        <v>0.82589999999999997</v>
      </c>
      <c r="F422" s="980">
        <v>0.82589999999999997</v>
      </c>
      <c r="G422" s="980">
        <v>0.82589999999999997</v>
      </c>
      <c r="H422" s="980">
        <v>0.82589999999999997</v>
      </c>
      <c r="I422" s="980">
        <v>0.67600000000000005</v>
      </c>
      <c r="J422" s="980">
        <v>0.67600000000000005</v>
      </c>
      <c r="K422" s="980">
        <v>0.67600000000000005</v>
      </c>
      <c r="L422" s="980">
        <v>0.67600000000000005</v>
      </c>
      <c r="M422" s="980">
        <v>0.67600000000000005</v>
      </c>
    </row>
    <row r="423" spans="1:13">
      <c r="A423" s="988">
        <v>6.2</v>
      </c>
      <c r="B423" s="980">
        <v>0.88729999999999998</v>
      </c>
      <c r="C423" s="980">
        <v>0.88729999999999998</v>
      </c>
      <c r="D423" s="980">
        <v>0.82389999999999997</v>
      </c>
      <c r="E423" s="980">
        <v>0.82389999999999997</v>
      </c>
      <c r="F423" s="980">
        <v>0.82389999999999997</v>
      </c>
      <c r="G423" s="980">
        <v>0.82389999999999997</v>
      </c>
      <c r="H423" s="980">
        <v>0.82389999999999997</v>
      </c>
      <c r="I423" s="980">
        <v>0.67359999999999998</v>
      </c>
      <c r="J423" s="980">
        <v>0.67359999999999998</v>
      </c>
      <c r="K423" s="980">
        <v>0.67359999999999998</v>
      </c>
      <c r="L423" s="980">
        <v>0.67359999999999998</v>
      </c>
      <c r="M423" s="980">
        <v>0.67359999999999998</v>
      </c>
    </row>
    <row r="424" spans="1:13">
      <c r="A424" s="988">
        <v>6.3</v>
      </c>
      <c r="B424" s="980">
        <v>0.88560000000000005</v>
      </c>
      <c r="C424" s="980">
        <v>0.88560000000000005</v>
      </c>
      <c r="D424" s="980">
        <v>0.82189999999999996</v>
      </c>
      <c r="E424" s="980">
        <v>0.82189999999999996</v>
      </c>
      <c r="F424" s="980">
        <v>0.82189999999999996</v>
      </c>
      <c r="G424" s="980">
        <v>0.82189999999999996</v>
      </c>
      <c r="H424" s="980">
        <v>0.82189999999999996</v>
      </c>
      <c r="I424" s="980">
        <v>0.67130000000000001</v>
      </c>
      <c r="J424" s="980">
        <v>0.67130000000000001</v>
      </c>
      <c r="K424" s="980">
        <v>0.67130000000000001</v>
      </c>
      <c r="L424" s="980">
        <v>0.67130000000000001</v>
      </c>
      <c r="M424" s="980">
        <v>0.67130000000000001</v>
      </c>
    </row>
    <row r="425" spans="1:13">
      <c r="A425" s="988">
        <v>6.4</v>
      </c>
      <c r="B425" s="980">
        <v>0.88390000000000002</v>
      </c>
      <c r="C425" s="980">
        <v>0.88390000000000002</v>
      </c>
      <c r="D425" s="980">
        <v>0.82</v>
      </c>
      <c r="E425" s="980">
        <v>0.82</v>
      </c>
      <c r="F425" s="980">
        <v>0.82</v>
      </c>
      <c r="G425" s="980">
        <v>0.82</v>
      </c>
      <c r="H425" s="980">
        <v>0.82</v>
      </c>
      <c r="I425" s="980">
        <v>0.66890000000000005</v>
      </c>
      <c r="J425" s="980">
        <v>0.66890000000000005</v>
      </c>
      <c r="K425" s="980">
        <v>0.66890000000000005</v>
      </c>
      <c r="L425" s="980">
        <v>0.66890000000000005</v>
      </c>
      <c r="M425" s="980">
        <v>0.66890000000000005</v>
      </c>
    </row>
    <row r="426" spans="1:13">
      <c r="A426" s="988">
        <v>6.5</v>
      </c>
      <c r="B426" s="980">
        <v>0.88229999999999997</v>
      </c>
      <c r="C426" s="980">
        <v>0.88229999999999997</v>
      </c>
      <c r="D426" s="980">
        <v>0.81810000000000005</v>
      </c>
      <c r="E426" s="980">
        <v>0.81810000000000005</v>
      </c>
      <c r="F426" s="980">
        <v>0.81810000000000005</v>
      </c>
      <c r="G426" s="980">
        <v>0.81810000000000005</v>
      </c>
      <c r="H426" s="980">
        <v>0.81810000000000005</v>
      </c>
      <c r="I426" s="980">
        <v>0.66659999999999997</v>
      </c>
      <c r="J426" s="980">
        <v>0.66659999999999997</v>
      </c>
      <c r="K426" s="980">
        <v>0.66659999999999997</v>
      </c>
      <c r="L426" s="980">
        <v>0.66659999999999997</v>
      </c>
      <c r="M426" s="980">
        <v>0.66659999999999997</v>
      </c>
    </row>
    <row r="427" spans="1:13">
      <c r="A427" s="988">
        <v>6.6</v>
      </c>
      <c r="B427" s="980">
        <v>0.88070000000000004</v>
      </c>
      <c r="C427" s="980">
        <v>0.88070000000000004</v>
      </c>
      <c r="D427" s="980">
        <v>0.81620000000000004</v>
      </c>
      <c r="E427" s="980">
        <v>0.81620000000000004</v>
      </c>
      <c r="F427" s="980">
        <v>0.81620000000000004</v>
      </c>
      <c r="G427" s="980">
        <v>0.81620000000000004</v>
      </c>
      <c r="H427" s="980">
        <v>0.81620000000000004</v>
      </c>
      <c r="I427" s="980">
        <v>0.66439999999999999</v>
      </c>
      <c r="J427" s="980">
        <v>0.66439999999999999</v>
      </c>
      <c r="K427" s="980">
        <v>0.66439999999999999</v>
      </c>
      <c r="L427" s="980">
        <v>0.66439999999999999</v>
      </c>
      <c r="M427" s="980">
        <v>0.66439999999999999</v>
      </c>
    </row>
    <row r="428" spans="1:13">
      <c r="A428" s="988">
        <v>6.7</v>
      </c>
      <c r="B428" s="980">
        <v>0.879</v>
      </c>
      <c r="C428" s="980">
        <v>0.879</v>
      </c>
      <c r="D428" s="980">
        <v>0.81430000000000002</v>
      </c>
      <c r="E428" s="980">
        <v>0.81430000000000002</v>
      </c>
      <c r="F428" s="980">
        <v>0.81430000000000002</v>
      </c>
      <c r="G428" s="980">
        <v>0.81430000000000002</v>
      </c>
      <c r="H428" s="980">
        <v>0.81430000000000002</v>
      </c>
      <c r="I428" s="980">
        <v>0.66210000000000002</v>
      </c>
      <c r="J428" s="980">
        <v>0.66210000000000002</v>
      </c>
      <c r="K428" s="980">
        <v>0.66210000000000002</v>
      </c>
      <c r="L428" s="980">
        <v>0.66210000000000002</v>
      </c>
      <c r="M428" s="980">
        <v>0.66210000000000002</v>
      </c>
    </row>
    <row r="429" spans="1:13">
      <c r="A429" s="988">
        <v>6.8</v>
      </c>
      <c r="B429" s="980">
        <v>0.87739999999999996</v>
      </c>
      <c r="C429" s="980">
        <v>0.87739999999999996</v>
      </c>
      <c r="D429" s="980">
        <v>0.81240000000000001</v>
      </c>
      <c r="E429" s="980">
        <v>0.81240000000000001</v>
      </c>
      <c r="F429" s="980">
        <v>0.81240000000000001</v>
      </c>
      <c r="G429" s="980">
        <v>0.81240000000000001</v>
      </c>
      <c r="H429" s="980">
        <v>0.81240000000000001</v>
      </c>
      <c r="I429" s="980">
        <v>0.65980000000000005</v>
      </c>
      <c r="J429" s="980">
        <v>0.65980000000000005</v>
      </c>
      <c r="K429" s="980">
        <v>0.65980000000000005</v>
      </c>
      <c r="L429" s="980">
        <v>0.65980000000000005</v>
      </c>
      <c r="M429" s="980">
        <v>0.65980000000000005</v>
      </c>
    </row>
    <row r="430" spans="1:13">
      <c r="A430" s="988">
        <v>6.9</v>
      </c>
      <c r="B430" s="980">
        <v>0.87580000000000002</v>
      </c>
      <c r="C430" s="980">
        <v>0.87580000000000002</v>
      </c>
      <c r="D430" s="980">
        <v>0.8105</v>
      </c>
      <c r="E430" s="980">
        <v>0.8105</v>
      </c>
      <c r="F430" s="980">
        <v>0.8105</v>
      </c>
      <c r="G430" s="980">
        <v>0.8105</v>
      </c>
      <c r="H430" s="980">
        <v>0.8105</v>
      </c>
      <c r="I430" s="980">
        <v>0.65749999999999997</v>
      </c>
      <c r="J430" s="980">
        <v>0.65749999999999997</v>
      </c>
      <c r="K430" s="980">
        <v>0.65749999999999997</v>
      </c>
      <c r="L430" s="980">
        <v>0.65749999999999997</v>
      </c>
      <c r="M430" s="980">
        <v>0.65749999999999997</v>
      </c>
    </row>
    <row r="431" spans="1:13">
      <c r="A431" s="988">
        <v>7</v>
      </c>
      <c r="B431" s="980">
        <v>0.87419999999999998</v>
      </c>
      <c r="C431" s="980">
        <v>0.87419999999999998</v>
      </c>
      <c r="D431" s="980">
        <v>0.80869999999999997</v>
      </c>
      <c r="E431" s="980">
        <v>0.80869999999999997</v>
      </c>
      <c r="F431" s="980">
        <v>0.80869999999999997</v>
      </c>
      <c r="G431" s="980">
        <v>0.80869999999999997</v>
      </c>
      <c r="H431" s="980">
        <v>0.80869999999999997</v>
      </c>
      <c r="I431" s="980">
        <v>0.65529999999999999</v>
      </c>
      <c r="J431" s="980">
        <v>0.65529999999999999</v>
      </c>
      <c r="K431" s="980">
        <v>0.65529999999999999</v>
      </c>
      <c r="L431" s="980">
        <v>0.65529999999999999</v>
      </c>
      <c r="M431" s="980">
        <v>0.65529999999999999</v>
      </c>
    </row>
    <row r="432" spans="1:13">
      <c r="A432" s="988">
        <v>7.1</v>
      </c>
      <c r="B432" s="980">
        <v>0.87270000000000003</v>
      </c>
      <c r="C432" s="980">
        <v>0.87270000000000003</v>
      </c>
      <c r="D432" s="980">
        <v>0.80689999999999995</v>
      </c>
      <c r="E432" s="980">
        <v>0.80689999999999995</v>
      </c>
      <c r="F432" s="980">
        <v>0.80689999999999995</v>
      </c>
      <c r="G432" s="980">
        <v>0.80689999999999995</v>
      </c>
      <c r="H432" s="980">
        <v>0.80689999999999995</v>
      </c>
      <c r="I432" s="980">
        <v>0.6532</v>
      </c>
      <c r="J432" s="980">
        <v>0.6532</v>
      </c>
      <c r="K432" s="980">
        <v>0.6532</v>
      </c>
      <c r="L432" s="980">
        <v>0.6532</v>
      </c>
      <c r="M432" s="980">
        <v>0.6532</v>
      </c>
    </row>
    <row r="433" spans="1:13">
      <c r="A433" s="988">
        <v>7.2</v>
      </c>
      <c r="B433" s="980">
        <v>0.87119999999999997</v>
      </c>
      <c r="C433" s="980">
        <v>0.87119999999999997</v>
      </c>
      <c r="D433" s="980">
        <v>0.80510000000000004</v>
      </c>
      <c r="E433" s="980">
        <v>0.80510000000000004</v>
      </c>
      <c r="F433" s="980">
        <v>0.80510000000000004</v>
      </c>
      <c r="G433" s="980">
        <v>0.80510000000000004</v>
      </c>
      <c r="H433" s="980">
        <v>0.80510000000000004</v>
      </c>
      <c r="I433" s="980">
        <v>0.65100000000000002</v>
      </c>
      <c r="J433" s="980">
        <v>0.65100000000000002</v>
      </c>
      <c r="K433" s="980">
        <v>0.65100000000000002</v>
      </c>
      <c r="L433" s="980">
        <v>0.65100000000000002</v>
      </c>
      <c r="M433" s="980">
        <v>0.65100000000000002</v>
      </c>
    </row>
    <row r="434" spans="1:13">
      <c r="A434" s="988">
        <v>7.3</v>
      </c>
      <c r="B434" s="980">
        <v>0.86970000000000003</v>
      </c>
      <c r="C434" s="980">
        <v>0.86970000000000003</v>
      </c>
      <c r="D434" s="980">
        <v>0.80330000000000001</v>
      </c>
      <c r="E434" s="980">
        <v>0.80330000000000001</v>
      </c>
      <c r="F434" s="980">
        <v>0.80330000000000001</v>
      </c>
      <c r="G434" s="980">
        <v>0.80330000000000001</v>
      </c>
      <c r="H434" s="980">
        <v>0.80330000000000001</v>
      </c>
      <c r="I434" s="980">
        <v>0.64880000000000004</v>
      </c>
      <c r="J434" s="980">
        <v>0.64880000000000004</v>
      </c>
      <c r="K434" s="980">
        <v>0.64880000000000004</v>
      </c>
      <c r="L434" s="980">
        <v>0.64880000000000004</v>
      </c>
      <c r="M434" s="980">
        <v>0.64880000000000004</v>
      </c>
    </row>
    <row r="435" spans="1:13">
      <c r="A435" s="988">
        <v>7.4</v>
      </c>
      <c r="B435" s="980">
        <v>0.86819999999999997</v>
      </c>
      <c r="C435" s="980">
        <v>0.86819999999999997</v>
      </c>
      <c r="D435" s="980">
        <v>0.80149999999999999</v>
      </c>
      <c r="E435" s="980">
        <v>0.80149999999999999</v>
      </c>
      <c r="F435" s="980">
        <v>0.80149999999999999</v>
      </c>
      <c r="G435" s="980">
        <v>0.80149999999999999</v>
      </c>
      <c r="H435" s="980">
        <v>0.80149999999999999</v>
      </c>
      <c r="I435" s="980">
        <v>0.64659999999999995</v>
      </c>
      <c r="J435" s="980">
        <v>0.64659999999999995</v>
      </c>
      <c r="K435" s="980">
        <v>0.64659999999999995</v>
      </c>
      <c r="L435" s="980">
        <v>0.64659999999999995</v>
      </c>
      <c r="M435" s="980">
        <v>0.64659999999999995</v>
      </c>
    </row>
    <row r="436" spans="1:13">
      <c r="A436" s="988">
        <v>7.5</v>
      </c>
      <c r="B436" s="980">
        <v>0.86660000000000004</v>
      </c>
      <c r="C436" s="980">
        <v>0.86660000000000004</v>
      </c>
      <c r="D436" s="980">
        <v>0.79969999999999997</v>
      </c>
      <c r="E436" s="980">
        <v>0.79969999999999997</v>
      </c>
      <c r="F436" s="980">
        <v>0.79969999999999997</v>
      </c>
      <c r="G436" s="980">
        <v>0.79969999999999997</v>
      </c>
      <c r="H436" s="980">
        <v>0.79969999999999997</v>
      </c>
      <c r="I436" s="980">
        <v>0.64449999999999996</v>
      </c>
      <c r="J436" s="980">
        <v>0.64449999999999996</v>
      </c>
      <c r="K436" s="980">
        <v>0.64449999999999996</v>
      </c>
      <c r="L436" s="980">
        <v>0.64449999999999996</v>
      </c>
      <c r="M436" s="980">
        <v>0.64449999999999996</v>
      </c>
    </row>
    <row r="437" spans="1:13">
      <c r="A437" s="988">
        <v>7.6</v>
      </c>
      <c r="B437" s="980">
        <v>0.86509999999999998</v>
      </c>
      <c r="C437" s="980">
        <v>0.86509999999999998</v>
      </c>
      <c r="D437" s="980">
        <v>0.79800000000000004</v>
      </c>
      <c r="E437" s="980">
        <v>0.79800000000000004</v>
      </c>
      <c r="F437" s="980">
        <v>0.79800000000000004</v>
      </c>
      <c r="G437" s="980">
        <v>0.79800000000000004</v>
      </c>
      <c r="H437" s="980">
        <v>0.79800000000000004</v>
      </c>
      <c r="I437" s="980">
        <v>0.64239999999999997</v>
      </c>
      <c r="J437" s="980">
        <v>0.64239999999999997</v>
      </c>
      <c r="K437" s="980">
        <v>0.64239999999999997</v>
      </c>
      <c r="L437" s="980">
        <v>0.64239999999999997</v>
      </c>
      <c r="M437" s="980">
        <v>0.64239999999999997</v>
      </c>
    </row>
    <row r="438" spans="1:13">
      <c r="A438" s="988">
        <v>7.7</v>
      </c>
      <c r="B438" s="980">
        <v>0.86370000000000002</v>
      </c>
      <c r="C438" s="980">
        <v>0.86370000000000002</v>
      </c>
      <c r="D438" s="980">
        <v>0.79630000000000001</v>
      </c>
      <c r="E438" s="980">
        <v>0.79630000000000001</v>
      </c>
      <c r="F438" s="980">
        <v>0.79630000000000001</v>
      </c>
      <c r="G438" s="980">
        <v>0.79630000000000001</v>
      </c>
      <c r="H438" s="980">
        <v>0.79630000000000001</v>
      </c>
      <c r="I438" s="980">
        <v>0.64029999999999998</v>
      </c>
      <c r="J438" s="980">
        <v>0.64029999999999998</v>
      </c>
      <c r="K438" s="980">
        <v>0.64029999999999998</v>
      </c>
      <c r="L438" s="980">
        <v>0.64029999999999998</v>
      </c>
      <c r="M438" s="980">
        <v>0.64029999999999998</v>
      </c>
    </row>
    <row r="439" spans="1:13">
      <c r="A439" s="988">
        <v>7.8</v>
      </c>
      <c r="B439" s="980">
        <v>0.86229999999999996</v>
      </c>
      <c r="C439" s="980">
        <v>0.86229999999999996</v>
      </c>
      <c r="D439" s="980">
        <v>0.79449999999999998</v>
      </c>
      <c r="E439" s="980">
        <v>0.79449999999999998</v>
      </c>
      <c r="F439" s="980">
        <v>0.79449999999999998</v>
      </c>
      <c r="G439" s="980">
        <v>0.79449999999999998</v>
      </c>
      <c r="H439" s="980">
        <v>0.79449999999999998</v>
      </c>
      <c r="I439" s="980">
        <v>0.63819999999999999</v>
      </c>
      <c r="J439" s="980">
        <v>0.63819999999999999</v>
      </c>
      <c r="K439" s="980">
        <v>0.63819999999999999</v>
      </c>
      <c r="L439" s="980">
        <v>0.63819999999999999</v>
      </c>
      <c r="M439" s="980">
        <v>0.63819999999999999</v>
      </c>
    </row>
    <row r="440" spans="1:13">
      <c r="A440" s="988">
        <v>7.9</v>
      </c>
      <c r="B440" s="980">
        <v>0.8609</v>
      </c>
      <c r="C440" s="980">
        <v>0.8609</v>
      </c>
      <c r="D440" s="980">
        <v>0.79279999999999995</v>
      </c>
      <c r="E440" s="980">
        <v>0.79279999999999995</v>
      </c>
      <c r="F440" s="980">
        <v>0.79279999999999995</v>
      </c>
      <c r="G440" s="980">
        <v>0.79279999999999995</v>
      </c>
      <c r="H440" s="980">
        <v>0.79279999999999995</v>
      </c>
      <c r="I440" s="980">
        <v>0.6361</v>
      </c>
      <c r="J440" s="980">
        <v>0.6361</v>
      </c>
      <c r="K440" s="980">
        <v>0.6361</v>
      </c>
      <c r="L440" s="980">
        <v>0.6361</v>
      </c>
      <c r="M440" s="980">
        <v>0.6361</v>
      </c>
    </row>
    <row r="441" spans="1:13">
      <c r="A441" s="988">
        <v>8</v>
      </c>
      <c r="B441" s="980">
        <v>0.85940000000000005</v>
      </c>
      <c r="C441" s="980">
        <v>0.85940000000000005</v>
      </c>
      <c r="D441" s="980">
        <v>0.79110000000000003</v>
      </c>
      <c r="E441" s="980">
        <v>0.79110000000000003</v>
      </c>
      <c r="F441" s="980">
        <v>0.79110000000000003</v>
      </c>
      <c r="G441" s="980">
        <v>0.79110000000000003</v>
      </c>
      <c r="H441" s="980">
        <v>0.79110000000000003</v>
      </c>
      <c r="I441" s="980">
        <v>0.6341</v>
      </c>
      <c r="J441" s="980">
        <v>0.6341</v>
      </c>
      <c r="K441" s="980">
        <v>0.6341</v>
      </c>
      <c r="L441" s="980">
        <v>0.6341</v>
      </c>
      <c r="M441" s="980">
        <v>0.6341</v>
      </c>
    </row>
    <row r="442" spans="1:13">
      <c r="A442" s="988">
        <v>8.1</v>
      </c>
      <c r="B442" s="980">
        <v>0.85799999999999998</v>
      </c>
      <c r="C442" s="980">
        <v>0.85799999999999998</v>
      </c>
      <c r="D442" s="980">
        <v>0.78939999999999999</v>
      </c>
      <c r="E442" s="980">
        <v>0.78939999999999999</v>
      </c>
      <c r="F442" s="980">
        <v>0.78939999999999999</v>
      </c>
      <c r="G442" s="980">
        <v>0.78939999999999999</v>
      </c>
      <c r="H442" s="980">
        <v>0.78939999999999999</v>
      </c>
      <c r="I442" s="980">
        <v>0.6321</v>
      </c>
      <c r="J442" s="980">
        <v>0.6321</v>
      </c>
      <c r="K442" s="980">
        <v>0.6321</v>
      </c>
      <c r="L442" s="980">
        <v>0.6321</v>
      </c>
      <c r="M442" s="980">
        <v>0.6321</v>
      </c>
    </row>
    <row r="443" spans="1:13">
      <c r="A443" s="988">
        <v>8.1999999999999993</v>
      </c>
      <c r="B443" s="980">
        <v>0.85660000000000003</v>
      </c>
      <c r="C443" s="980">
        <v>0.85660000000000003</v>
      </c>
      <c r="D443" s="980">
        <v>0.78779999999999994</v>
      </c>
      <c r="E443" s="980">
        <v>0.78779999999999994</v>
      </c>
      <c r="F443" s="980">
        <v>0.78779999999999994</v>
      </c>
      <c r="G443" s="980">
        <v>0.78779999999999994</v>
      </c>
      <c r="H443" s="980">
        <v>0.78779999999999994</v>
      </c>
      <c r="I443" s="980">
        <v>0.63009999999999999</v>
      </c>
      <c r="J443" s="980">
        <v>0.63009999999999999</v>
      </c>
      <c r="K443" s="980">
        <v>0.63009999999999999</v>
      </c>
      <c r="L443" s="980">
        <v>0.63009999999999999</v>
      </c>
      <c r="M443" s="980">
        <v>0.63009999999999999</v>
      </c>
    </row>
    <row r="444" spans="1:13">
      <c r="A444" s="988">
        <v>8.3000000000000007</v>
      </c>
      <c r="B444" s="980">
        <v>0.85529999999999995</v>
      </c>
      <c r="C444" s="980">
        <v>0.85529999999999995</v>
      </c>
      <c r="D444" s="980">
        <v>0.78620000000000001</v>
      </c>
      <c r="E444" s="980">
        <v>0.78620000000000001</v>
      </c>
      <c r="F444" s="980">
        <v>0.78620000000000001</v>
      </c>
      <c r="G444" s="980">
        <v>0.78620000000000001</v>
      </c>
      <c r="H444" s="980">
        <v>0.78620000000000001</v>
      </c>
      <c r="I444" s="980">
        <v>0.62809999999999999</v>
      </c>
      <c r="J444" s="980">
        <v>0.62809999999999999</v>
      </c>
      <c r="K444" s="980">
        <v>0.62809999999999999</v>
      </c>
      <c r="L444" s="980">
        <v>0.62809999999999999</v>
      </c>
      <c r="M444" s="980">
        <v>0.62809999999999999</v>
      </c>
    </row>
    <row r="445" spans="1:13">
      <c r="A445" s="988">
        <v>8.4</v>
      </c>
      <c r="B445" s="980">
        <v>0.85389999999999999</v>
      </c>
      <c r="C445" s="980">
        <v>0.85389999999999999</v>
      </c>
      <c r="D445" s="980">
        <v>0.78459999999999996</v>
      </c>
      <c r="E445" s="980">
        <v>0.78459999999999996</v>
      </c>
      <c r="F445" s="980">
        <v>0.78459999999999996</v>
      </c>
      <c r="G445" s="980">
        <v>0.78459999999999996</v>
      </c>
      <c r="H445" s="980">
        <v>0.78459999999999996</v>
      </c>
      <c r="I445" s="980">
        <v>0.62609999999999999</v>
      </c>
      <c r="J445" s="980">
        <v>0.62609999999999999</v>
      </c>
      <c r="K445" s="980">
        <v>0.62609999999999999</v>
      </c>
      <c r="L445" s="980">
        <v>0.62609999999999999</v>
      </c>
      <c r="M445" s="980">
        <v>0.62609999999999999</v>
      </c>
    </row>
    <row r="446" spans="1:13">
      <c r="A446" s="988">
        <v>8.5</v>
      </c>
      <c r="B446" s="980">
        <v>0.85260000000000002</v>
      </c>
      <c r="C446" s="980">
        <v>0.85260000000000002</v>
      </c>
      <c r="D446" s="980">
        <v>0.78290000000000004</v>
      </c>
      <c r="E446" s="980">
        <v>0.78290000000000004</v>
      </c>
      <c r="F446" s="980">
        <v>0.78290000000000004</v>
      </c>
      <c r="G446" s="980">
        <v>0.78290000000000004</v>
      </c>
      <c r="H446" s="980">
        <v>0.78290000000000004</v>
      </c>
      <c r="I446" s="980">
        <v>0.62419999999999998</v>
      </c>
      <c r="J446" s="980">
        <v>0.62419999999999998</v>
      </c>
      <c r="K446" s="980">
        <v>0.62419999999999998</v>
      </c>
      <c r="L446" s="980">
        <v>0.62419999999999998</v>
      </c>
      <c r="M446" s="980">
        <v>0.62419999999999998</v>
      </c>
    </row>
    <row r="447" spans="1:13">
      <c r="A447" s="988">
        <v>8.6</v>
      </c>
      <c r="B447" s="980">
        <v>0.85129999999999995</v>
      </c>
      <c r="C447" s="980">
        <v>0.85129999999999995</v>
      </c>
      <c r="D447" s="980">
        <v>0.78129999999999999</v>
      </c>
      <c r="E447" s="980">
        <v>0.78129999999999999</v>
      </c>
      <c r="F447" s="980">
        <v>0.78129999999999999</v>
      </c>
      <c r="G447" s="980">
        <v>0.78129999999999999</v>
      </c>
      <c r="H447" s="980">
        <v>0.78129999999999999</v>
      </c>
      <c r="I447" s="980">
        <v>0.62229999999999996</v>
      </c>
      <c r="J447" s="980">
        <v>0.62229999999999996</v>
      </c>
      <c r="K447" s="980">
        <v>0.62229999999999996</v>
      </c>
      <c r="L447" s="980">
        <v>0.62229999999999996</v>
      </c>
      <c r="M447" s="980">
        <v>0.62229999999999996</v>
      </c>
    </row>
    <row r="448" spans="1:13">
      <c r="A448" s="988">
        <v>8.6999999999999993</v>
      </c>
      <c r="B448" s="980">
        <v>0.85</v>
      </c>
      <c r="C448" s="980">
        <v>0.85</v>
      </c>
      <c r="D448" s="980">
        <v>0.77969999999999995</v>
      </c>
      <c r="E448" s="980">
        <v>0.77969999999999995</v>
      </c>
      <c r="F448" s="980">
        <v>0.77969999999999995</v>
      </c>
      <c r="G448" s="980">
        <v>0.77969999999999995</v>
      </c>
      <c r="H448" s="980">
        <v>0.77969999999999995</v>
      </c>
      <c r="I448" s="980">
        <v>0.62039999999999995</v>
      </c>
      <c r="J448" s="980">
        <v>0.62039999999999995</v>
      </c>
      <c r="K448" s="980">
        <v>0.62039999999999995</v>
      </c>
      <c r="L448" s="980">
        <v>0.62039999999999995</v>
      </c>
      <c r="M448" s="980">
        <v>0.62039999999999995</v>
      </c>
    </row>
    <row r="449" spans="1:13">
      <c r="A449" s="988">
        <v>8.8000000000000007</v>
      </c>
      <c r="B449" s="980">
        <v>0.84860000000000002</v>
      </c>
      <c r="C449" s="980">
        <v>0.84860000000000002</v>
      </c>
      <c r="D449" s="980">
        <v>0.7782</v>
      </c>
      <c r="E449" s="980">
        <v>0.7782</v>
      </c>
      <c r="F449" s="980">
        <v>0.7782</v>
      </c>
      <c r="G449" s="980">
        <v>0.7782</v>
      </c>
      <c r="H449" s="980">
        <v>0.7782</v>
      </c>
      <c r="I449" s="980">
        <v>0.61850000000000005</v>
      </c>
      <c r="J449" s="980">
        <v>0.61850000000000005</v>
      </c>
      <c r="K449" s="980">
        <v>0.61850000000000005</v>
      </c>
      <c r="L449" s="980">
        <v>0.61850000000000005</v>
      </c>
      <c r="M449" s="980">
        <v>0.61850000000000005</v>
      </c>
    </row>
    <row r="450" spans="1:13">
      <c r="A450" s="988">
        <v>8.9</v>
      </c>
      <c r="B450" s="980">
        <v>0.84740000000000004</v>
      </c>
      <c r="C450" s="980">
        <v>0.84740000000000004</v>
      </c>
      <c r="D450" s="980">
        <v>0.77669999999999995</v>
      </c>
      <c r="E450" s="980">
        <v>0.77669999999999995</v>
      </c>
      <c r="F450" s="980">
        <v>0.77669999999999995</v>
      </c>
      <c r="G450" s="980">
        <v>0.77669999999999995</v>
      </c>
      <c r="H450" s="980">
        <v>0.77669999999999995</v>
      </c>
      <c r="I450" s="980">
        <v>0.61670000000000003</v>
      </c>
      <c r="J450" s="980">
        <v>0.61670000000000003</v>
      </c>
      <c r="K450" s="980">
        <v>0.61670000000000003</v>
      </c>
      <c r="L450" s="980">
        <v>0.61670000000000003</v>
      </c>
      <c r="M450" s="980">
        <v>0.61670000000000003</v>
      </c>
    </row>
    <row r="451" spans="1:13">
      <c r="A451" s="988">
        <v>9</v>
      </c>
      <c r="B451" s="980">
        <v>0.84619999999999995</v>
      </c>
      <c r="C451" s="980">
        <v>0.84619999999999995</v>
      </c>
      <c r="D451" s="980">
        <v>0.77510000000000001</v>
      </c>
      <c r="E451" s="980">
        <v>0.77510000000000001</v>
      </c>
      <c r="F451" s="980">
        <v>0.77510000000000001</v>
      </c>
      <c r="G451" s="980">
        <v>0.77510000000000001</v>
      </c>
      <c r="H451" s="980">
        <v>0.77510000000000001</v>
      </c>
      <c r="I451" s="980">
        <v>0.61480000000000001</v>
      </c>
      <c r="J451" s="980">
        <v>0.61480000000000001</v>
      </c>
      <c r="K451" s="980">
        <v>0.61480000000000001</v>
      </c>
      <c r="L451" s="980">
        <v>0.61480000000000001</v>
      </c>
      <c r="M451" s="980">
        <v>0.61480000000000001</v>
      </c>
    </row>
    <row r="452" spans="1:13">
      <c r="A452" s="988">
        <v>9.1</v>
      </c>
      <c r="B452" s="980">
        <v>0.84499999999999997</v>
      </c>
      <c r="C452" s="980">
        <v>0.84499999999999997</v>
      </c>
      <c r="D452" s="980">
        <v>0.77359999999999995</v>
      </c>
      <c r="E452" s="980">
        <v>0.77359999999999995</v>
      </c>
      <c r="F452" s="980">
        <v>0.77359999999999995</v>
      </c>
      <c r="G452" s="980">
        <v>0.77359999999999995</v>
      </c>
      <c r="H452" s="980">
        <v>0.77359999999999995</v>
      </c>
      <c r="I452" s="980">
        <v>0.61299999999999999</v>
      </c>
      <c r="J452" s="980">
        <v>0.61299999999999999</v>
      </c>
      <c r="K452" s="980">
        <v>0.61299999999999999</v>
      </c>
      <c r="L452" s="980">
        <v>0.61299999999999999</v>
      </c>
      <c r="M452" s="980">
        <v>0.61299999999999999</v>
      </c>
    </row>
    <row r="453" spans="1:13">
      <c r="A453" s="988">
        <v>9.1999999999999993</v>
      </c>
      <c r="B453" s="980">
        <v>0.84370000000000001</v>
      </c>
      <c r="C453" s="980">
        <v>0.84370000000000001</v>
      </c>
      <c r="D453" s="980">
        <v>0.77210000000000001</v>
      </c>
      <c r="E453" s="980">
        <v>0.77210000000000001</v>
      </c>
      <c r="F453" s="980">
        <v>0.77210000000000001</v>
      </c>
      <c r="G453" s="980">
        <v>0.77210000000000001</v>
      </c>
      <c r="H453" s="980">
        <v>0.77210000000000001</v>
      </c>
      <c r="I453" s="980">
        <v>0.61119999999999997</v>
      </c>
      <c r="J453" s="980">
        <v>0.61119999999999997</v>
      </c>
      <c r="K453" s="980">
        <v>0.61119999999999997</v>
      </c>
      <c r="L453" s="980">
        <v>0.61119999999999997</v>
      </c>
      <c r="M453" s="980">
        <v>0.61119999999999997</v>
      </c>
    </row>
    <row r="454" spans="1:13">
      <c r="A454" s="988">
        <v>9.3000000000000007</v>
      </c>
      <c r="B454" s="980">
        <v>0.84250000000000003</v>
      </c>
      <c r="C454" s="980">
        <v>0.84250000000000003</v>
      </c>
      <c r="D454" s="980">
        <v>0.77059999999999995</v>
      </c>
      <c r="E454" s="980">
        <v>0.77059999999999995</v>
      </c>
      <c r="F454" s="980">
        <v>0.77059999999999995</v>
      </c>
      <c r="G454" s="980">
        <v>0.77059999999999995</v>
      </c>
      <c r="H454" s="980">
        <v>0.77059999999999995</v>
      </c>
      <c r="I454" s="980">
        <v>0.60940000000000005</v>
      </c>
      <c r="J454" s="980">
        <v>0.60940000000000005</v>
      </c>
      <c r="K454" s="980">
        <v>0.60940000000000005</v>
      </c>
      <c r="L454" s="980">
        <v>0.60940000000000005</v>
      </c>
      <c r="M454" s="980">
        <v>0.60940000000000005</v>
      </c>
    </row>
    <row r="455" spans="1:13">
      <c r="A455" s="988">
        <v>9.4</v>
      </c>
      <c r="B455" s="980">
        <v>0.84130000000000005</v>
      </c>
      <c r="C455" s="980">
        <v>0.84130000000000005</v>
      </c>
      <c r="D455" s="980">
        <v>0.76900000000000002</v>
      </c>
      <c r="E455" s="980">
        <v>0.76900000000000002</v>
      </c>
      <c r="F455" s="980">
        <v>0.76900000000000002</v>
      </c>
      <c r="G455" s="980">
        <v>0.76900000000000002</v>
      </c>
      <c r="H455" s="980">
        <v>0.76900000000000002</v>
      </c>
      <c r="I455" s="980">
        <v>0.60760000000000003</v>
      </c>
      <c r="J455" s="980">
        <v>0.60760000000000003</v>
      </c>
      <c r="K455" s="980">
        <v>0.60760000000000003</v>
      </c>
      <c r="L455" s="980">
        <v>0.60760000000000003</v>
      </c>
      <c r="M455" s="980">
        <v>0.60760000000000003</v>
      </c>
    </row>
    <row r="456" spans="1:13">
      <c r="A456" s="988">
        <v>9.5</v>
      </c>
      <c r="B456" s="980">
        <v>0.84009999999999996</v>
      </c>
      <c r="C456" s="980">
        <v>0.84009999999999996</v>
      </c>
      <c r="D456" s="980">
        <v>0.76759999999999995</v>
      </c>
      <c r="E456" s="980">
        <v>0.76759999999999995</v>
      </c>
      <c r="F456" s="980">
        <v>0.76759999999999995</v>
      </c>
      <c r="G456" s="980">
        <v>0.76759999999999995</v>
      </c>
      <c r="H456" s="980">
        <v>0.76759999999999995</v>
      </c>
      <c r="I456" s="980">
        <v>0.60580000000000001</v>
      </c>
      <c r="J456" s="980">
        <v>0.60580000000000001</v>
      </c>
      <c r="K456" s="980">
        <v>0.60580000000000001</v>
      </c>
      <c r="L456" s="980">
        <v>0.60580000000000001</v>
      </c>
      <c r="M456" s="980">
        <v>0.60580000000000001</v>
      </c>
    </row>
    <row r="457" spans="1:13">
      <c r="A457" s="988">
        <v>9.6</v>
      </c>
      <c r="B457" s="980">
        <v>0.83899999999999997</v>
      </c>
      <c r="C457" s="980">
        <v>0.83899999999999997</v>
      </c>
      <c r="D457" s="980">
        <v>0.76619999999999999</v>
      </c>
      <c r="E457" s="980">
        <v>0.76619999999999999</v>
      </c>
      <c r="F457" s="980">
        <v>0.76619999999999999</v>
      </c>
      <c r="G457" s="980">
        <v>0.76619999999999999</v>
      </c>
      <c r="H457" s="980">
        <v>0.76619999999999999</v>
      </c>
      <c r="I457" s="980">
        <v>0.60409999999999997</v>
      </c>
      <c r="J457" s="980">
        <v>0.60409999999999997</v>
      </c>
      <c r="K457" s="980">
        <v>0.60409999999999997</v>
      </c>
      <c r="L457" s="980">
        <v>0.60409999999999997</v>
      </c>
      <c r="M457" s="980">
        <v>0.60409999999999997</v>
      </c>
    </row>
    <row r="458" spans="1:13">
      <c r="A458" s="988">
        <v>9.6999999999999993</v>
      </c>
      <c r="B458" s="980">
        <v>0.83779999999999999</v>
      </c>
      <c r="C458" s="980">
        <v>0.83779999999999999</v>
      </c>
      <c r="D458" s="980">
        <v>0.76480000000000004</v>
      </c>
      <c r="E458" s="980">
        <v>0.76480000000000004</v>
      </c>
      <c r="F458" s="980">
        <v>0.76480000000000004</v>
      </c>
      <c r="G458" s="980">
        <v>0.76480000000000004</v>
      </c>
      <c r="H458" s="980">
        <v>0.76480000000000004</v>
      </c>
      <c r="I458" s="980">
        <v>0.60240000000000005</v>
      </c>
      <c r="J458" s="980">
        <v>0.60240000000000005</v>
      </c>
      <c r="K458" s="980">
        <v>0.60240000000000005</v>
      </c>
      <c r="L458" s="980">
        <v>0.60240000000000005</v>
      </c>
      <c r="M458" s="980">
        <v>0.60240000000000005</v>
      </c>
    </row>
    <row r="459" spans="1:13">
      <c r="A459" s="988">
        <v>9.8000000000000007</v>
      </c>
      <c r="B459" s="980">
        <v>0.8367</v>
      </c>
      <c r="C459" s="980">
        <v>0.8367</v>
      </c>
      <c r="D459" s="980">
        <v>0.76329999999999998</v>
      </c>
      <c r="E459" s="980">
        <v>0.76329999999999998</v>
      </c>
      <c r="F459" s="980">
        <v>0.76329999999999998</v>
      </c>
      <c r="G459" s="980">
        <v>0.76329999999999998</v>
      </c>
      <c r="H459" s="980">
        <v>0.76329999999999998</v>
      </c>
      <c r="I459" s="980">
        <v>0.60060000000000002</v>
      </c>
      <c r="J459" s="980">
        <v>0.60060000000000002</v>
      </c>
      <c r="K459" s="980">
        <v>0.60060000000000002</v>
      </c>
      <c r="L459" s="980">
        <v>0.60060000000000002</v>
      </c>
      <c r="M459" s="980">
        <v>0.60060000000000002</v>
      </c>
    </row>
    <row r="460" spans="1:13">
      <c r="A460" s="988">
        <v>9.9</v>
      </c>
      <c r="B460" s="980">
        <v>0.83560000000000001</v>
      </c>
      <c r="C460" s="980">
        <v>0.83560000000000001</v>
      </c>
      <c r="D460" s="980">
        <v>0.76190000000000002</v>
      </c>
      <c r="E460" s="980">
        <v>0.76190000000000002</v>
      </c>
      <c r="F460" s="980">
        <v>0.76190000000000002</v>
      </c>
      <c r="G460" s="980">
        <v>0.76190000000000002</v>
      </c>
      <c r="H460" s="980">
        <v>0.76190000000000002</v>
      </c>
      <c r="I460" s="980">
        <v>0.59889999999999999</v>
      </c>
      <c r="J460" s="980">
        <v>0.59889999999999999</v>
      </c>
      <c r="K460" s="980">
        <v>0.59889999999999999</v>
      </c>
      <c r="L460" s="980">
        <v>0.59889999999999999</v>
      </c>
      <c r="M460" s="980">
        <v>0.59889999999999999</v>
      </c>
    </row>
  </sheetData>
  <sheetProtection password="CEE9" sheet="1" objects="1" scenarios="1" formatCells="0" formatColumns="0" formatRows="0"/>
  <phoneticPr fontId="121"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4015" t="s">
        <v>3025</v>
      </c>
      <c r="B1" s="4015"/>
    </row>
    <row r="2" spans="1:7" ht="14.25" thickBot="1">
      <c r="A2" s="3463"/>
      <c r="B2" s="3463"/>
    </row>
    <row r="3" spans="1:7" ht="14.25" thickBot="1">
      <c r="A3" s="3463"/>
      <c r="B3" s="3463"/>
      <c r="C3" s="3464" t="s">
        <v>3026</v>
      </c>
      <c r="D3" s="3464" t="s">
        <v>3027</v>
      </c>
      <c r="E3" s="3464" t="s">
        <v>3028</v>
      </c>
      <c r="F3" s="3464" t="s">
        <v>3029</v>
      </c>
      <c r="G3" s="3464" t="s">
        <v>3030</v>
      </c>
    </row>
    <row r="4" spans="1:7" ht="14.25" thickBot="1">
      <c r="A4" s="3465" t="s">
        <v>3031</v>
      </c>
      <c r="B4" s="3466" t="s">
        <v>3032</v>
      </c>
      <c r="C4" s="3464"/>
      <c r="D4" s="3464"/>
      <c r="E4" s="3464"/>
      <c r="F4" s="3464"/>
      <c r="G4" s="3464"/>
    </row>
    <row r="5" spans="1:7">
      <c r="A5" s="3467" t="s">
        <v>3033</v>
      </c>
      <c r="B5" s="3468" t="s">
        <v>3034</v>
      </c>
      <c r="C5" s="3469">
        <v>9.8000000000000004E-2</v>
      </c>
      <c r="D5" s="3469">
        <v>8.6999999999999994E-2</v>
      </c>
      <c r="E5" s="3469">
        <v>8.6999999999999994E-2</v>
      </c>
      <c r="F5" s="3469">
        <v>9.8000000000000004E-2</v>
      </c>
      <c r="G5" s="3470">
        <v>9.5000000000000001E-2</v>
      </c>
    </row>
    <row r="6" spans="1:7">
      <c r="A6" s="3471" t="s">
        <v>990</v>
      </c>
      <c r="B6" s="3472" t="s">
        <v>3035</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3036</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3037</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2823</v>
      </c>
      <c r="C29" s="3481"/>
      <c r="D29" s="3477">
        <v>5.1999999999999998E-2</v>
      </c>
      <c r="E29" s="3477">
        <v>7.0000000000000007E-2</v>
      </c>
      <c r="F29" s="3481"/>
      <c r="G29" s="3479">
        <v>7.0999999999999994E-2</v>
      </c>
    </row>
    <row r="30" spans="1:7">
      <c r="A30" s="3482" t="s">
        <v>1145</v>
      </c>
      <c r="B30" s="3468" t="s">
        <v>3038</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3039</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2825</v>
      </c>
      <c r="C50" s="3473">
        <v>9.8000000000000004E-2</v>
      </c>
      <c r="D50" s="3473">
        <v>7.2999999999999995E-2</v>
      </c>
      <c r="E50" s="3473">
        <v>7.0999999999999994E-2</v>
      </c>
      <c r="F50" s="3484"/>
      <c r="G50" s="3474">
        <v>7.2999999999999995E-2</v>
      </c>
    </row>
    <row r="51" spans="1:7">
      <c r="A51" s="3483" t="s">
        <v>1145</v>
      </c>
      <c r="B51" s="3472" t="s">
        <v>2826</v>
      </c>
      <c r="C51" s="3473">
        <v>9.9000000000000005E-2</v>
      </c>
      <c r="D51" s="3473">
        <v>8.5000000000000006E-2</v>
      </c>
      <c r="E51" s="3473">
        <v>6.3E-2</v>
      </c>
      <c r="F51" s="3484"/>
      <c r="G51" s="3474">
        <v>9.6000000000000002E-2</v>
      </c>
    </row>
    <row r="52" spans="1:7">
      <c r="A52" s="3483" t="s">
        <v>1145</v>
      </c>
      <c r="B52" s="3472" t="s">
        <v>2827</v>
      </c>
      <c r="C52" s="3473">
        <v>7.3999999999999996E-2</v>
      </c>
      <c r="D52" s="3473">
        <v>9.6000000000000002E-2</v>
      </c>
      <c r="E52" s="3473">
        <v>0.05</v>
      </c>
      <c r="F52" s="3484"/>
      <c r="G52" s="3474">
        <v>9.8000000000000004E-2</v>
      </c>
    </row>
    <row r="53" spans="1:7">
      <c r="A53" s="3483" t="s">
        <v>1145</v>
      </c>
      <c r="B53" s="3472" t="s">
        <v>2828</v>
      </c>
      <c r="C53" s="3473">
        <v>8.5999999999999993E-2</v>
      </c>
      <c r="D53" s="3484"/>
      <c r="E53" s="3473">
        <v>9.1999999999999998E-2</v>
      </c>
      <c r="F53" s="3484"/>
      <c r="G53" s="3485"/>
    </row>
    <row r="54" spans="1:7" ht="14.25" thickBot="1">
      <c r="A54" s="3486" t="s">
        <v>1145</v>
      </c>
      <c r="B54" s="3476" t="s">
        <v>2829</v>
      </c>
      <c r="C54" s="3477">
        <v>9.6000000000000002E-2</v>
      </c>
      <c r="D54" s="3478"/>
      <c r="E54" s="3487"/>
      <c r="F54" s="3478"/>
      <c r="G54" s="3488"/>
    </row>
    <row r="55" spans="1:7">
      <c r="A55" s="3482" t="s">
        <v>853</v>
      </c>
      <c r="B55" s="3468" t="s">
        <v>3040</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2831</v>
      </c>
      <c r="C78" s="3473">
        <v>0.1</v>
      </c>
      <c r="D78" s="3473">
        <v>8.5000000000000006E-2</v>
      </c>
      <c r="E78" s="3473">
        <v>9.6000000000000002E-2</v>
      </c>
      <c r="F78" s="3484"/>
      <c r="G78" s="3474">
        <v>9.6000000000000002E-2</v>
      </c>
    </row>
    <row r="79" spans="1:7">
      <c r="A79" s="3483" t="s">
        <v>853</v>
      </c>
      <c r="B79" s="3472" t="s">
        <v>2832</v>
      </c>
      <c r="C79" s="3473">
        <v>0.05</v>
      </c>
      <c r="D79" s="3473">
        <v>9.6000000000000002E-2</v>
      </c>
      <c r="E79" s="3473">
        <v>9.5000000000000001E-2</v>
      </c>
      <c r="F79" s="3484"/>
      <c r="G79" s="3474">
        <v>9.8000000000000004E-2</v>
      </c>
    </row>
    <row r="80" spans="1:7">
      <c r="A80" s="3483" t="s">
        <v>853</v>
      </c>
      <c r="B80" s="3472" t="s">
        <v>2833</v>
      </c>
      <c r="C80" s="3473">
        <v>8.5999999999999993E-2</v>
      </c>
      <c r="D80" s="3489"/>
      <c r="E80" s="3473">
        <v>0.1</v>
      </c>
      <c r="F80" s="3484"/>
      <c r="G80" s="3485"/>
    </row>
    <row r="81" spans="1:7">
      <c r="A81" s="3483" t="s">
        <v>853</v>
      </c>
      <c r="B81" s="3472" t="s">
        <v>2834</v>
      </c>
      <c r="C81" s="3473">
        <v>9.6000000000000002E-2</v>
      </c>
      <c r="D81" s="3484"/>
      <c r="E81" s="3473">
        <v>9.8000000000000004E-2</v>
      </c>
      <c r="F81" s="3484"/>
      <c r="G81" s="3485"/>
    </row>
    <row r="82" spans="1:7">
      <c r="A82" s="3483" t="s">
        <v>853</v>
      </c>
      <c r="B82" s="3472" t="s">
        <v>2835</v>
      </c>
      <c r="C82" s="3489"/>
      <c r="D82" s="3484"/>
      <c r="E82" s="3473">
        <v>7.6999999999999999E-2</v>
      </c>
      <c r="F82" s="3484"/>
      <c r="G82" s="3485"/>
    </row>
    <row r="83" spans="1:7">
      <c r="A83" s="3483" t="s">
        <v>853</v>
      </c>
      <c r="B83" s="3472" t="s">
        <v>3041</v>
      </c>
      <c r="C83" s="3484"/>
      <c r="D83" s="3484"/>
      <c r="E83" s="3484"/>
      <c r="F83" s="3473">
        <v>0.1</v>
      </c>
      <c r="G83" s="3490"/>
    </row>
    <row r="84" spans="1:7">
      <c r="A84" s="3483" t="s">
        <v>853</v>
      </c>
      <c r="B84" s="3472" t="s">
        <v>3042</v>
      </c>
      <c r="C84" s="3484"/>
      <c r="D84" s="3484"/>
      <c r="E84" s="3484"/>
      <c r="F84" s="3473">
        <v>0.1</v>
      </c>
      <c r="G84" s="3490"/>
    </row>
    <row r="85" spans="1:7">
      <c r="A85" s="3483" t="s">
        <v>853</v>
      </c>
      <c r="B85" s="3472" t="s">
        <v>3043</v>
      </c>
      <c r="C85" s="3484"/>
      <c r="D85" s="3484"/>
      <c r="E85" s="3484"/>
      <c r="F85" s="3473">
        <v>0.1</v>
      </c>
      <c r="G85" s="3490"/>
    </row>
    <row r="86" spans="1:7" ht="14.25" thickBot="1">
      <c r="A86" s="3486" t="s">
        <v>853</v>
      </c>
      <c r="B86" s="3476" t="s">
        <v>3044</v>
      </c>
      <c r="C86" s="3477">
        <v>9.8000000000000004E-2</v>
      </c>
      <c r="D86" s="3477">
        <v>9.8000000000000004E-2</v>
      </c>
      <c r="E86" s="3477">
        <v>9.6000000000000002E-2</v>
      </c>
      <c r="F86" s="3487"/>
      <c r="G86" s="3479">
        <v>0.1</v>
      </c>
    </row>
    <row r="87" spans="1:7">
      <c r="A87" s="3482" t="s">
        <v>1152</v>
      </c>
      <c r="B87" s="3468" t="s">
        <v>3045</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2841</v>
      </c>
      <c r="C113" s="3473">
        <v>0.1</v>
      </c>
      <c r="D113" s="3473">
        <v>0.1</v>
      </c>
      <c r="E113" s="3484"/>
      <c r="F113" s="3484"/>
      <c r="G113" s="3474">
        <v>0.1</v>
      </c>
    </row>
    <row r="114" spans="1:7">
      <c r="A114" s="3483" t="s">
        <v>1152</v>
      </c>
      <c r="B114" s="3472" t="s">
        <v>2842</v>
      </c>
      <c r="C114" s="3473">
        <v>9.7000000000000003E-2</v>
      </c>
      <c r="D114" s="3473">
        <v>9.7000000000000003E-2</v>
      </c>
      <c r="E114" s="3484"/>
      <c r="F114" s="3484"/>
      <c r="G114" s="3474">
        <v>9.9000000000000005E-2</v>
      </c>
    </row>
    <row r="115" spans="1:7">
      <c r="A115" s="3483" t="s">
        <v>1152</v>
      </c>
      <c r="B115" s="3472" t="s">
        <v>2843</v>
      </c>
      <c r="C115" s="3473">
        <v>0.1</v>
      </c>
      <c r="D115" s="3473">
        <v>0.1</v>
      </c>
      <c r="E115" s="3484"/>
      <c r="F115" s="3484"/>
      <c r="G115" s="3474">
        <v>0.1</v>
      </c>
    </row>
    <row r="116" spans="1:7">
      <c r="A116" s="3483" t="s">
        <v>1152</v>
      </c>
      <c r="B116" s="3472" t="s">
        <v>2844</v>
      </c>
      <c r="C116" s="3473">
        <v>0.1</v>
      </c>
      <c r="D116" s="3473">
        <v>0.1</v>
      </c>
      <c r="E116" s="3484"/>
      <c r="F116" s="3484"/>
      <c r="G116" s="3474">
        <v>0.1</v>
      </c>
    </row>
    <row r="117" spans="1:7">
      <c r="A117" s="3483" t="s">
        <v>1152</v>
      </c>
      <c r="B117" s="3472" t="s">
        <v>2845</v>
      </c>
      <c r="C117" s="3473">
        <v>9.7000000000000003E-2</v>
      </c>
      <c r="D117" s="3473">
        <v>9.7000000000000003E-2</v>
      </c>
      <c r="E117" s="3484"/>
      <c r="F117" s="3484"/>
      <c r="G117" s="3474">
        <v>9.7000000000000003E-2</v>
      </c>
    </row>
    <row r="118" spans="1:7">
      <c r="A118" s="3483" t="s">
        <v>1152</v>
      </c>
      <c r="B118" s="3472" t="s">
        <v>2846</v>
      </c>
      <c r="C118" s="3473">
        <v>0.1</v>
      </c>
      <c r="D118" s="3473">
        <v>0.1</v>
      </c>
      <c r="E118" s="3484"/>
      <c r="F118" s="3484"/>
      <c r="G118" s="3474">
        <v>0.1</v>
      </c>
    </row>
    <row r="119" spans="1:7">
      <c r="A119" s="3483" t="s">
        <v>1152</v>
      </c>
      <c r="B119" s="3472" t="s">
        <v>2847</v>
      </c>
      <c r="C119" s="3473">
        <v>5.0999999999999997E-2</v>
      </c>
      <c r="D119" s="3473">
        <v>5.1999999999999998E-2</v>
      </c>
      <c r="E119" s="3484"/>
      <c r="F119" s="3489"/>
      <c r="G119" s="3474">
        <v>0.06</v>
      </c>
    </row>
    <row r="120" spans="1:7">
      <c r="A120" s="3483" t="s">
        <v>1152</v>
      </c>
      <c r="B120" s="3472" t="s">
        <v>3046</v>
      </c>
      <c r="C120" s="3484"/>
      <c r="D120" s="3484"/>
      <c r="E120" s="3484"/>
      <c r="F120" s="3473">
        <v>0.1</v>
      </c>
      <c r="G120" s="3490"/>
    </row>
    <row r="121" spans="1:7">
      <c r="A121" s="3483" t="s">
        <v>1152</v>
      </c>
      <c r="B121" s="3472" t="s">
        <v>3047</v>
      </c>
      <c r="C121" s="3484"/>
      <c r="D121" s="3484"/>
      <c r="E121" s="3484"/>
      <c r="F121" s="3473">
        <v>0.1</v>
      </c>
      <c r="G121" s="3490"/>
    </row>
    <row r="122" spans="1:7">
      <c r="A122" s="3483" t="s">
        <v>1152</v>
      </c>
      <c r="B122" s="3472" t="s">
        <v>3048</v>
      </c>
      <c r="C122" s="3473">
        <v>0.1</v>
      </c>
      <c r="D122" s="3473">
        <v>0.1</v>
      </c>
      <c r="E122" s="3473">
        <v>9.8000000000000004E-2</v>
      </c>
      <c r="F122" s="3473">
        <v>0.1</v>
      </c>
      <c r="G122" s="3474">
        <v>0.1</v>
      </c>
    </row>
    <row r="123" spans="1:7">
      <c r="A123" s="3483" t="s">
        <v>1152</v>
      </c>
      <c r="B123" s="3472" t="s">
        <v>2851</v>
      </c>
      <c r="C123" s="3473">
        <v>0.1</v>
      </c>
      <c r="D123" s="3473">
        <v>0.1</v>
      </c>
      <c r="E123" s="3473">
        <v>9.8000000000000004E-2</v>
      </c>
      <c r="F123" s="3473">
        <v>0.1</v>
      </c>
      <c r="G123" s="3474">
        <v>0.1</v>
      </c>
    </row>
    <row r="124" spans="1:7">
      <c r="A124" s="3483" t="s">
        <v>1152</v>
      </c>
      <c r="B124" s="3472" t="s">
        <v>2852</v>
      </c>
      <c r="C124" s="3473">
        <v>0.1</v>
      </c>
      <c r="D124" s="3473">
        <v>0.1</v>
      </c>
      <c r="E124" s="3473">
        <v>9.8000000000000004E-2</v>
      </c>
      <c r="F124" s="3489"/>
      <c r="G124" s="3474">
        <v>0.1</v>
      </c>
    </row>
    <row r="125" spans="1:7">
      <c r="A125" s="3483" t="s">
        <v>1152</v>
      </c>
      <c r="B125" s="3472" t="s">
        <v>2853</v>
      </c>
      <c r="C125" s="3473">
        <v>9.8000000000000004E-2</v>
      </c>
      <c r="D125" s="3473">
        <v>9.8000000000000004E-2</v>
      </c>
      <c r="E125" s="3473">
        <v>9.6000000000000002E-2</v>
      </c>
      <c r="F125" s="3489"/>
      <c r="G125" s="3474">
        <v>0.1</v>
      </c>
    </row>
    <row r="126" spans="1:7" ht="14.25" thickBot="1">
      <c r="A126" s="3486" t="s">
        <v>1152</v>
      </c>
      <c r="B126" s="3476" t="s">
        <v>3049</v>
      </c>
      <c r="C126" s="3477">
        <v>0.1</v>
      </c>
      <c r="D126" s="3477">
        <v>0.1</v>
      </c>
      <c r="E126" s="3477">
        <v>9.8000000000000004E-2</v>
      </c>
      <c r="F126" s="3477">
        <v>0.1</v>
      </c>
      <c r="G126" s="3479">
        <v>0.1</v>
      </c>
    </row>
    <row r="127" spans="1:7">
      <c r="A127" s="3482" t="s">
        <v>1153</v>
      </c>
      <c r="B127" s="3468" t="s">
        <v>3050</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3051</v>
      </c>
      <c r="C148" s="3473">
        <v>0.13</v>
      </c>
      <c r="D148" s="3473">
        <v>0.13</v>
      </c>
      <c r="E148" s="3473">
        <v>0.13</v>
      </c>
      <c r="F148" s="3484"/>
      <c r="G148" s="3474">
        <v>0.13</v>
      </c>
    </row>
    <row r="149" spans="1:7">
      <c r="A149" s="3483" t="s">
        <v>1153</v>
      </c>
      <c r="B149" s="3472" t="s">
        <v>3052</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2858</v>
      </c>
      <c r="C153" s="3473">
        <v>0.13</v>
      </c>
      <c r="D153" s="3473">
        <v>0.13</v>
      </c>
      <c r="E153" s="3473">
        <v>0.13</v>
      </c>
      <c r="F153" s="3473">
        <v>0.13</v>
      </c>
      <c r="G153" s="3474">
        <v>0.13</v>
      </c>
    </row>
    <row r="154" spans="1:7">
      <c r="A154" s="3483" t="s">
        <v>1153</v>
      </c>
      <c r="B154" s="3472" t="s">
        <v>3053</v>
      </c>
      <c r="C154" s="3473">
        <v>0.121</v>
      </c>
      <c r="D154" s="3473">
        <v>0.121</v>
      </c>
      <c r="E154" s="3473">
        <v>0.105</v>
      </c>
      <c r="F154" s="3473">
        <v>0.121</v>
      </c>
      <c r="G154" s="3474">
        <v>0.123</v>
      </c>
    </row>
    <row r="155" spans="1:7">
      <c r="A155" s="3483" t="s">
        <v>1153</v>
      </c>
      <c r="B155" s="3472" t="s">
        <v>2860</v>
      </c>
      <c r="C155" s="3473">
        <v>0.1</v>
      </c>
      <c r="D155" s="3473">
        <v>0.1</v>
      </c>
      <c r="E155" s="3473">
        <v>0.1</v>
      </c>
      <c r="F155" s="3473">
        <v>0.1</v>
      </c>
      <c r="G155" s="3474">
        <v>0.1</v>
      </c>
    </row>
    <row r="156" spans="1:7">
      <c r="A156" s="3483" t="s">
        <v>1153</v>
      </c>
      <c r="B156" s="3472" t="s">
        <v>3054</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3055</v>
      </c>
      <c r="C160" s="3473">
        <v>0.13</v>
      </c>
      <c r="D160" s="3473">
        <v>0.13</v>
      </c>
      <c r="E160" s="3473">
        <v>0.124</v>
      </c>
      <c r="F160" s="3473">
        <v>0.126</v>
      </c>
      <c r="G160" s="3474">
        <v>0.13</v>
      </c>
    </row>
    <row r="161" spans="1:7">
      <c r="A161" s="3483" t="s">
        <v>1153</v>
      </c>
      <c r="B161" s="3472" t="s">
        <v>2863</v>
      </c>
      <c r="C161" s="3473">
        <v>0.13</v>
      </c>
      <c r="D161" s="3473">
        <v>0.13</v>
      </c>
      <c r="E161" s="3473">
        <v>0.124</v>
      </c>
      <c r="F161" s="3473">
        <v>0.127</v>
      </c>
      <c r="G161" s="3474">
        <v>0.13</v>
      </c>
    </row>
    <row r="162" spans="1:7">
      <c r="A162" s="3483" t="s">
        <v>1153</v>
      </c>
      <c r="B162" s="3472" t="s">
        <v>2864</v>
      </c>
      <c r="C162" s="3473">
        <v>0.1</v>
      </c>
      <c r="D162" s="3473">
        <v>0.1</v>
      </c>
      <c r="E162" s="3473">
        <v>0.1</v>
      </c>
      <c r="F162" s="3473">
        <v>0.121</v>
      </c>
      <c r="G162" s="3474">
        <v>0.105</v>
      </c>
    </row>
    <row r="163" spans="1:7">
      <c r="A163" s="3483" t="s">
        <v>1153</v>
      </c>
      <c r="B163" s="3472" t="s">
        <v>2865</v>
      </c>
      <c r="C163" s="3473">
        <v>0.1</v>
      </c>
      <c r="D163" s="3473">
        <v>0.1</v>
      </c>
      <c r="E163" s="3473">
        <v>0.1</v>
      </c>
      <c r="F163" s="3473">
        <v>0.1</v>
      </c>
      <c r="G163" s="3474">
        <v>0.1</v>
      </c>
    </row>
    <row r="164" spans="1:7">
      <c r="A164" s="3483" t="s">
        <v>1153</v>
      </c>
      <c r="B164" s="3472" t="s">
        <v>2866</v>
      </c>
      <c r="C164" s="3489"/>
      <c r="D164" s="3489"/>
      <c r="E164" s="3489"/>
      <c r="F164" s="3473">
        <v>0.1</v>
      </c>
      <c r="G164" s="3485"/>
    </row>
    <row r="165" spans="1:7">
      <c r="A165" s="3483" t="s">
        <v>1153</v>
      </c>
      <c r="B165" s="3472" t="s">
        <v>3056</v>
      </c>
      <c r="C165" s="3473">
        <v>0.126</v>
      </c>
      <c r="D165" s="3473">
        <v>0.126</v>
      </c>
      <c r="E165" s="3473">
        <v>0.11899999999999999</v>
      </c>
      <c r="F165" s="3473">
        <v>0.13</v>
      </c>
      <c r="G165" s="3474">
        <v>0.128</v>
      </c>
    </row>
    <row r="166" spans="1:7">
      <c r="A166" s="3483" t="s">
        <v>1153</v>
      </c>
      <c r="B166" s="3472" t="s">
        <v>2868</v>
      </c>
      <c r="C166" s="3473">
        <v>0.129</v>
      </c>
      <c r="D166" s="3473">
        <v>0.129</v>
      </c>
      <c r="E166" s="3473">
        <v>0.123</v>
      </c>
      <c r="F166" s="3473">
        <v>0.128</v>
      </c>
      <c r="G166" s="3474">
        <v>0.13</v>
      </c>
    </row>
    <row r="167" spans="1:7">
      <c r="A167" s="3483" t="s">
        <v>1153</v>
      </c>
      <c r="B167" s="3472" t="s">
        <v>2869</v>
      </c>
      <c r="C167" s="3473">
        <v>0.125</v>
      </c>
      <c r="D167" s="3473">
        <v>0.125</v>
      </c>
      <c r="E167" s="3473">
        <v>0.11700000000000001</v>
      </c>
      <c r="F167" s="3473">
        <v>0.13</v>
      </c>
      <c r="G167" s="3474">
        <v>0.126</v>
      </c>
    </row>
    <row r="168" spans="1:7">
      <c r="A168" s="3483" t="s">
        <v>1153</v>
      </c>
      <c r="B168" s="3472" t="s">
        <v>2870</v>
      </c>
      <c r="C168" s="3473">
        <v>0.128</v>
      </c>
      <c r="D168" s="3473">
        <v>0.128</v>
      </c>
      <c r="E168" s="3473">
        <v>0.123</v>
      </c>
      <c r="F168" s="3484"/>
      <c r="G168" s="3474">
        <v>0.13</v>
      </c>
    </row>
    <row r="169" spans="1:7">
      <c r="A169" s="3483" t="s">
        <v>1153</v>
      </c>
      <c r="B169" s="3472" t="s">
        <v>3057</v>
      </c>
      <c r="C169" s="3489"/>
      <c r="D169" s="3489"/>
      <c r="E169" s="3489"/>
      <c r="F169" s="3473">
        <v>0.05</v>
      </c>
      <c r="G169" s="3485"/>
    </row>
    <row r="170" spans="1:7">
      <c r="A170" s="3483" t="s">
        <v>1153</v>
      </c>
      <c r="B170" s="3472" t="s">
        <v>3058</v>
      </c>
      <c r="C170" s="3489"/>
      <c r="D170" s="3489"/>
      <c r="E170" s="3489"/>
      <c r="F170" s="3473">
        <v>0.05</v>
      </c>
      <c r="G170" s="3485"/>
    </row>
    <row r="171" spans="1:7">
      <c r="A171" s="3483" t="s">
        <v>1153</v>
      </c>
      <c r="B171" s="3472" t="s">
        <v>3059</v>
      </c>
      <c r="C171" s="3489"/>
      <c r="D171" s="3489"/>
      <c r="E171" s="3489"/>
      <c r="F171" s="3473">
        <v>0.05</v>
      </c>
      <c r="G171" s="3490"/>
    </row>
    <row r="172" spans="1:7">
      <c r="A172" s="3483" t="s">
        <v>1153</v>
      </c>
      <c r="B172" s="3472" t="s">
        <v>3060</v>
      </c>
      <c r="C172" s="3489"/>
      <c r="D172" s="3489"/>
      <c r="E172" s="3489"/>
      <c r="F172" s="3473">
        <v>0.05</v>
      </c>
      <c r="G172" s="3490"/>
    </row>
    <row r="173" spans="1:7">
      <c r="A173" s="3483" t="s">
        <v>1153</v>
      </c>
      <c r="B173" s="3472" t="s">
        <v>3061</v>
      </c>
      <c r="C173" s="3489"/>
      <c r="D173" s="3489"/>
      <c r="E173" s="3489"/>
      <c r="F173" s="3473">
        <v>0.05</v>
      </c>
      <c r="G173" s="3485"/>
    </row>
    <row r="174" spans="1:7">
      <c r="A174" s="3483" t="s">
        <v>1153</v>
      </c>
      <c r="B174" s="3472" t="s">
        <v>3062</v>
      </c>
      <c r="C174" s="3489"/>
      <c r="D174" s="3489"/>
      <c r="E174" s="3489"/>
      <c r="F174" s="3473">
        <v>0.05</v>
      </c>
      <c r="G174" s="3485"/>
    </row>
    <row r="175" spans="1:7">
      <c r="A175" s="3483" t="s">
        <v>1153</v>
      </c>
      <c r="B175" s="3472" t="s">
        <v>3063</v>
      </c>
      <c r="C175" s="3489"/>
      <c r="D175" s="3489"/>
      <c r="E175" s="3489"/>
      <c r="F175" s="3473">
        <v>0.05</v>
      </c>
      <c r="G175" s="3485"/>
    </row>
    <row r="176" spans="1:7">
      <c r="A176" s="3483" t="s">
        <v>1153</v>
      </c>
      <c r="B176" s="3472" t="s">
        <v>3064</v>
      </c>
      <c r="C176" s="3489"/>
      <c r="D176" s="3489"/>
      <c r="E176" s="3489"/>
      <c r="F176" s="3473">
        <v>0.05</v>
      </c>
      <c r="G176" s="3485"/>
    </row>
    <row r="177" spans="1:7">
      <c r="A177" s="3483" t="s">
        <v>1153</v>
      </c>
      <c r="B177" s="3472" t="s">
        <v>3065</v>
      </c>
      <c r="C177" s="3484"/>
      <c r="D177" s="3484"/>
      <c r="E177" s="3484"/>
      <c r="F177" s="3473">
        <v>0.05</v>
      </c>
      <c r="G177" s="3490"/>
    </row>
    <row r="178" spans="1:7">
      <c r="A178" s="3483" t="s">
        <v>1153</v>
      </c>
      <c r="B178" s="3472" t="s">
        <v>3066</v>
      </c>
      <c r="C178" s="3484"/>
      <c r="D178" s="3484"/>
      <c r="E178" s="3484"/>
      <c r="F178" s="3473">
        <v>0.05</v>
      </c>
      <c r="G178" s="3490"/>
    </row>
    <row r="179" spans="1:7">
      <c r="A179" s="3483" t="s">
        <v>1153</v>
      </c>
      <c r="B179" s="3472" t="s">
        <v>3067</v>
      </c>
      <c r="C179" s="3484"/>
      <c r="D179" s="3484"/>
      <c r="E179" s="3484"/>
      <c r="F179" s="3473">
        <v>0.05</v>
      </c>
      <c r="G179" s="3490"/>
    </row>
    <row r="180" spans="1:7">
      <c r="A180" s="3483" t="s">
        <v>1153</v>
      </c>
      <c r="B180" s="3472" t="s">
        <v>3068</v>
      </c>
      <c r="C180" s="3484"/>
      <c r="D180" s="3484"/>
      <c r="E180" s="3484"/>
      <c r="F180" s="3473">
        <v>0.05</v>
      </c>
      <c r="G180" s="3490"/>
    </row>
    <row r="181" spans="1:7">
      <c r="A181" s="3483" t="s">
        <v>1153</v>
      </c>
      <c r="B181" s="3472" t="s">
        <v>3069</v>
      </c>
      <c r="C181" s="3484"/>
      <c r="D181" s="3484"/>
      <c r="E181" s="3484"/>
      <c r="F181" s="3473">
        <v>0.05</v>
      </c>
      <c r="G181" s="3490"/>
    </row>
    <row r="182" spans="1:7">
      <c r="A182" s="3483" t="s">
        <v>1153</v>
      </c>
      <c r="B182" s="3472" t="s">
        <v>3070</v>
      </c>
      <c r="C182" s="3484"/>
      <c r="D182" s="3484"/>
      <c r="E182" s="3484"/>
      <c r="F182" s="3473">
        <v>0.05</v>
      </c>
      <c r="G182" s="3490"/>
    </row>
    <row r="183" spans="1:7">
      <c r="A183" s="3483" t="s">
        <v>1153</v>
      </c>
      <c r="B183" s="3472" t="s">
        <v>3071</v>
      </c>
      <c r="C183" s="3484"/>
      <c r="D183" s="3484"/>
      <c r="E183" s="3484"/>
      <c r="F183" s="3473">
        <v>0.05</v>
      </c>
      <c r="G183" s="3490"/>
    </row>
    <row r="184" spans="1:7">
      <c r="A184" s="3483" t="s">
        <v>1153</v>
      </c>
      <c r="B184" s="3472" t="s">
        <v>3072</v>
      </c>
      <c r="C184" s="3484"/>
      <c r="D184" s="3484"/>
      <c r="E184" s="3484"/>
      <c r="F184" s="3473">
        <v>0.05</v>
      </c>
      <c r="G184" s="3490"/>
    </row>
    <row r="185" spans="1:7">
      <c r="A185" s="3483" t="s">
        <v>1153</v>
      </c>
      <c r="B185" s="3472" t="s">
        <v>3073</v>
      </c>
      <c r="C185" s="3484"/>
      <c r="D185" s="3484"/>
      <c r="E185" s="3484"/>
      <c r="F185" s="3473">
        <v>0.05</v>
      </c>
      <c r="G185" s="3490"/>
    </row>
    <row r="186" spans="1:7">
      <c r="A186" s="3483" t="s">
        <v>1153</v>
      </c>
      <c r="B186" s="3472" t="s">
        <v>3074</v>
      </c>
      <c r="C186" s="3484"/>
      <c r="D186" s="3484"/>
      <c r="E186" s="3484"/>
      <c r="F186" s="3473">
        <v>0.05</v>
      </c>
      <c r="G186" s="3490"/>
    </row>
    <row r="187" spans="1:7">
      <c r="A187" s="3483" t="s">
        <v>1153</v>
      </c>
      <c r="B187" s="3472" t="s">
        <v>3075</v>
      </c>
      <c r="C187" s="3484"/>
      <c r="D187" s="3484"/>
      <c r="E187" s="3484"/>
      <c r="F187" s="3473">
        <v>0.05</v>
      </c>
      <c r="G187" s="3490"/>
    </row>
    <row r="188" spans="1:7">
      <c r="A188" s="3483" t="s">
        <v>1153</v>
      </c>
      <c r="B188" s="3472" t="s">
        <v>3076</v>
      </c>
      <c r="C188" s="3484"/>
      <c r="D188" s="3484"/>
      <c r="E188" s="3484"/>
      <c r="F188" s="3473">
        <v>0.05</v>
      </c>
      <c r="G188" s="3490"/>
    </row>
    <row r="189" spans="1:7" ht="14.25" thickBot="1">
      <c r="A189" s="3486" t="s">
        <v>1153</v>
      </c>
      <c r="B189" s="3476" t="s">
        <v>3077</v>
      </c>
      <c r="C189" s="3478"/>
      <c r="D189" s="3478"/>
      <c r="E189" s="3478"/>
      <c r="F189" s="3477">
        <v>0.05</v>
      </c>
      <c r="G189" s="3491"/>
    </row>
    <row r="190" spans="1:7">
      <c r="A190" s="3482" t="s">
        <v>1154</v>
      </c>
      <c r="B190" s="3468" t="s">
        <v>3078</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3079</v>
      </c>
      <c r="C199" s="3473">
        <v>0.13</v>
      </c>
      <c r="D199" s="3473">
        <v>0.13</v>
      </c>
      <c r="E199" s="3473">
        <v>0.13</v>
      </c>
      <c r="F199" s="3473">
        <v>0.13</v>
      </c>
      <c r="G199" s="3474">
        <v>0.13</v>
      </c>
    </row>
    <row r="200" spans="1:7">
      <c r="A200" s="3483" t="s">
        <v>1154</v>
      </c>
      <c r="B200" s="3472" t="s">
        <v>2894</v>
      </c>
      <c r="C200" s="3489"/>
      <c r="D200" s="3489"/>
      <c r="E200" s="3489"/>
      <c r="F200" s="3473">
        <v>0.13</v>
      </c>
      <c r="G200" s="3485"/>
    </row>
    <row r="201" spans="1:7">
      <c r="A201" s="3483" t="s">
        <v>1154</v>
      </c>
      <c r="B201" s="3472" t="s">
        <v>3080</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3081</v>
      </c>
      <c r="C203" s="3473">
        <v>0.129</v>
      </c>
      <c r="D203" s="3473">
        <v>0.129</v>
      </c>
      <c r="E203" s="3473">
        <v>0.13</v>
      </c>
      <c r="F203" s="3473">
        <v>0.13</v>
      </c>
      <c r="G203" s="3474">
        <v>0.13</v>
      </c>
    </row>
    <row r="204" spans="1:7">
      <c r="A204" s="3483" t="s">
        <v>1154</v>
      </c>
      <c r="B204" s="3472" t="s">
        <v>2897</v>
      </c>
      <c r="C204" s="3473">
        <v>0.129</v>
      </c>
      <c r="D204" s="3473">
        <v>0.129</v>
      </c>
      <c r="E204" s="3473">
        <v>0.123</v>
      </c>
      <c r="F204" s="3473">
        <v>0.13</v>
      </c>
      <c r="G204" s="3474">
        <v>0.13</v>
      </c>
    </row>
    <row r="205" spans="1:7">
      <c r="A205" s="3483" t="s">
        <v>1154</v>
      </c>
      <c r="B205" s="3472" t="s">
        <v>2898</v>
      </c>
      <c r="C205" s="3473">
        <v>0.13</v>
      </c>
      <c r="D205" s="3473">
        <v>0.13</v>
      </c>
      <c r="E205" s="3473">
        <v>0.13</v>
      </c>
      <c r="F205" s="3473">
        <v>0.13</v>
      </c>
      <c r="G205" s="3474">
        <v>0.13</v>
      </c>
    </row>
    <row r="206" spans="1:7">
      <c r="A206" s="3483" t="s">
        <v>1154</v>
      </c>
      <c r="B206" s="3472" t="s">
        <v>2899</v>
      </c>
      <c r="C206" s="3473">
        <v>0.13</v>
      </c>
      <c r="D206" s="3473">
        <v>0.13</v>
      </c>
      <c r="E206" s="3473">
        <v>0.13</v>
      </c>
      <c r="F206" s="3473">
        <v>0.128</v>
      </c>
      <c r="G206" s="3474">
        <v>0.13</v>
      </c>
    </row>
    <row r="207" spans="1:7">
      <c r="A207" s="3483" t="s">
        <v>1154</v>
      </c>
      <c r="B207" s="3472" t="s">
        <v>2900</v>
      </c>
      <c r="C207" s="3473">
        <v>0.13</v>
      </c>
      <c r="D207" s="3473">
        <v>0.13</v>
      </c>
      <c r="E207" s="3473">
        <v>0.13</v>
      </c>
      <c r="F207" s="3473">
        <v>0.13</v>
      </c>
      <c r="G207" s="3474">
        <v>0.13</v>
      </c>
    </row>
    <row r="208" spans="1:7">
      <c r="A208" s="3483" t="s">
        <v>1154</v>
      </c>
      <c r="B208" s="3472" t="s">
        <v>3082</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2902</v>
      </c>
      <c r="C210" s="3473">
        <v>0.121</v>
      </c>
      <c r="D210" s="3473">
        <v>0.121</v>
      </c>
      <c r="E210" s="3473">
        <v>0.125</v>
      </c>
      <c r="F210" s="3473">
        <v>0.13</v>
      </c>
      <c r="G210" s="3474">
        <v>0.123</v>
      </c>
    </row>
    <row r="211" spans="1:7">
      <c r="A211" s="3483" t="s">
        <v>1154</v>
      </c>
      <c r="B211" s="3472" t="s">
        <v>3083</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3084</v>
      </c>
      <c r="C214" s="3473">
        <v>0.128</v>
      </c>
      <c r="D214" s="3473">
        <v>0.128</v>
      </c>
      <c r="E214" s="3473">
        <v>0.13</v>
      </c>
      <c r="F214" s="3473">
        <v>0.13</v>
      </c>
      <c r="G214" s="3474">
        <v>0.13</v>
      </c>
    </row>
    <row r="215" spans="1:7">
      <c r="A215" s="3483" t="s">
        <v>1154</v>
      </c>
      <c r="B215" s="3472" t="s">
        <v>3085</v>
      </c>
      <c r="C215" s="3473">
        <v>0.13</v>
      </c>
      <c r="D215" s="3473">
        <v>0.13</v>
      </c>
      <c r="E215" s="3473">
        <v>0.13</v>
      </c>
      <c r="F215" s="3473">
        <v>0.129</v>
      </c>
      <c r="G215" s="3474">
        <v>0.13</v>
      </c>
    </row>
    <row r="216" spans="1:7">
      <c r="A216" s="3483" t="s">
        <v>1154</v>
      </c>
      <c r="B216" s="3472" t="s">
        <v>3086</v>
      </c>
      <c r="C216" s="3473">
        <v>0.13</v>
      </c>
      <c r="D216" s="3473">
        <v>0.13</v>
      </c>
      <c r="E216" s="3473">
        <v>0.13</v>
      </c>
      <c r="F216" s="3473">
        <v>0.13</v>
      </c>
      <c r="G216" s="3474">
        <v>0.13</v>
      </c>
    </row>
    <row r="217" spans="1:7">
      <c r="A217" s="3483" t="s">
        <v>1154</v>
      </c>
      <c r="B217" s="3472" t="s">
        <v>2906</v>
      </c>
      <c r="C217" s="3473">
        <v>0.129</v>
      </c>
      <c r="D217" s="3473">
        <v>0.129</v>
      </c>
      <c r="E217" s="3473">
        <v>0.13</v>
      </c>
      <c r="F217" s="3473">
        <v>0.13</v>
      </c>
      <c r="G217" s="3474">
        <v>0.13</v>
      </c>
    </row>
    <row r="218" spans="1:7">
      <c r="A218" s="3483" t="s">
        <v>1154</v>
      </c>
      <c r="B218" s="3472" t="s">
        <v>3087</v>
      </c>
      <c r="C218" s="3484"/>
      <c r="D218" s="3484"/>
      <c r="E218" s="3484"/>
      <c r="F218" s="3473">
        <v>0.05</v>
      </c>
      <c r="G218" s="3490"/>
    </row>
    <row r="219" spans="1:7">
      <c r="A219" s="3483" t="s">
        <v>1154</v>
      </c>
      <c r="B219" s="3472" t="s">
        <v>3088</v>
      </c>
      <c r="C219" s="3484"/>
      <c r="D219" s="3484"/>
      <c r="E219" s="3484"/>
      <c r="F219" s="3473">
        <v>0.05</v>
      </c>
      <c r="G219" s="3490"/>
    </row>
    <row r="220" spans="1:7">
      <c r="A220" s="3483" t="s">
        <v>1154</v>
      </c>
      <c r="B220" s="3472" t="s">
        <v>3089</v>
      </c>
      <c r="C220" s="3484"/>
      <c r="D220" s="3484"/>
      <c r="E220" s="3484"/>
      <c r="F220" s="3473">
        <v>0.05</v>
      </c>
      <c r="G220" s="3490"/>
    </row>
    <row r="221" spans="1:7">
      <c r="A221" s="3483" t="s">
        <v>1154</v>
      </c>
      <c r="B221" s="3472" t="s">
        <v>3090</v>
      </c>
      <c r="C221" s="3484"/>
      <c r="D221" s="3484"/>
      <c r="E221" s="3484"/>
      <c r="F221" s="3473">
        <v>0.05</v>
      </c>
      <c r="G221" s="3490"/>
    </row>
    <row r="222" spans="1:7">
      <c r="A222" s="3483" t="s">
        <v>1154</v>
      </c>
      <c r="B222" s="3472" t="s">
        <v>3091</v>
      </c>
      <c r="C222" s="3484"/>
      <c r="D222" s="3484"/>
      <c r="E222" s="3484"/>
      <c r="F222" s="3473">
        <v>0.05</v>
      </c>
      <c r="G222" s="3490"/>
    </row>
    <row r="223" spans="1:7">
      <c r="A223" s="3483" t="s">
        <v>1154</v>
      </c>
      <c r="B223" s="3472" t="s">
        <v>3092</v>
      </c>
      <c r="C223" s="3484"/>
      <c r="D223" s="3484"/>
      <c r="E223" s="3484"/>
      <c r="F223" s="3473">
        <v>0.05</v>
      </c>
      <c r="G223" s="3490"/>
    </row>
    <row r="224" spans="1:7">
      <c r="A224" s="3483" t="s">
        <v>1154</v>
      </c>
      <c r="B224" s="3472" t="s">
        <v>3093</v>
      </c>
      <c r="C224" s="3484"/>
      <c r="D224" s="3484"/>
      <c r="E224" s="3484"/>
      <c r="F224" s="3473">
        <v>0.05</v>
      </c>
      <c r="G224" s="3490"/>
    </row>
    <row r="225" spans="1:7">
      <c r="A225" s="3483" t="s">
        <v>1154</v>
      </c>
      <c r="B225" s="3472" t="s">
        <v>3094</v>
      </c>
      <c r="C225" s="3484"/>
      <c r="D225" s="3484"/>
      <c r="E225" s="3484"/>
      <c r="F225" s="3473">
        <v>0.05</v>
      </c>
      <c r="G225" s="3490"/>
    </row>
    <row r="226" spans="1:7">
      <c r="A226" s="3483" t="s">
        <v>1154</v>
      </c>
      <c r="B226" s="3472" t="s">
        <v>3095</v>
      </c>
      <c r="C226" s="3484"/>
      <c r="D226" s="3484"/>
      <c r="E226" s="3484"/>
      <c r="F226" s="3473">
        <v>0.05</v>
      </c>
      <c r="G226" s="3490"/>
    </row>
    <row r="227" spans="1:7">
      <c r="A227" s="3483" t="s">
        <v>1154</v>
      </c>
      <c r="B227" s="3472" t="s">
        <v>3096</v>
      </c>
      <c r="C227" s="3484"/>
      <c r="D227" s="3484"/>
      <c r="E227" s="3484"/>
      <c r="F227" s="3473">
        <v>0.05</v>
      </c>
      <c r="G227" s="3490"/>
    </row>
    <row r="228" spans="1:7">
      <c r="A228" s="3483" t="s">
        <v>1154</v>
      </c>
      <c r="B228" s="3472" t="s">
        <v>3097</v>
      </c>
      <c r="C228" s="3484"/>
      <c r="D228" s="3484"/>
      <c r="E228" s="3484"/>
      <c r="F228" s="3473">
        <v>0.05</v>
      </c>
      <c r="G228" s="3490"/>
    </row>
    <row r="229" spans="1:7">
      <c r="A229" s="3483" t="s">
        <v>1154</v>
      </c>
      <c r="B229" s="3472" t="s">
        <v>3098</v>
      </c>
      <c r="C229" s="3484"/>
      <c r="D229" s="3484"/>
      <c r="E229" s="3484"/>
      <c r="F229" s="3473">
        <v>0.05</v>
      </c>
      <c r="G229" s="3490"/>
    </row>
    <row r="230" spans="1:7">
      <c r="A230" s="3483" t="s">
        <v>1154</v>
      </c>
      <c r="B230" s="3472" t="s">
        <v>3099</v>
      </c>
      <c r="C230" s="3484"/>
      <c r="D230" s="3484"/>
      <c r="E230" s="3484"/>
      <c r="F230" s="3473">
        <v>0.05</v>
      </c>
      <c r="G230" s="3490"/>
    </row>
    <row r="231" spans="1:7">
      <c r="A231" s="3483" t="s">
        <v>1154</v>
      </c>
      <c r="B231" s="3472" t="s">
        <v>3100</v>
      </c>
      <c r="C231" s="3484"/>
      <c r="D231" s="3484"/>
      <c r="E231" s="3484"/>
      <c r="F231" s="3473">
        <v>0.05</v>
      </c>
      <c r="G231" s="3490"/>
    </row>
    <row r="232" spans="1:7">
      <c r="A232" s="3483" t="s">
        <v>1154</v>
      </c>
      <c r="B232" s="3472" t="s">
        <v>3101</v>
      </c>
      <c r="C232" s="3484"/>
      <c r="D232" s="3484"/>
      <c r="E232" s="3484"/>
      <c r="F232" s="3473">
        <v>0.05</v>
      </c>
      <c r="G232" s="3490"/>
    </row>
    <row r="233" spans="1:7" ht="14.25" thickBot="1">
      <c r="A233" s="3486" t="s">
        <v>1154</v>
      </c>
      <c r="B233" s="3476" t="s">
        <v>3102</v>
      </c>
      <c r="C233" s="3478"/>
      <c r="D233" s="3478"/>
      <c r="E233" s="3478"/>
      <c r="F233" s="3477">
        <v>0.05</v>
      </c>
      <c r="G233" s="3491"/>
    </row>
    <row r="234" spans="1:7">
      <c r="A234" s="3482" t="s">
        <v>1155</v>
      </c>
      <c r="B234" s="3468" t="s">
        <v>3103</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2924</v>
      </c>
      <c r="C238" s="3473">
        <v>0.14899999999999999</v>
      </c>
      <c r="D238" s="3473">
        <v>0.14899999999999999</v>
      </c>
      <c r="E238" s="3473">
        <v>0.15</v>
      </c>
      <c r="F238" s="3473">
        <v>0.15</v>
      </c>
      <c r="G238" s="3474">
        <v>0.15</v>
      </c>
    </row>
    <row r="239" spans="1:7">
      <c r="A239" s="3483" t="s">
        <v>1155</v>
      </c>
      <c r="B239" s="3472" t="s">
        <v>3104</v>
      </c>
      <c r="C239" s="3473">
        <v>0.15</v>
      </c>
      <c r="D239" s="3473">
        <v>0.15</v>
      </c>
      <c r="E239" s="3473">
        <v>0.15</v>
      </c>
      <c r="F239" s="3473">
        <v>0.15</v>
      </c>
      <c r="G239" s="3474">
        <v>0.15</v>
      </c>
    </row>
    <row r="240" spans="1:7">
      <c r="A240" s="3483" t="s">
        <v>1155</v>
      </c>
      <c r="B240" s="3472" t="s">
        <v>3105</v>
      </c>
      <c r="C240" s="3473">
        <v>0.15</v>
      </c>
      <c r="D240" s="3473">
        <v>0.15</v>
      </c>
      <c r="E240" s="3473">
        <v>0.15</v>
      </c>
      <c r="F240" s="3473">
        <v>0.15</v>
      </c>
      <c r="G240" s="3474">
        <v>0.15</v>
      </c>
    </row>
    <row r="241" spans="1:7">
      <c r="A241" s="3483" t="s">
        <v>1155</v>
      </c>
      <c r="B241" s="3472" t="s">
        <v>3106</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3107</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3108</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3109</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3110</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3111</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2933</v>
      </c>
      <c r="C258" s="3473">
        <v>0.14299999999999999</v>
      </c>
      <c r="D258" s="3473">
        <v>0.14299999999999999</v>
      </c>
      <c r="E258" s="3473">
        <v>0.15</v>
      </c>
      <c r="F258" s="3473">
        <v>0.14799999999999999</v>
      </c>
      <c r="G258" s="3474">
        <v>0.14599999999999999</v>
      </c>
    </row>
    <row r="259" spans="1:7">
      <c r="A259" s="3483" t="s">
        <v>1155</v>
      </c>
      <c r="B259" s="3472" t="s">
        <v>3112</v>
      </c>
      <c r="C259" s="3473">
        <v>0.14399999999999999</v>
      </c>
      <c r="D259" s="3473">
        <v>0.14399999999999999</v>
      </c>
      <c r="E259" s="3473">
        <v>0.14899999999999999</v>
      </c>
      <c r="F259" s="3473">
        <v>0.14699999999999999</v>
      </c>
      <c r="G259" s="3474">
        <v>0.14599999999999999</v>
      </c>
    </row>
    <row r="260" spans="1:7">
      <c r="A260" s="3483" t="s">
        <v>1155</v>
      </c>
      <c r="B260" s="3472" t="s">
        <v>3113</v>
      </c>
      <c r="C260" s="3473">
        <v>0.109</v>
      </c>
      <c r="D260" s="3473">
        <v>0.111</v>
      </c>
      <c r="E260" s="3473">
        <v>0.13100000000000001</v>
      </c>
      <c r="F260" s="3473">
        <v>0.126</v>
      </c>
      <c r="G260" s="3474">
        <v>0.11899999999999999</v>
      </c>
    </row>
    <row r="261" spans="1:7">
      <c r="A261" s="3483" t="s">
        <v>1155</v>
      </c>
      <c r="B261" s="3472" t="s">
        <v>3114</v>
      </c>
      <c r="C261" s="3473">
        <v>0.1</v>
      </c>
      <c r="D261" s="3473">
        <v>0.1</v>
      </c>
      <c r="E261" s="3473">
        <v>0.11799999999999999</v>
      </c>
      <c r="F261" s="3473">
        <v>0.108</v>
      </c>
      <c r="G261" s="3474">
        <v>0.107</v>
      </c>
    </row>
    <row r="262" spans="1:7">
      <c r="A262" s="3483" t="s">
        <v>1155</v>
      </c>
      <c r="B262" s="3472" t="s">
        <v>3115</v>
      </c>
      <c r="C262" s="3473">
        <v>0.1</v>
      </c>
      <c r="D262" s="3473">
        <v>0.1</v>
      </c>
      <c r="E262" s="3473">
        <v>0.1</v>
      </c>
      <c r="F262" s="3473">
        <v>0.14099999999999999</v>
      </c>
      <c r="G262" s="3474">
        <v>0.1</v>
      </c>
    </row>
    <row r="263" spans="1:7">
      <c r="A263" s="3483" t="s">
        <v>1155</v>
      </c>
      <c r="B263" s="3472" t="s">
        <v>3116</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3117</v>
      </c>
      <c r="C265" s="3484"/>
      <c r="D265" s="3484"/>
      <c r="E265" s="3484"/>
      <c r="F265" s="3473">
        <v>0.05</v>
      </c>
      <c r="G265" s="3490"/>
    </row>
    <row r="266" spans="1:7">
      <c r="A266" s="3483" t="s">
        <v>1155</v>
      </c>
      <c r="B266" s="3472" t="s">
        <v>3118</v>
      </c>
      <c r="C266" s="3484"/>
      <c r="D266" s="3484"/>
      <c r="E266" s="3484"/>
      <c r="F266" s="3473">
        <v>0.05</v>
      </c>
      <c r="G266" s="3490"/>
    </row>
    <row r="267" spans="1:7">
      <c r="A267" s="3483" t="s">
        <v>1155</v>
      </c>
      <c r="B267" s="3472" t="s">
        <v>3119</v>
      </c>
      <c r="C267" s="3484"/>
      <c r="D267" s="3484"/>
      <c r="E267" s="3484"/>
      <c r="F267" s="3473">
        <v>0.05</v>
      </c>
      <c r="G267" s="3490"/>
    </row>
    <row r="268" spans="1:7">
      <c r="A268" s="3483" t="s">
        <v>1155</v>
      </c>
      <c r="B268" s="3472" t="s">
        <v>3120</v>
      </c>
      <c r="C268" s="3484"/>
      <c r="D268" s="3484"/>
      <c r="E268" s="3484"/>
      <c r="F268" s="3473">
        <v>0.05</v>
      </c>
      <c r="G268" s="3490"/>
    </row>
    <row r="269" spans="1:7">
      <c r="A269" s="3483" t="s">
        <v>1155</v>
      </c>
      <c r="B269" s="3472" t="s">
        <v>3121</v>
      </c>
      <c r="C269" s="3484"/>
      <c r="D269" s="3484"/>
      <c r="E269" s="3484"/>
      <c r="F269" s="3473">
        <v>0.05</v>
      </c>
      <c r="G269" s="3490"/>
    </row>
    <row r="270" spans="1:7">
      <c r="A270" s="3483" t="s">
        <v>1155</v>
      </c>
      <c r="B270" s="3472" t="s">
        <v>3122</v>
      </c>
      <c r="C270" s="3484"/>
      <c r="D270" s="3484"/>
      <c r="E270" s="3484"/>
      <c r="F270" s="3473">
        <v>0.05</v>
      </c>
      <c r="G270" s="3490"/>
    </row>
    <row r="271" spans="1:7">
      <c r="A271" s="3483" t="s">
        <v>1155</v>
      </c>
      <c r="B271" s="3472" t="s">
        <v>3123</v>
      </c>
      <c r="C271" s="3484"/>
      <c r="D271" s="3484"/>
      <c r="E271" s="3484"/>
      <c r="F271" s="3473">
        <v>0.05</v>
      </c>
      <c r="G271" s="3490"/>
    </row>
    <row r="272" spans="1:7">
      <c r="A272" s="3483" t="s">
        <v>1155</v>
      </c>
      <c r="B272" s="3472" t="s">
        <v>3124</v>
      </c>
      <c r="C272" s="3484"/>
      <c r="D272" s="3484"/>
      <c r="E272" s="3484"/>
      <c r="F272" s="3473">
        <v>0.05</v>
      </c>
      <c r="G272" s="3490"/>
    </row>
    <row r="273" spans="1:7">
      <c r="A273" s="3483" t="s">
        <v>1155</v>
      </c>
      <c r="B273" s="3472" t="s">
        <v>3125</v>
      </c>
      <c r="C273" s="3484"/>
      <c r="D273" s="3484"/>
      <c r="E273" s="3484"/>
      <c r="F273" s="3473">
        <v>0.05</v>
      </c>
      <c r="G273" s="3490"/>
    </row>
    <row r="274" spans="1:7">
      <c r="A274" s="3483" t="s">
        <v>1155</v>
      </c>
      <c r="B274" s="3472" t="s">
        <v>3126</v>
      </c>
      <c r="C274" s="3484"/>
      <c r="D274" s="3484"/>
      <c r="E274" s="3484"/>
      <c r="F274" s="3473">
        <v>0.05</v>
      </c>
      <c r="G274" s="3490"/>
    </row>
    <row r="275" spans="1:7">
      <c r="A275" s="3483" t="s">
        <v>1155</v>
      </c>
      <c r="B275" s="3472" t="s">
        <v>3127</v>
      </c>
      <c r="C275" s="3484"/>
      <c r="D275" s="3484"/>
      <c r="E275" s="3484"/>
      <c r="F275" s="3473">
        <v>0.05</v>
      </c>
      <c r="G275" s="3490"/>
    </row>
    <row r="276" spans="1:7" ht="14.25" thickBot="1">
      <c r="A276" s="3486" t="s">
        <v>1155</v>
      </c>
      <c r="B276" s="3476" t="s">
        <v>3128</v>
      </c>
      <c r="C276" s="3478"/>
      <c r="D276" s="3478"/>
      <c r="E276" s="3478"/>
      <c r="F276" s="3477">
        <v>0.05</v>
      </c>
      <c r="G276" s="3491"/>
    </row>
    <row r="277" spans="1:7">
      <c r="A277" s="3482" t="s">
        <v>1156</v>
      </c>
      <c r="B277" s="3468" t="s">
        <v>3129</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3130</v>
      </c>
      <c r="C279" s="3473">
        <v>0.15</v>
      </c>
      <c r="D279" s="3473">
        <v>0.15</v>
      </c>
      <c r="E279" s="3473">
        <v>0.15</v>
      </c>
      <c r="F279" s="3473">
        <v>0.15</v>
      </c>
      <c r="G279" s="3474">
        <v>0.15</v>
      </c>
    </row>
    <row r="280" spans="1:7">
      <c r="A280" s="3483" t="s">
        <v>1156</v>
      </c>
      <c r="B280" s="3472" t="s">
        <v>3131</v>
      </c>
      <c r="C280" s="3473">
        <v>0.15</v>
      </c>
      <c r="D280" s="3473">
        <v>0.15</v>
      </c>
      <c r="E280" s="3473">
        <v>0.15</v>
      </c>
      <c r="F280" s="3473">
        <v>0.15</v>
      </c>
      <c r="G280" s="3474">
        <v>0.15</v>
      </c>
    </row>
    <row r="281" spans="1:7">
      <c r="A281" s="3483" t="s">
        <v>1156</v>
      </c>
      <c r="B281" s="3472" t="s">
        <v>3132</v>
      </c>
      <c r="C281" s="3473">
        <v>0.15</v>
      </c>
      <c r="D281" s="3473">
        <v>0.15</v>
      </c>
      <c r="E281" s="3473">
        <v>0.15</v>
      </c>
      <c r="F281" s="3473">
        <v>0.15</v>
      </c>
      <c r="G281" s="3474">
        <v>0.15</v>
      </c>
    </row>
    <row r="282" spans="1:7">
      <c r="A282" s="3483" t="s">
        <v>1156</v>
      </c>
      <c r="B282" s="3472" t="s">
        <v>3133</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3134</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3135</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2958</v>
      </c>
      <c r="C293" s="3473">
        <v>0.15</v>
      </c>
      <c r="D293" s="3473">
        <v>0.15</v>
      </c>
      <c r="E293" s="3473">
        <v>0.15</v>
      </c>
      <c r="F293" s="3473">
        <v>0.14499999999999999</v>
      </c>
      <c r="G293" s="3474">
        <v>0.15</v>
      </c>
    </row>
    <row r="294" spans="1:7">
      <c r="A294" s="3483" t="s">
        <v>1156</v>
      </c>
      <c r="B294" s="3472" t="s">
        <v>3136</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2960</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3137</v>
      </c>
      <c r="C302" s="3473">
        <v>0.15</v>
      </c>
      <c r="D302" s="3473">
        <v>0.15</v>
      </c>
      <c r="E302" s="3473">
        <v>0.15</v>
      </c>
      <c r="F302" s="3473">
        <v>0.14699999999999999</v>
      </c>
      <c r="G302" s="3474">
        <v>0.15</v>
      </c>
    </row>
    <row r="303" spans="1:7">
      <c r="A303" s="3483" t="s">
        <v>1156</v>
      </c>
      <c r="B303" s="3472" t="s">
        <v>2962</v>
      </c>
      <c r="C303" s="3473">
        <v>0.15</v>
      </c>
      <c r="D303" s="3473">
        <v>0.15</v>
      </c>
      <c r="E303" s="3473">
        <v>0.15</v>
      </c>
      <c r="F303" s="3473">
        <v>0.14199999999999999</v>
      </c>
      <c r="G303" s="3474">
        <v>0.15</v>
      </c>
    </row>
    <row r="304" spans="1:7">
      <c r="A304" s="3483" t="s">
        <v>1156</v>
      </c>
      <c r="B304" s="3472" t="s">
        <v>2963</v>
      </c>
      <c r="C304" s="3473">
        <v>0.15</v>
      </c>
      <c r="D304" s="3473">
        <v>0.15</v>
      </c>
      <c r="E304" s="3473">
        <v>0.15</v>
      </c>
      <c r="F304" s="3473">
        <v>0.14499999999999999</v>
      </c>
      <c r="G304" s="3474">
        <v>0.15</v>
      </c>
    </row>
    <row r="305" spans="1:7">
      <c r="A305" s="3483" t="s">
        <v>1156</v>
      </c>
      <c r="B305" s="3472" t="s">
        <v>2964</v>
      </c>
      <c r="C305" s="3473">
        <v>0.15</v>
      </c>
      <c r="D305" s="3473">
        <v>0.15</v>
      </c>
      <c r="E305" s="3473">
        <v>0.15</v>
      </c>
      <c r="F305" s="3473">
        <v>0.111</v>
      </c>
      <c r="G305" s="3474">
        <v>0.15</v>
      </c>
    </row>
    <row r="306" spans="1:7">
      <c r="A306" s="3483" t="s">
        <v>1156</v>
      </c>
      <c r="B306" s="3472" t="s">
        <v>3138</v>
      </c>
      <c r="C306" s="3473">
        <v>0.15</v>
      </c>
      <c r="D306" s="3473">
        <v>0.15</v>
      </c>
      <c r="E306" s="3473">
        <v>0.15</v>
      </c>
      <c r="F306" s="3473">
        <v>0.126</v>
      </c>
      <c r="G306" s="3474">
        <v>0.15</v>
      </c>
    </row>
    <row r="307" spans="1:7">
      <c r="A307" s="3483" t="s">
        <v>1156</v>
      </c>
      <c r="B307" s="3472" t="s">
        <v>2966</v>
      </c>
      <c r="C307" s="3473">
        <v>0.15</v>
      </c>
      <c r="D307" s="3473">
        <v>0.15</v>
      </c>
      <c r="E307" s="3473">
        <v>0.15</v>
      </c>
      <c r="F307" s="3473">
        <v>0.12</v>
      </c>
      <c r="G307" s="3474">
        <v>0.15</v>
      </c>
    </row>
    <row r="308" spans="1:7">
      <c r="A308" s="3483" t="s">
        <v>1156</v>
      </c>
      <c r="B308" s="3472" t="s">
        <v>3139</v>
      </c>
      <c r="C308" s="3473">
        <v>0.15</v>
      </c>
      <c r="D308" s="3473">
        <v>0.15</v>
      </c>
      <c r="E308" s="3473">
        <v>0.15</v>
      </c>
      <c r="F308" s="3473">
        <v>0.13</v>
      </c>
      <c r="G308" s="3474">
        <v>0.15</v>
      </c>
    </row>
    <row r="309" spans="1:7">
      <c r="A309" s="3483" t="s">
        <v>1156</v>
      </c>
      <c r="B309" s="3472" t="s">
        <v>3140</v>
      </c>
      <c r="C309" s="3473">
        <v>0.15</v>
      </c>
      <c r="D309" s="3473">
        <v>0.15</v>
      </c>
      <c r="E309" s="3473">
        <v>0.15</v>
      </c>
      <c r="F309" s="3473">
        <v>0.14099999999999999</v>
      </c>
      <c r="G309" s="3474">
        <v>0.15</v>
      </c>
    </row>
    <row r="310" spans="1:7">
      <c r="A310" s="3483" t="s">
        <v>1156</v>
      </c>
      <c r="B310" s="3472" t="s">
        <v>2969</v>
      </c>
      <c r="C310" s="3473">
        <v>0.15</v>
      </c>
      <c r="D310" s="3473">
        <v>0.15</v>
      </c>
      <c r="E310" s="3473">
        <v>0.15</v>
      </c>
      <c r="F310" s="3473">
        <v>0.15</v>
      </c>
      <c r="G310" s="3474">
        <v>0.15</v>
      </c>
    </row>
    <row r="311" spans="1:7">
      <c r="A311" s="3483" t="s">
        <v>1156</v>
      </c>
      <c r="B311" s="3472" t="s">
        <v>3141</v>
      </c>
      <c r="C311" s="3473">
        <v>0.13200000000000001</v>
      </c>
      <c r="D311" s="3473">
        <v>0.13300000000000001</v>
      </c>
      <c r="E311" s="3473">
        <v>0.14499999999999999</v>
      </c>
      <c r="F311" s="3473">
        <v>0.14199999999999999</v>
      </c>
      <c r="G311" s="3474">
        <v>0.14000000000000001</v>
      </c>
    </row>
    <row r="312" spans="1:7">
      <c r="A312" s="3483" t="s">
        <v>1156</v>
      </c>
      <c r="B312" s="3472" t="s">
        <v>2971</v>
      </c>
      <c r="C312" s="3473">
        <v>0.13800000000000001</v>
      </c>
      <c r="D312" s="3473">
        <v>0.14000000000000001</v>
      </c>
      <c r="E312" s="3473">
        <v>0.14599999999999999</v>
      </c>
      <c r="F312" s="3473">
        <v>0.14899999999999999</v>
      </c>
      <c r="G312" s="3474">
        <v>0.14199999999999999</v>
      </c>
    </row>
    <row r="313" spans="1:7">
      <c r="A313" s="3483" t="s">
        <v>1156</v>
      </c>
      <c r="B313" s="3472" t="s">
        <v>2972</v>
      </c>
      <c r="C313" s="3473">
        <v>0.125</v>
      </c>
      <c r="D313" s="3473">
        <v>0.127</v>
      </c>
      <c r="E313" s="3473">
        <v>0.14399999999999999</v>
      </c>
      <c r="F313" s="3473">
        <v>0.115</v>
      </c>
      <c r="G313" s="3474">
        <v>0.13600000000000001</v>
      </c>
    </row>
    <row r="314" spans="1:7">
      <c r="A314" s="3483" t="s">
        <v>1156</v>
      </c>
      <c r="B314" s="3472" t="s">
        <v>3142</v>
      </c>
      <c r="C314" s="3489"/>
      <c r="D314" s="3489"/>
      <c r="E314" s="3489"/>
      <c r="F314" s="3473">
        <v>0.05</v>
      </c>
      <c r="G314" s="3490"/>
    </row>
    <row r="315" spans="1:7">
      <c r="A315" s="3483" t="s">
        <v>1156</v>
      </c>
      <c r="B315" s="3472" t="s">
        <v>3143</v>
      </c>
      <c r="C315" s="3489"/>
      <c r="D315" s="3489"/>
      <c r="E315" s="3489"/>
      <c r="F315" s="3473">
        <v>0.05</v>
      </c>
      <c r="G315" s="3490"/>
    </row>
    <row r="316" spans="1:7">
      <c r="A316" s="3483" t="s">
        <v>1156</v>
      </c>
      <c r="B316" s="3472" t="s">
        <v>3144</v>
      </c>
      <c r="C316" s="3484"/>
      <c r="D316" s="3484"/>
      <c r="E316" s="3484"/>
      <c r="F316" s="3473">
        <v>0.05</v>
      </c>
      <c r="G316" s="3490"/>
    </row>
    <row r="317" spans="1:7">
      <c r="A317" s="3483" t="s">
        <v>1156</v>
      </c>
      <c r="B317" s="3472" t="s">
        <v>3145</v>
      </c>
      <c r="C317" s="3484"/>
      <c r="D317" s="3484"/>
      <c r="E317" s="3484"/>
      <c r="F317" s="3473">
        <v>0.05</v>
      </c>
      <c r="G317" s="3490"/>
    </row>
    <row r="318" spans="1:7">
      <c r="A318" s="3483" t="s">
        <v>1156</v>
      </c>
      <c r="B318" s="3472" t="s">
        <v>3146</v>
      </c>
      <c r="C318" s="3484"/>
      <c r="D318" s="3484"/>
      <c r="E318" s="3484"/>
      <c r="F318" s="3473">
        <v>0.05</v>
      </c>
      <c r="G318" s="3490"/>
    </row>
    <row r="319" spans="1:7">
      <c r="A319" s="3483" t="s">
        <v>1156</v>
      </c>
      <c r="B319" s="3472" t="s">
        <v>3147</v>
      </c>
      <c r="C319" s="3484"/>
      <c r="D319" s="3484"/>
      <c r="E319" s="3484"/>
      <c r="F319" s="3473">
        <v>0.05</v>
      </c>
      <c r="G319" s="3490"/>
    </row>
    <row r="320" spans="1:7">
      <c r="A320" s="3483" t="s">
        <v>1156</v>
      </c>
      <c r="B320" s="3472" t="s">
        <v>3148</v>
      </c>
      <c r="C320" s="3484"/>
      <c r="D320" s="3484"/>
      <c r="E320" s="3484"/>
      <c r="F320" s="3473">
        <v>0.05</v>
      </c>
      <c r="G320" s="3490"/>
    </row>
    <row r="321" spans="1:7">
      <c r="A321" s="3483" t="s">
        <v>1156</v>
      </c>
      <c r="B321" s="3472" t="s">
        <v>3149</v>
      </c>
      <c r="C321" s="3484"/>
      <c r="D321" s="3484"/>
      <c r="E321" s="3484"/>
      <c r="F321" s="3473">
        <v>0.05</v>
      </c>
      <c r="G321" s="3490"/>
    </row>
    <row r="322" spans="1:7">
      <c r="A322" s="3483" t="s">
        <v>1156</v>
      </c>
      <c r="B322" s="3472" t="s">
        <v>3150</v>
      </c>
      <c r="C322" s="3484"/>
      <c r="D322" s="3484"/>
      <c r="E322" s="3484"/>
      <c r="F322" s="3473">
        <v>0.05</v>
      </c>
      <c r="G322" s="3490"/>
    </row>
    <row r="323" spans="1:7">
      <c r="A323" s="3483" t="s">
        <v>1156</v>
      </c>
      <c r="B323" s="3472" t="s">
        <v>3151</v>
      </c>
      <c r="C323" s="3484"/>
      <c r="D323" s="3484"/>
      <c r="E323" s="3484"/>
      <c r="F323" s="3473">
        <v>0.05</v>
      </c>
      <c r="G323" s="3490"/>
    </row>
    <row r="324" spans="1:7">
      <c r="A324" s="3483" t="s">
        <v>1156</v>
      </c>
      <c r="B324" s="3472" t="s">
        <v>3152</v>
      </c>
      <c r="C324" s="3484"/>
      <c r="D324" s="3484"/>
      <c r="E324" s="3484"/>
      <c r="F324" s="3473">
        <v>0.05</v>
      </c>
      <c r="G324" s="3490"/>
    </row>
    <row r="325" spans="1:7">
      <c r="A325" s="3483" t="s">
        <v>1156</v>
      </c>
      <c r="B325" s="3472" t="s">
        <v>3153</v>
      </c>
      <c r="C325" s="3484"/>
      <c r="D325" s="3484"/>
      <c r="E325" s="3484"/>
      <c r="F325" s="3473">
        <v>0.05</v>
      </c>
      <c r="G325" s="3490"/>
    </row>
    <row r="326" spans="1:7" ht="14.25" thickBot="1">
      <c r="A326" s="3486" t="s">
        <v>1156</v>
      </c>
      <c r="B326" s="3476" t="s">
        <v>3154</v>
      </c>
      <c r="C326" s="3478"/>
      <c r="D326" s="3478"/>
      <c r="E326" s="3478"/>
      <c r="F326" s="3477">
        <v>0.05</v>
      </c>
      <c r="G326" s="3491"/>
    </row>
    <row r="327" spans="1:7">
      <c r="A327" s="3482" t="s">
        <v>1157</v>
      </c>
      <c r="B327" s="3468" t="s">
        <v>3155</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3156</v>
      </c>
      <c r="C329" s="3473">
        <v>0.15</v>
      </c>
      <c r="D329" s="3473">
        <v>0.15</v>
      </c>
      <c r="E329" s="3473">
        <v>0.15</v>
      </c>
      <c r="F329" s="3473">
        <v>0.15</v>
      </c>
      <c r="G329" s="3474">
        <v>0.15</v>
      </c>
    </row>
    <row r="330" spans="1:7">
      <c r="A330" s="3483" t="s">
        <v>1157</v>
      </c>
      <c r="B330" s="3472" t="s">
        <v>3157</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2989</v>
      </c>
      <c r="C332" s="3473">
        <v>0.15</v>
      </c>
      <c r="D332" s="3473">
        <v>0.15</v>
      </c>
      <c r="E332" s="3473">
        <v>0.15</v>
      </c>
      <c r="F332" s="3473">
        <v>0.15</v>
      </c>
      <c r="G332" s="3474">
        <v>0.15</v>
      </c>
    </row>
    <row r="333" spans="1:7">
      <c r="A333" s="3483" t="s">
        <v>1157</v>
      </c>
      <c r="B333" s="3472" t="s">
        <v>3158</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2991</v>
      </c>
      <c r="C336" s="3473">
        <v>0.15</v>
      </c>
      <c r="D336" s="3473">
        <v>0.15</v>
      </c>
      <c r="E336" s="3473">
        <v>0.15</v>
      </c>
      <c r="F336" s="3473">
        <v>0.14199999999999999</v>
      </c>
      <c r="G336" s="3474">
        <v>0.15</v>
      </c>
    </row>
    <row r="337" spans="1:7">
      <c r="A337" s="3483" t="s">
        <v>1157</v>
      </c>
      <c r="B337" s="3472" t="s">
        <v>3159</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3160</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3161</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2995</v>
      </c>
      <c r="C345" s="3473">
        <v>0.15</v>
      </c>
      <c r="D345" s="3473">
        <v>0.15</v>
      </c>
      <c r="E345" s="3473">
        <v>0.15</v>
      </c>
      <c r="F345" s="3473">
        <v>0.13800000000000001</v>
      </c>
      <c r="G345" s="3474">
        <v>0.15</v>
      </c>
    </row>
    <row r="346" spans="1:7">
      <c r="A346" s="3483" t="s">
        <v>1157</v>
      </c>
      <c r="B346" s="3472" t="s">
        <v>3162</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2997</v>
      </c>
      <c r="C348" s="3473">
        <v>0.15</v>
      </c>
      <c r="D348" s="3473">
        <v>0.15</v>
      </c>
      <c r="E348" s="3473">
        <v>0.15</v>
      </c>
      <c r="F348" s="3473">
        <v>0.14399999999999999</v>
      </c>
      <c r="G348" s="3474">
        <v>0.15</v>
      </c>
    </row>
    <row r="349" spans="1:7">
      <c r="A349" s="3483" t="s">
        <v>1157</v>
      </c>
      <c r="B349" s="3472" t="s">
        <v>2998</v>
      </c>
      <c r="C349" s="3473">
        <v>0.15</v>
      </c>
      <c r="D349" s="3473">
        <v>0.15</v>
      </c>
      <c r="E349" s="3473">
        <v>0.15</v>
      </c>
      <c r="F349" s="3473">
        <v>0.15</v>
      </c>
      <c r="G349" s="3474">
        <v>0.15</v>
      </c>
    </row>
    <row r="350" spans="1:7">
      <c r="A350" s="3483" t="s">
        <v>1157</v>
      </c>
      <c r="B350" s="3472" t="s">
        <v>3163</v>
      </c>
      <c r="C350" s="3473">
        <v>0.15</v>
      </c>
      <c r="D350" s="3473">
        <v>0.15</v>
      </c>
      <c r="E350" s="3473">
        <v>0.15</v>
      </c>
      <c r="F350" s="3473">
        <v>0.14699999999999999</v>
      </c>
      <c r="G350" s="3474">
        <v>0.15</v>
      </c>
    </row>
    <row r="351" spans="1:7">
      <c r="A351" s="3483" t="s">
        <v>1157</v>
      </c>
      <c r="B351" s="3472" t="s">
        <v>3000</v>
      </c>
      <c r="C351" s="3473">
        <v>0.15</v>
      </c>
      <c r="D351" s="3473">
        <v>0.15</v>
      </c>
      <c r="E351" s="3473">
        <v>0.15</v>
      </c>
      <c r="F351" s="3473">
        <v>0.13</v>
      </c>
      <c r="G351" s="3474">
        <v>0.15</v>
      </c>
    </row>
    <row r="352" spans="1:7">
      <c r="A352" s="3483" t="s">
        <v>1157</v>
      </c>
      <c r="B352" s="3472" t="s">
        <v>3001</v>
      </c>
      <c r="C352" s="3473">
        <v>0.15</v>
      </c>
      <c r="D352" s="3473">
        <v>0.15</v>
      </c>
      <c r="E352" s="3473">
        <v>0.15</v>
      </c>
      <c r="F352" s="3473">
        <v>0.14599999999999999</v>
      </c>
      <c r="G352" s="3474">
        <v>0.15</v>
      </c>
    </row>
    <row r="353" spans="1:7">
      <c r="A353" s="3483" t="s">
        <v>1157</v>
      </c>
      <c r="B353" s="3472" t="s">
        <v>3164</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3003</v>
      </c>
      <c r="C355" s="3473">
        <v>0.15</v>
      </c>
      <c r="D355" s="3473">
        <v>0.15</v>
      </c>
      <c r="E355" s="3473">
        <v>0.15</v>
      </c>
      <c r="F355" s="3473">
        <v>0.15</v>
      </c>
      <c r="G355" s="3474">
        <v>0.15</v>
      </c>
    </row>
    <row r="356" spans="1:7">
      <c r="A356" s="3483" t="s">
        <v>1157</v>
      </c>
      <c r="B356" s="3472" t="s">
        <v>3004</v>
      </c>
      <c r="C356" s="3473">
        <v>0.15</v>
      </c>
      <c r="D356" s="3473">
        <v>0.15</v>
      </c>
      <c r="E356" s="3473">
        <v>0.15</v>
      </c>
      <c r="F356" s="3473">
        <v>0.15</v>
      </c>
      <c r="G356" s="3474">
        <v>0.15</v>
      </c>
    </row>
    <row r="357" spans="1:7" ht="14.25" thickBot="1">
      <c r="A357" s="3486" t="s">
        <v>1157</v>
      </c>
      <c r="B357" s="3476" t="s">
        <v>3165</v>
      </c>
      <c r="C357" s="3477">
        <v>0.126</v>
      </c>
      <c r="D357" s="3477">
        <v>0.127</v>
      </c>
      <c r="E357" s="3477">
        <v>0.14299999999999999</v>
      </c>
      <c r="F357" s="3477">
        <v>0.125</v>
      </c>
      <c r="G357" s="3479">
        <v>0.129</v>
      </c>
    </row>
    <row r="358" spans="1:7">
      <c r="A358" s="3482" t="s">
        <v>3166</v>
      </c>
      <c r="B358" s="3468" t="s">
        <v>3167</v>
      </c>
      <c r="C358" s="3469">
        <v>0.15</v>
      </c>
      <c r="D358" s="3469">
        <v>0.15</v>
      </c>
      <c r="E358" s="3469">
        <v>0.15</v>
      </c>
      <c r="F358" s="3469">
        <v>0.15</v>
      </c>
      <c r="G358" s="3470">
        <v>0.15</v>
      </c>
    </row>
    <row r="359" spans="1:7">
      <c r="A359" s="3483" t="s">
        <v>3166</v>
      </c>
      <c r="B359" s="3472" t="s">
        <v>3168</v>
      </c>
      <c r="C359" s="3473">
        <v>0.1</v>
      </c>
      <c r="D359" s="3473">
        <v>0.1</v>
      </c>
      <c r="E359" s="3473">
        <v>0.1</v>
      </c>
      <c r="F359" s="3473">
        <v>0.1</v>
      </c>
      <c r="G359" s="3474">
        <v>0.1</v>
      </c>
    </row>
    <row r="360" spans="1:7">
      <c r="A360" s="3483" t="s">
        <v>3166</v>
      </c>
      <c r="B360" s="3472" t="s">
        <v>3169</v>
      </c>
      <c r="C360" s="3473">
        <v>0.15</v>
      </c>
      <c r="D360" s="3473">
        <v>0.15</v>
      </c>
      <c r="E360" s="3473">
        <v>0.15</v>
      </c>
      <c r="F360" s="3473">
        <v>0.14899999999999999</v>
      </c>
      <c r="G360" s="3474">
        <v>0.15</v>
      </c>
    </row>
    <row r="361" spans="1:7">
      <c r="A361" s="3483" t="s">
        <v>3166</v>
      </c>
      <c r="B361" s="3472" t="s">
        <v>999</v>
      </c>
      <c r="C361" s="3473">
        <v>0.15</v>
      </c>
      <c r="D361" s="3473">
        <v>0.15</v>
      </c>
      <c r="E361" s="3473">
        <v>0.15</v>
      </c>
      <c r="F361" s="3473">
        <v>0.115</v>
      </c>
      <c r="G361" s="3474">
        <v>0.15</v>
      </c>
    </row>
    <row r="362" spans="1:7">
      <c r="A362" s="3483" t="s">
        <v>3166</v>
      </c>
      <c r="B362" s="3472" t="s">
        <v>3170</v>
      </c>
      <c r="C362" s="3473">
        <v>0.15</v>
      </c>
      <c r="D362" s="3473">
        <v>0.15</v>
      </c>
      <c r="E362" s="3473">
        <v>0.15</v>
      </c>
      <c r="F362" s="3473">
        <v>0.106</v>
      </c>
      <c r="G362" s="3474">
        <v>0.15</v>
      </c>
    </row>
    <row r="363" spans="1:7">
      <c r="A363" s="3483" t="s">
        <v>3166</v>
      </c>
      <c r="B363" s="3472" t="s">
        <v>3010</v>
      </c>
      <c r="C363" s="3473">
        <v>0.15</v>
      </c>
      <c r="D363" s="3473">
        <v>0.15</v>
      </c>
      <c r="E363" s="3473">
        <v>0.15</v>
      </c>
      <c r="F363" s="3473">
        <v>0.14699999999999999</v>
      </c>
      <c r="G363" s="3474">
        <v>0.15</v>
      </c>
    </row>
    <row r="364" spans="1:7">
      <c r="A364" s="3483" t="s">
        <v>3166</v>
      </c>
      <c r="B364" s="3472" t="s">
        <v>3171</v>
      </c>
      <c r="C364" s="3473">
        <v>0.15</v>
      </c>
      <c r="D364" s="3473">
        <v>0.15</v>
      </c>
      <c r="E364" s="3473">
        <v>0.15</v>
      </c>
      <c r="F364" s="3473">
        <v>0.14799999999999999</v>
      </c>
      <c r="G364" s="3474">
        <v>0.15</v>
      </c>
    </row>
    <row r="365" spans="1:7">
      <c r="A365" s="3483" t="s">
        <v>3166</v>
      </c>
      <c r="B365" s="3472" t="s">
        <v>1047</v>
      </c>
      <c r="C365" s="3473">
        <v>0.15</v>
      </c>
      <c r="D365" s="3473">
        <v>0.15</v>
      </c>
      <c r="E365" s="3473">
        <v>0.15</v>
      </c>
      <c r="F365" s="3473">
        <v>0.15</v>
      </c>
      <c r="G365" s="3474">
        <v>0.15</v>
      </c>
    </row>
    <row r="366" spans="1:7">
      <c r="A366" s="3483" t="s">
        <v>3166</v>
      </c>
      <c r="B366" s="3472" t="s">
        <v>3012</v>
      </c>
      <c r="C366" s="3473">
        <v>0.15</v>
      </c>
      <c r="D366" s="3473">
        <v>0.15</v>
      </c>
      <c r="E366" s="3473">
        <v>0.15</v>
      </c>
      <c r="F366" s="3473">
        <v>0.15</v>
      </c>
      <c r="G366" s="3474">
        <v>0.15</v>
      </c>
    </row>
    <row r="367" spans="1:7">
      <c r="A367" s="3483" t="s">
        <v>3166</v>
      </c>
      <c r="B367" s="3472" t="s">
        <v>3172</v>
      </c>
      <c r="C367" s="3473">
        <v>0.15</v>
      </c>
      <c r="D367" s="3473">
        <v>0.15</v>
      </c>
      <c r="E367" s="3473">
        <v>0.15</v>
      </c>
      <c r="F367" s="3473">
        <v>0.14699999999999999</v>
      </c>
      <c r="G367" s="3474">
        <v>0.15</v>
      </c>
    </row>
    <row r="368" spans="1:7">
      <c r="A368" s="3483" t="s">
        <v>3166</v>
      </c>
      <c r="B368" s="3472" t="s">
        <v>3173</v>
      </c>
      <c r="C368" s="3473">
        <v>0.15</v>
      </c>
      <c r="D368" s="3473">
        <v>0.15</v>
      </c>
      <c r="E368" s="3473">
        <v>0.15</v>
      </c>
      <c r="F368" s="3473">
        <v>0.13600000000000001</v>
      </c>
      <c r="G368" s="3474">
        <v>0.15</v>
      </c>
    </row>
    <row r="369" spans="1:7">
      <c r="A369" s="3483" t="s">
        <v>3166</v>
      </c>
      <c r="B369" s="3472" t="s">
        <v>1061</v>
      </c>
      <c r="C369" s="3473">
        <v>0.15</v>
      </c>
      <c r="D369" s="3473">
        <v>0.15</v>
      </c>
      <c r="E369" s="3473">
        <v>0.15</v>
      </c>
      <c r="F369" s="3473">
        <v>0.14399999999999999</v>
      </c>
      <c r="G369" s="3474">
        <v>0.15</v>
      </c>
    </row>
    <row r="370" spans="1:7">
      <c r="A370" s="3483" t="s">
        <v>3166</v>
      </c>
      <c r="B370" s="3472" t="s">
        <v>1069</v>
      </c>
      <c r="C370" s="3473">
        <v>0.15</v>
      </c>
      <c r="D370" s="3473">
        <v>0.15</v>
      </c>
      <c r="E370" s="3473">
        <v>0.15</v>
      </c>
      <c r="F370" s="3473">
        <v>0.14599999999999999</v>
      </c>
      <c r="G370" s="3474">
        <v>0.15</v>
      </c>
    </row>
    <row r="371" spans="1:7">
      <c r="A371" s="3483" t="s">
        <v>3166</v>
      </c>
      <c r="B371" s="3472" t="s">
        <v>1077</v>
      </c>
      <c r="C371" s="3473">
        <v>0.15</v>
      </c>
      <c r="D371" s="3473">
        <v>0.15</v>
      </c>
      <c r="E371" s="3473">
        <v>0.15</v>
      </c>
      <c r="F371" s="3473">
        <v>0.12</v>
      </c>
      <c r="G371" s="3474">
        <v>0.15</v>
      </c>
    </row>
    <row r="372" spans="1:7">
      <c r="A372" s="3483" t="s">
        <v>3166</v>
      </c>
      <c r="B372" s="3472" t="s">
        <v>3174</v>
      </c>
      <c r="C372" s="3473">
        <v>0.15</v>
      </c>
      <c r="D372" s="3473">
        <v>0.15</v>
      </c>
      <c r="E372" s="3473">
        <v>0.15</v>
      </c>
      <c r="F372" s="3473">
        <v>0.14299999999999999</v>
      </c>
      <c r="G372" s="3474">
        <v>0.15</v>
      </c>
    </row>
    <row r="373" spans="1:7">
      <c r="A373" s="3483" t="s">
        <v>3166</v>
      </c>
      <c r="B373" s="3472" t="s">
        <v>1106</v>
      </c>
      <c r="C373" s="3473">
        <v>0.15</v>
      </c>
      <c r="D373" s="3473">
        <v>0.15</v>
      </c>
      <c r="E373" s="3473">
        <v>0.15</v>
      </c>
      <c r="F373" s="3473">
        <v>0.14599999999999999</v>
      </c>
      <c r="G373" s="3474">
        <v>0.15</v>
      </c>
    </row>
    <row r="374" spans="1:7">
      <c r="A374" s="3483" t="s">
        <v>3166</v>
      </c>
      <c r="B374" s="3472" t="s">
        <v>1114</v>
      </c>
      <c r="C374" s="3473">
        <v>0.15</v>
      </c>
      <c r="D374" s="3473">
        <v>0.15</v>
      </c>
      <c r="E374" s="3473">
        <v>0.15</v>
      </c>
      <c r="F374" s="3473">
        <v>0.14399999999999999</v>
      </c>
      <c r="G374" s="3474">
        <v>0.15</v>
      </c>
    </row>
    <row r="375" spans="1:7">
      <c r="A375" s="3483" t="s">
        <v>3166</v>
      </c>
      <c r="B375" s="3472" t="s">
        <v>3175</v>
      </c>
      <c r="C375" s="3473">
        <v>0.15</v>
      </c>
      <c r="D375" s="3473">
        <v>0.15</v>
      </c>
      <c r="E375" s="3473">
        <v>0.15</v>
      </c>
      <c r="F375" s="3473">
        <v>0.13</v>
      </c>
      <c r="G375" s="3474">
        <v>0.15</v>
      </c>
    </row>
    <row r="376" spans="1:7">
      <c r="A376" s="3483" t="s">
        <v>3166</v>
      </c>
      <c r="B376" s="3472" t="s">
        <v>1126</v>
      </c>
      <c r="C376" s="3473">
        <v>0.15</v>
      </c>
      <c r="D376" s="3473">
        <v>0.15</v>
      </c>
      <c r="E376" s="3473">
        <v>0.15</v>
      </c>
      <c r="F376" s="3473">
        <v>0.14199999999999999</v>
      </c>
      <c r="G376" s="3474">
        <v>0.15</v>
      </c>
    </row>
    <row r="377" spans="1:7" ht="14.25" thickBot="1">
      <c r="A377" s="3486" t="s">
        <v>3166</v>
      </c>
      <c r="B377" s="3476" t="s">
        <v>3017</v>
      </c>
      <c r="C377" s="3477">
        <v>0.15</v>
      </c>
      <c r="D377" s="3477">
        <v>0.15</v>
      </c>
      <c r="E377" s="3477">
        <v>0.15</v>
      </c>
      <c r="F377" s="3477">
        <v>0.14000000000000001</v>
      </c>
      <c r="G377" s="3479">
        <v>0.15</v>
      </c>
    </row>
    <row r="378" spans="1:7">
      <c r="A378" s="3482" t="s">
        <v>3176</v>
      </c>
      <c r="B378" s="3468" t="s">
        <v>3177</v>
      </c>
      <c r="C378" s="3469">
        <v>0.15</v>
      </c>
      <c r="D378" s="3469">
        <v>0.15</v>
      </c>
      <c r="E378" s="3469">
        <v>0.15</v>
      </c>
      <c r="F378" s="3469">
        <v>0.107</v>
      </c>
      <c r="G378" s="3470">
        <v>0.15</v>
      </c>
    </row>
    <row r="379" spans="1:7">
      <c r="A379" s="3483" t="s">
        <v>3176</v>
      </c>
      <c r="B379" s="3472" t="s">
        <v>3178</v>
      </c>
      <c r="C379" s="3473">
        <v>0.15</v>
      </c>
      <c r="D379" s="3473">
        <v>0.15</v>
      </c>
      <c r="E379" s="3473">
        <v>0.15</v>
      </c>
      <c r="F379" s="3473">
        <v>0.115</v>
      </c>
      <c r="G379" s="3474">
        <v>0.14899999999999999</v>
      </c>
    </row>
    <row r="380" spans="1:7">
      <c r="A380" s="3483" t="s">
        <v>3179</v>
      </c>
      <c r="B380" s="3472" t="s">
        <v>3180</v>
      </c>
      <c r="C380" s="3473">
        <v>0.15</v>
      </c>
      <c r="D380" s="3473">
        <v>0.15</v>
      </c>
      <c r="E380" s="3473">
        <v>0.15</v>
      </c>
      <c r="F380" s="3473">
        <v>0.1</v>
      </c>
      <c r="G380" s="3474">
        <v>0.14799999999999999</v>
      </c>
    </row>
    <row r="381" spans="1:7">
      <c r="A381" s="3483" t="s">
        <v>3179</v>
      </c>
      <c r="B381" s="3472" t="s">
        <v>3181</v>
      </c>
      <c r="C381" s="3473">
        <v>0.15</v>
      </c>
      <c r="D381" s="3473">
        <v>0.15</v>
      </c>
      <c r="E381" s="3473">
        <v>0.15</v>
      </c>
      <c r="F381" s="3473">
        <v>0.126</v>
      </c>
      <c r="G381" s="3474">
        <v>0.15</v>
      </c>
    </row>
    <row r="382" spans="1:7">
      <c r="A382" s="3483" t="s">
        <v>3179</v>
      </c>
      <c r="B382" s="3472" t="s">
        <v>3182</v>
      </c>
      <c r="C382" s="3473">
        <v>0.15</v>
      </c>
      <c r="D382" s="3473">
        <v>0.15</v>
      </c>
      <c r="E382" s="3473">
        <v>0.15</v>
      </c>
      <c r="F382" s="3473">
        <v>0.15</v>
      </c>
      <c r="G382" s="3474">
        <v>0.15</v>
      </c>
    </row>
    <row r="383" spans="1:7">
      <c r="A383" s="3483" t="s">
        <v>3179</v>
      </c>
      <c r="B383" s="3472" t="s">
        <v>3183</v>
      </c>
      <c r="C383" s="3473">
        <v>0.15</v>
      </c>
      <c r="D383" s="3473">
        <v>0.15</v>
      </c>
      <c r="E383" s="3473">
        <v>0.15</v>
      </c>
      <c r="F383" s="3473">
        <v>0.14699999999999999</v>
      </c>
      <c r="G383" s="3474">
        <v>0.15</v>
      </c>
    </row>
    <row r="384" spans="1:7" ht="14.25" thickBot="1">
      <c r="A384" s="3493" t="s">
        <v>3179</v>
      </c>
      <c r="B384" s="3494" t="s">
        <v>3184</v>
      </c>
      <c r="C384" s="3495">
        <v>0.15</v>
      </c>
      <c r="D384" s="3495">
        <v>0.15</v>
      </c>
      <c r="E384" s="3495">
        <v>0.15</v>
      </c>
      <c r="F384" s="3495">
        <v>0.15</v>
      </c>
      <c r="G384" s="3496">
        <v>0.15</v>
      </c>
    </row>
  </sheetData>
  <sheetProtection password="CEE9" sheet="1" objects="1" scenarios="1"/>
  <mergeCells count="1">
    <mergeCell ref="A1:B1"/>
  </mergeCells>
  <phoneticPr fontId="140"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4018" t="s">
        <v>1856</v>
      </c>
      <c r="C1" s="4018"/>
      <c r="D1" s="4018"/>
      <c r="E1" s="4018"/>
      <c r="F1" s="4018"/>
      <c r="G1" s="4017" t="s">
        <v>1857</v>
      </c>
      <c r="H1" s="4017"/>
      <c r="I1" s="4017"/>
      <c r="J1" s="4017"/>
      <c r="K1" s="4017"/>
      <c r="L1" s="4017"/>
      <c r="N1" s="4017" t="s">
        <v>1858</v>
      </c>
      <c r="O1" s="4017"/>
      <c r="P1" s="4017"/>
      <c r="Q1" s="4017"/>
      <c r="S1" s="4017" t="s">
        <v>1859</v>
      </c>
      <c r="T1" s="4017"/>
      <c r="U1" s="4017"/>
      <c r="V1" s="4017"/>
      <c r="X1" s="4016" t="s">
        <v>1919</v>
      </c>
      <c r="Y1" s="4017"/>
      <c r="Z1" s="4017"/>
      <c r="AA1" s="4017"/>
      <c r="AB1" s="4017"/>
      <c r="AD1" s="4016" t="s">
        <v>1923</v>
      </c>
      <c r="AE1" s="4017"/>
      <c r="AF1" s="4017"/>
      <c r="AG1" s="4017"/>
      <c r="AH1" s="4017"/>
    </row>
    <row r="2" spans="1:34" s="2616" customFormat="1" ht="14.25" thickBot="1">
      <c r="B2" s="2617" t="s">
        <v>1860</v>
      </c>
      <c r="C2" s="2617" t="s">
        <v>1921</v>
      </c>
      <c r="D2" s="2618" t="s">
        <v>1179</v>
      </c>
      <c r="E2" s="2618" t="s">
        <v>1469</v>
      </c>
      <c r="F2" s="2617" t="s">
        <v>1922</v>
      </c>
      <c r="G2" s="2619"/>
      <c r="I2" s="2617" t="s">
        <v>2211</v>
      </c>
      <c r="J2" s="2618" t="s">
        <v>2213</v>
      </c>
      <c r="K2" s="2618" t="s">
        <v>2214</v>
      </c>
      <c r="L2" s="2617" t="s">
        <v>2215</v>
      </c>
      <c r="N2" s="2617" t="s">
        <v>1860</v>
      </c>
      <c r="O2" s="2618" t="s">
        <v>2212</v>
      </c>
      <c r="P2" s="2618" t="s">
        <v>1469</v>
      </c>
      <c r="Q2" s="2617" t="s">
        <v>1922</v>
      </c>
      <c r="S2" s="2617" t="s">
        <v>1860</v>
      </c>
      <c r="T2" s="2618" t="s">
        <v>2212</v>
      </c>
      <c r="U2" s="2618" t="s">
        <v>1469</v>
      </c>
      <c r="V2" s="2617" t="s">
        <v>1922</v>
      </c>
      <c r="X2" s="2617" t="s">
        <v>1860</v>
      </c>
      <c r="Y2" s="2617" t="s">
        <v>1921</v>
      </c>
      <c r="Z2" s="2618" t="s">
        <v>1179</v>
      </c>
      <c r="AA2" s="2618" t="s">
        <v>1469</v>
      </c>
      <c r="AB2" s="2617" t="s">
        <v>1922</v>
      </c>
      <c r="AD2" s="2617" t="s">
        <v>1860</v>
      </c>
      <c r="AE2" s="2617" t="s">
        <v>1921</v>
      </c>
      <c r="AF2" s="2618" t="s">
        <v>1179</v>
      </c>
      <c r="AG2" s="2618" t="s">
        <v>1469</v>
      </c>
      <c r="AH2" s="2617" t="s">
        <v>1922</v>
      </c>
    </row>
    <row r="3" spans="1:34" s="2626" customFormat="1" ht="14.25">
      <c r="A3" s="2620" t="s">
        <v>2222</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2444</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2443</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2442</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2441</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2440</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2289</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2288</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2287</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2286</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2283</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2282</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2247</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2245</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2243</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2242</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2240</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2239</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2238</v>
      </c>
      <c r="B22" s="2650">
        <f t="shared" si="11"/>
        <v>464.37293017158942</v>
      </c>
      <c r="C22" s="2650">
        <f t="shared" si="12"/>
        <v>344.73679941385956</v>
      </c>
      <c r="D22" s="2650">
        <f t="shared" si="2"/>
        <v>344.73679941385956</v>
      </c>
      <c r="E22" s="2650">
        <f t="shared" si="3"/>
        <v>663.2377795103107</v>
      </c>
      <c r="F22" s="2651">
        <f t="shared" si="4"/>
        <v>304.75936311478398</v>
      </c>
      <c r="G22" s="4020">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2231</v>
      </c>
      <c r="B23" s="2640">
        <f t="shared" si="11"/>
        <v>459.95733971036987</v>
      </c>
      <c r="C23" s="2640">
        <f t="shared" si="12"/>
        <v>341.22221064422405</v>
      </c>
      <c r="D23" s="2640">
        <f t="shared" si="2"/>
        <v>341.22221064422405</v>
      </c>
      <c r="E23" s="2640">
        <f t="shared" si="3"/>
        <v>657.19161663724799</v>
      </c>
      <c r="F23" s="2640">
        <f t="shared" si="4"/>
        <v>300.87803644464805</v>
      </c>
      <c r="G23" s="4020"/>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2232</v>
      </c>
      <c r="B24" s="2640">
        <f t="shared" si="11"/>
        <v>453.11529869999993</v>
      </c>
      <c r="C24" s="2640">
        <f t="shared" si="12"/>
        <v>336.47787264000004</v>
      </c>
      <c r="D24" s="2640">
        <f t="shared" si="2"/>
        <v>336.47787264000004</v>
      </c>
      <c r="E24" s="2640">
        <f t="shared" si="3"/>
        <v>647.35186823999993</v>
      </c>
      <c r="F24" s="2640">
        <f t="shared" si="4"/>
        <v>295.73229452000004</v>
      </c>
      <c r="G24" s="4020"/>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2228</v>
      </c>
      <c r="B25" s="2640">
        <f t="shared" si="11"/>
        <v>446.46299999999997</v>
      </c>
      <c r="C25" s="2640">
        <f t="shared" si="12"/>
        <v>333.27840000000003</v>
      </c>
      <c r="D25" s="2640">
        <f t="shared" ref="D25:D30" si="13">C25</f>
        <v>333.27840000000003</v>
      </c>
      <c r="E25" s="2640">
        <f t="shared" si="3"/>
        <v>637.28279999999995</v>
      </c>
      <c r="F25" s="2640">
        <f t="shared" si="4"/>
        <v>288.68830000000003</v>
      </c>
      <c r="G25" s="4026"/>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2221</v>
      </c>
      <c r="B26" s="2656">
        <v>439</v>
      </c>
      <c r="C26" s="2656">
        <v>327</v>
      </c>
      <c r="D26" s="2656">
        <f t="shared" si="13"/>
        <v>327</v>
      </c>
      <c r="E26" s="2656">
        <v>627</v>
      </c>
      <c r="F26" s="2657">
        <v>283</v>
      </c>
      <c r="G26" s="4025">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2223</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4020"/>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1861</v>
      </c>
      <c r="B28" s="2640">
        <f t="shared" si="16"/>
        <v>419.31181600000002</v>
      </c>
      <c r="C28" s="2640">
        <f t="shared" si="16"/>
        <v>313.95436800000004</v>
      </c>
      <c r="D28" s="2640">
        <f t="shared" si="13"/>
        <v>313.95436800000004</v>
      </c>
      <c r="E28" s="2640">
        <f t="shared" si="17"/>
        <v>596.63028431999999</v>
      </c>
      <c r="F28" s="2640">
        <f t="shared" si="17"/>
        <v>274.74220703999998</v>
      </c>
      <c r="G28" s="4020"/>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1862</v>
      </c>
      <c r="B29" s="2640">
        <f t="shared" si="16"/>
        <v>405.524</v>
      </c>
      <c r="C29" s="2640">
        <f t="shared" si="16"/>
        <v>307.79840000000002</v>
      </c>
      <c r="D29" s="2640">
        <f t="shared" si="13"/>
        <v>307.79840000000002</v>
      </c>
      <c r="E29" s="2640">
        <f t="shared" si="17"/>
        <v>574.67759999999998</v>
      </c>
      <c r="F29" s="2640">
        <f t="shared" si="17"/>
        <v>270.20280000000002</v>
      </c>
      <c r="G29" s="4026"/>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4025">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4020"/>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4020"/>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4021"/>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4019">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4020"/>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4020"/>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4021"/>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4019">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4020"/>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4020"/>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4021"/>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1920</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1863</v>
      </c>
      <c r="B42" s="2661">
        <v>299</v>
      </c>
      <c r="C42" s="2661">
        <v>252</v>
      </c>
      <c r="D42" s="2661">
        <f t="shared" si="20"/>
        <v>252</v>
      </c>
      <c r="E42" s="2661">
        <v>409</v>
      </c>
      <c r="F42" s="2662">
        <v>227</v>
      </c>
      <c r="G42" s="4022">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1864</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4023"/>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1865</v>
      </c>
      <c r="B44" s="2640">
        <f t="shared" si="27"/>
        <v>288.2649053828776</v>
      </c>
      <c r="C44" s="2640">
        <f t="shared" si="27"/>
        <v>243.64564425013293</v>
      </c>
      <c r="D44" s="2640">
        <f t="shared" si="20"/>
        <v>243.64564425013293</v>
      </c>
      <c r="E44" s="2640">
        <f t="shared" si="28"/>
        <v>393.31080825986544</v>
      </c>
      <c r="F44" s="2640">
        <f t="shared" si="28"/>
        <v>223.07903790551154</v>
      </c>
      <c r="G44" s="4023"/>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1866</v>
      </c>
      <c r="B45" s="2640">
        <f t="shared" si="27"/>
        <v>282.50186729015837</v>
      </c>
      <c r="C45" s="2640">
        <f t="shared" si="27"/>
        <v>238.09796174155468</v>
      </c>
      <c r="D45" s="2640">
        <f t="shared" si="20"/>
        <v>238.09796174155468</v>
      </c>
      <c r="E45" s="2640">
        <f t="shared" si="28"/>
        <v>385.33438646014054</v>
      </c>
      <c r="F45" s="2640">
        <f t="shared" si="28"/>
        <v>221.55034055567739</v>
      </c>
      <c r="G45" s="4024"/>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1867</v>
      </c>
      <c r="B46" s="2689">
        <v>278</v>
      </c>
      <c r="C46" s="2689">
        <v>234</v>
      </c>
      <c r="D46" s="2689">
        <f t="shared" si="20"/>
        <v>234</v>
      </c>
      <c r="E46" s="2689">
        <v>379</v>
      </c>
      <c r="F46" s="2690">
        <v>220</v>
      </c>
      <c r="G46" s="4019">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1868</v>
      </c>
      <c r="B47" s="2640">
        <f>B46/(1+N46)</f>
        <v>275.49301357645425</v>
      </c>
      <c r="C47" s="2640">
        <f>C46/(1+O46)</f>
        <v>232.41954707985698</v>
      </c>
      <c r="D47" s="2640">
        <f t="shared" si="20"/>
        <v>232.41954707985698</v>
      </c>
      <c r="E47" s="2640">
        <f t="shared" ref="E47:F49" si="29">E46/(1+P46)</f>
        <v>375.32184591008121</v>
      </c>
      <c r="F47" s="2640">
        <f t="shared" si="29"/>
        <v>218.03766105054513</v>
      </c>
      <c r="G47" s="4020"/>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1869</v>
      </c>
      <c r="B48" s="2640">
        <f>B47/(1+N47)</f>
        <v>275.24529281292263</v>
      </c>
      <c r="C48" s="2640">
        <f>C47/(1+O47)</f>
        <v>231.74747938962707</v>
      </c>
      <c r="D48" s="2640">
        <f t="shared" si="20"/>
        <v>231.74747938962707</v>
      </c>
      <c r="E48" s="2640">
        <f t="shared" si="29"/>
        <v>375.35938184826603</v>
      </c>
      <c r="F48" s="2640">
        <f t="shared" si="29"/>
        <v>216.78033510692495</v>
      </c>
      <c r="G48" s="4020"/>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1870</v>
      </c>
      <c r="B49" s="2640">
        <f>B48/(1+N48)</f>
        <v>275.19025476197027</v>
      </c>
      <c r="C49" s="2691">
        <v>232</v>
      </c>
      <c r="D49" s="2691">
        <f t="shared" si="20"/>
        <v>232</v>
      </c>
      <c r="E49" s="2640">
        <f t="shared" si="29"/>
        <v>375.65990977608692</v>
      </c>
      <c r="F49" s="2640">
        <f t="shared" si="29"/>
        <v>214.12518283971252</v>
      </c>
      <c r="G49" s="4021"/>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1871</v>
      </c>
      <c r="B50" s="2661">
        <v>275</v>
      </c>
      <c r="C50" s="2661">
        <v>232</v>
      </c>
      <c r="D50" s="2661">
        <f t="shared" si="20"/>
        <v>232</v>
      </c>
      <c r="E50" s="2661">
        <v>376</v>
      </c>
      <c r="F50" s="2662">
        <v>213</v>
      </c>
      <c r="G50" s="4019">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1872</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4020">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1873</v>
      </c>
      <c r="B52" s="2640">
        <f t="shared" si="30"/>
        <v>275.19335084830601</v>
      </c>
      <c r="C52" s="2640">
        <f t="shared" si="30"/>
        <v>230.18088050139744</v>
      </c>
      <c r="D52" s="2640">
        <f t="shared" si="20"/>
        <v>230.18088050139744</v>
      </c>
      <c r="E52" s="2640">
        <f t="shared" si="31"/>
        <v>377.58482925212331</v>
      </c>
      <c r="F52" s="2640">
        <f t="shared" si="31"/>
        <v>210.90687997847917</v>
      </c>
      <c r="G52" s="4020">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1874</v>
      </c>
      <c r="B53" s="2640">
        <f t="shared" si="30"/>
        <v>276.29854502841971</v>
      </c>
      <c r="C53" s="2640">
        <f t="shared" si="30"/>
        <v>229.79023709833027</v>
      </c>
      <c r="D53" s="2640">
        <f t="shared" si="20"/>
        <v>229.79023709833027</v>
      </c>
      <c r="E53" s="2640">
        <f t="shared" si="31"/>
        <v>379.78759731655936</v>
      </c>
      <c r="F53" s="2640">
        <f t="shared" si="31"/>
        <v>211.32953905659235</v>
      </c>
      <c r="G53" s="4021">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1875</v>
      </c>
      <c r="B54" s="2661">
        <v>269</v>
      </c>
      <c r="C54" s="2661">
        <v>221</v>
      </c>
      <c r="D54" s="2661">
        <f t="shared" si="20"/>
        <v>221</v>
      </c>
      <c r="E54" s="2661">
        <v>373</v>
      </c>
      <c r="F54" s="2662">
        <v>196</v>
      </c>
      <c r="G54" s="4019">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1876</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4020">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1877</v>
      </c>
      <c r="B56" s="2640">
        <f t="shared" si="32"/>
        <v>242.95398227588385</v>
      </c>
      <c r="C56" s="2640">
        <f t="shared" si="32"/>
        <v>199.59137053614126</v>
      </c>
      <c r="D56" s="2640">
        <f t="shared" si="20"/>
        <v>199.59137053614126</v>
      </c>
      <c r="E56" s="2640">
        <f t="shared" si="33"/>
        <v>335.92189522342125</v>
      </c>
      <c r="F56" s="2640">
        <f t="shared" si="33"/>
        <v>183.10139991109489</v>
      </c>
      <c r="G56" s="4020">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1878</v>
      </c>
      <c r="B57" s="2640">
        <f t="shared" si="32"/>
        <v>232.06990378821649</v>
      </c>
      <c r="C57" s="2640">
        <f t="shared" si="32"/>
        <v>192.74878854286936</v>
      </c>
      <c r="D57" s="2640">
        <f t="shared" si="20"/>
        <v>192.74878854286936</v>
      </c>
      <c r="E57" s="2640">
        <f t="shared" si="33"/>
        <v>319.71247284992984</v>
      </c>
      <c r="F57" s="2640">
        <f t="shared" si="33"/>
        <v>175.67053622862409</v>
      </c>
      <c r="G57" s="4021">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1879</v>
      </c>
      <c r="B58" s="2661">
        <v>220</v>
      </c>
      <c r="C58" s="2661">
        <v>187</v>
      </c>
      <c r="D58" s="2661">
        <f t="shared" si="20"/>
        <v>187</v>
      </c>
      <c r="E58" s="2661">
        <v>301</v>
      </c>
      <c r="F58" s="2662">
        <v>168</v>
      </c>
      <c r="G58" s="4019">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1880</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4020">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1881</v>
      </c>
      <c r="B60" s="2640">
        <f t="shared" si="34"/>
        <v>210.630522469011</v>
      </c>
      <c r="C60" s="2640">
        <f t="shared" si="34"/>
        <v>181.69567812247232</v>
      </c>
      <c r="D60" s="2640">
        <f t="shared" si="20"/>
        <v>181.69567812247232</v>
      </c>
      <c r="E60" s="2640">
        <f t="shared" si="35"/>
        <v>286.13517466736738</v>
      </c>
      <c r="F60" s="2640">
        <f t="shared" si="35"/>
        <v>165.47535084591149</v>
      </c>
      <c r="G60" s="4020">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1882</v>
      </c>
      <c r="B61" s="2640">
        <f t="shared" si="34"/>
        <v>208.83454537875372</v>
      </c>
      <c r="C61" s="2640">
        <f t="shared" si="34"/>
        <v>183.77230517090351</v>
      </c>
      <c r="D61" s="2640">
        <f t="shared" si="20"/>
        <v>183.77230517090351</v>
      </c>
      <c r="E61" s="2640">
        <f t="shared" si="35"/>
        <v>281.10342338870947</v>
      </c>
      <c r="F61" s="2640">
        <f t="shared" si="35"/>
        <v>168.97309388942256</v>
      </c>
      <c r="G61" s="4021">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1883</v>
      </c>
      <c r="B62" s="2689">
        <v>214</v>
      </c>
      <c r="C62" s="2689">
        <v>188</v>
      </c>
      <c r="D62" s="2689">
        <f t="shared" si="20"/>
        <v>188</v>
      </c>
      <c r="E62" s="2689">
        <v>289</v>
      </c>
      <c r="F62" s="2690">
        <v>166</v>
      </c>
      <c r="G62" s="4019">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1884</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4020">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1885</v>
      </c>
      <c r="B64" s="2640">
        <f t="shared" si="36"/>
        <v>206.31694671589116</v>
      </c>
      <c r="C64" s="2640">
        <f t="shared" si="36"/>
        <v>183.61041121036101</v>
      </c>
      <c r="D64" s="2640">
        <f t="shared" si="20"/>
        <v>183.61041121036101</v>
      </c>
      <c r="E64" s="2640">
        <f t="shared" si="37"/>
        <v>276.66850301795557</v>
      </c>
      <c r="F64" s="2640">
        <f t="shared" si="37"/>
        <v>165.1360938278614</v>
      </c>
      <c r="G64" s="4020">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1886</v>
      </c>
      <c r="B65" s="2692">
        <f t="shared" si="36"/>
        <v>196.62341248059772</v>
      </c>
      <c r="C65" s="2692">
        <f t="shared" si="36"/>
        <v>170.99125648199012</v>
      </c>
      <c r="D65" s="2692">
        <f t="shared" si="20"/>
        <v>170.99125648199012</v>
      </c>
      <c r="E65" s="2692">
        <f t="shared" si="37"/>
        <v>266.07857570490052</v>
      </c>
      <c r="F65" s="2692">
        <f t="shared" si="37"/>
        <v>154.53499328828505</v>
      </c>
      <c r="G65" s="4021">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1887</v>
      </c>
      <c r="B66" s="2661">
        <v>188</v>
      </c>
      <c r="C66" s="2661">
        <v>165</v>
      </c>
      <c r="D66" s="2661">
        <f t="shared" si="20"/>
        <v>165</v>
      </c>
      <c r="E66" s="2661">
        <v>254</v>
      </c>
      <c r="F66" s="2662">
        <v>148</v>
      </c>
      <c r="G66" s="4019">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1888</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4020">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1889</v>
      </c>
      <c r="B68" s="2640">
        <f t="shared" si="40"/>
        <v>168.82017748715555</v>
      </c>
      <c r="C68" s="2640">
        <f t="shared" si="40"/>
        <v>148.06267029972753</v>
      </c>
      <c r="D68" s="2640">
        <f t="shared" si="20"/>
        <v>148.06267029972753</v>
      </c>
      <c r="E68" s="2640">
        <f t="shared" si="41"/>
        <v>216.46288379323747</v>
      </c>
      <c r="F68" s="2640">
        <f t="shared" si="41"/>
        <v>134.23529411764704</v>
      </c>
      <c r="G68" s="4020">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1890</v>
      </c>
      <c r="B69" s="2640">
        <f t="shared" si="40"/>
        <v>163.84913591779542</v>
      </c>
      <c r="C69" s="2640">
        <f t="shared" si="40"/>
        <v>145.0283378746594</v>
      </c>
      <c r="D69" s="2640">
        <f t="shared" si="20"/>
        <v>145.0283378746594</v>
      </c>
      <c r="E69" s="2640">
        <f t="shared" si="41"/>
        <v>204.95180722891567</v>
      </c>
      <c r="F69" s="2640">
        <f t="shared" si="41"/>
        <v>125.95920303605313</v>
      </c>
      <c r="G69" s="4021">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1891</v>
      </c>
      <c r="B70" s="2668">
        <v>159</v>
      </c>
      <c r="C70" s="2668">
        <v>141</v>
      </c>
      <c r="D70" s="2668">
        <f t="shared" si="20"/>
        <v>141</v>
      </c>
      <c r="E70" s="2668">
        <v>195</v>
      </c>
      <c r="F70" s="2669">
        <v>122</v>
      </c>
      <c r="G70" s="4019">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1892</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4020">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1893</v>
      </c>
      <c r="B72" s="2640">
        <f t="shared" si="44"/>
        <v>146.57412060301507</v>
      </c>
      <c r="C72" s="2640">
        <f t="shared" si="44"/>
        <v>136.46831955922866</v>
      </c>
      <c r="D72" s="2640">
        <f t="shared" si="20"/>
        <v>136.46831955922866</v>
      </c>
      <c r="E72" s="2640">
        <f t="shared" si="45"/>
        <v>166.73864894795128</v>
      </c>
      <c r="F72" s="2640">
        <f t="shared" si="45"/>
        <v>115.05882352941177</v>
      </c>
      <c r="G72" s="4020">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1894</v>
      </c>
      <c r="B73" s="2640">
        <f t="shared" si="44"/>
        <v>144.04145728643215</v>
      </c>
      <c r="C73" s="2640">
        <f t="shared" si="44"/>
        <v>136.12396694214877</v>
      </c>
      <c r="D73" s="2640">
        <f t="shared" si="20"/>
        <v>136.12396694214877</v>
      </c>
      <c r="E73" s="2640">
        <f t="shared" si="45"/>
        <v>158.32225913621264</v>
      </c>
      <c r="F73" s="2640">
        <f t="shared" si="45"/>
        <v>114.04278074866311</v>
      </c>
      <c r="G73" s="4021">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1895</v>
      </c>
      <c r="B74" s="2668">
        <v>138</v>
      </c>
      <c r="C74" s="2668">
        <v>131</v>
      </c>
      <c r="D74" s="2668">
        <f t="shared" si="20"/>
        <v>131</v>
      </c>
      <c r="E74" s="2668">
        <v>155</v>
      </c>
      <c r="F74" s="2669">
        <v>114</v>
      </c>
      <c r="G74" s="4019">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1896</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4020">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1897</v>
      </c>
      <c r="B76" s="2640">
        <f t="shared" si="48"/>
        <v>124.29032258064517</v>
      </c>
      <c r="C76" s="2640">
        <f t="shared" si="48"/>
        <v>123.8968609865471</v>
      </c>
      <c r="D76" s="2640">
        <f t="shared" si="20"/>
        <v>123.8968609865471</v>
      </c>
      <c r="E76" s="2640">
        <f t="shared" si="49"/>
        <v>138.00507614213197</v>
      </c>
      <c r="F76" s="2640">
        <f t="shared" si="49"/>
        <v>107.96106557377048</v>
      </c>
      <c r="G76" s="4020">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1898</v>
      </c>
      <c r="B77" s="2640">
        <f t="shared" si="48"/>
        <v>122.57204301075269</v>
      </c>
      <c r="C77" s="2640">
        <f t="shared" si="48"/>
        <v>123.4932735426009</v>
      </c>
      <c r="D77" s="2640">
        <f t="shared" si="20"/>
        <v>123.4932735426009</v>
      </c>
      <c r="E77" s="2640">
        <f t="shared" si="49"/>
        <v>129.82233502538071</v>
      </c>
      <c r="F77" s="2640">
        <f t="shared" si="49"/>
        <v>107.39446721311475</v>
      </c>
      <c r="G77" s="4021">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1899</v>
      </c>
      <c r="B78" s="2689">
        <v>121</v>
      </c>
      <c r="C78" s="2689">
        <v>122</v>
      </c>
      <c r="D78" s="2689">
        <f t="shared" si="20"/>
        <v>122</v>
      </c>
      <c r="E78" s="2689">
        <v>124</v>
      </c>
      <c r="F78" s="2690">
        <v>107</v>
      </c>
      <c r="G78" s="4019">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1900</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4020">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1901</v>
      </c>
      <c r="B80" s="2640">
        <f t="shared" si="52"/>
        <v>116.99099099099099</v>
      </c>
      <c r="C80" s="2640">
        <f t="shared" si="52"/>
        <v>118.84848484848486</v>
      </c>
      <c r="D80" s="2640">
        <f t="shared" si="20"/>
        <v>118.84848484848486</v>
      </c>
      <c r="E80" s="2640">
        <f t="shared" si="53"/>
        <v>117.60960960960961</v>
      </c>
      <c r="F80" s="2640">
        <f t="shared" si="53"/>
        <v>104</v>
      </c>
      <c r="G80" s="4020">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1902</v>
      </c>
      <c r="B81" s="2692">
        <f t="shared" si="52"/>
        <v>112.48648648648648</v>
      </c>
      <c r="C81" s="2692">
        <f t="shared" si="52"/>
        <v>115.21212121212122</v>
      </c>
      <c r="D81" s="2692">
        <f t="shared" si="20"/>
        <v>115.21212121212122</v>
      </c>
      <c r="E81" s="2692">
        <f t="shared" si="53"/>
        <v>110.4024024024024</v>
      </c>
      <c r="F81" s="2692">
        <f t="shared" si="53"/>
        <v>104</v>
      </c>
      <c r="G81" s="4021">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1903</v>
      </c>
      <c r="B82" s="2709">
        <v>111</v>
      </c>
      <c r="C82" s="2709">
        <v>114</v>
      </c>
      <c r="D82" s="2709">
        <f t="shared" si="20"/>
        <v>114</v>
      </c>
      <c r="E82" s="2709">
        <v>108</v>
      </c>
      <c r="F82" s="2710">
        <v>104</v>
      </c>
      <c r="G82" s="4019">
        <v>2003</v>
      </c>
      <c r="H82" s="2699">
        <v>4</v>
      </c>
      <c r="I82" s="2711"/>
      <c r="J82" s="2711"/>
      <c r="K82" s="2711"/>
      <c r="L82" s="2711"/>
      <c r="N82" s="2712"/>
      <c r="O82" s="2711"/>
      <c r="P82" s="2711"/>
      <c r="Q82" s="2711"/>
      <c r="S82" s="2712"/>
      <c r="T82" s="2711"/>
      <c r="U82" s="2711"/>
      <c r="V82" s="2711"/>
      <c r="X82" s="2703"/>
      <c r="Y82" s="2703"/>
      <c r="Z82" s="2703"/>
    </row>
    <row r="83" spans="1:26">
      <c r="A83" s="2639" t="s">
        <v>1904</v>
      </c>
      <c r="B83" s="2713">
        <f t="shared" ref="B83:C85" si="54">B84+(B$82-B$86)/4</f>
        <v>109.75</v>
      </c>
      <c r="C83" s="2713">
        <f t="shared" si="54"/>
        <v>112.25</v>
      </c>
      <c r="D83" s="2713">
        <f t="shared" si="20"/>
        <v>112.25</v>
      </c>
      <c r="E83" s="2713">
        <f t="shared" ref="E83:F85" si="55">E84+(E$82-E$86)/4</f>
        <v>107.25</v>
      </c>
      <c r="F83" s="2713">
        <f t="shared" si="55"/>
        <v>103.5</v>
      </c>
      <c r="G83" s="4020">
        <v>2003</v>
      </c>
      <c r="H83" s="2666">
        <v>3</v>
      </c>
      <c r="I83" s="2711"/>
      <c r="J83" s="2711"/>
      <c r="K83" s="2711"/>
      <c r="L83" s="2711"/>
      <c r="X83" s="2703"/>
      <c r="Y83" s="2703"/>
      <c r="Z83" s="2703"/>
    </row>
    <row r="84" spans="1:26">
      <c r="A84" s="2639" t="s">
        <v>1905</v>
      </c>
      <c r="B84" s="2713">
        <f t="shared" si="54"/>
        <v>108.5</v>
      </c>
      <c r="C84" s="2713">
        <f t="shared" si="54"/>
        <v>110.5</v>
      </c>
      <c r="D84" s="2713">
        <f t="shared" si="20"/>
        <v>110.5</v>
      </c>
      <c r="E84" s="2713">
        <f t="shared" si="55"/>
        <v>106.5</v>
      </c>
      <c r="F84" s="2713">
        <f t="shared" si="55"/>
        <v>103</v>
      </c>
      <c r="G84" s="4020">
        <v>2003</v>
      </c>
      <c r="H84" s="2654">
        <v>2</v>
      </c>
      <c r="I84" s="2711"/>
      <c r="J84" s="2711"/>
      <c r="K84" s="2711"/>
      <c r="L84" s="2711"/>
      <c r="X84" s="2703"/>
      <c r="Y84" s="2703"/>
      <c r="Z84" s="2703"/>
    </row>
    <row r="85" spans="1:26" ht="13.5" thickBot="1">
      <c r="A85" s="2639" t="s">
        <v>1906</v>
      </c>
      <c r="B85" s="2713">
        <f t="shared" si="54"/>
        <v>107.25</v>
      </c>
      <c r="C85" s="2713">
        <f t="shared" si="54"/>
        <v>108.75</v>
      </c>
      <c r="D85" s="2713">
        <f t="shared" si="20"/>
        <v>108.75</v>
      </c>
      <c r="E85" s="2713">
        <f t="shared" si="55"/>
        <v>105.75</v>
      </c>
      <c r="F85" s="2713">
        <f t="shared" si="55"/>
        <v>102.5</v>
      </c>
      <c r="G85" s="4021">
        <v>2003</v>
      </c>
      <c r="H85" s="2714">
        <v>1</v>
      </c>
      <c r="I85" s="2711"/>
      <c r="J85" s="2711"/>
      <c r="K85" s="2711"/>
      <c r="L85" s="2711"/>
      <c r="S85" s="2642"/>
      <c r="T85" s="2638"/>
      <c r="U85" s="2638"/>
      <c r="X85" s="2703"/>
      <c r="Y85" s="2703"/>
      <c r="Z85" s="2703"/>
    </row>
    <row r="86" spans="1:26" ht="13.5" thickBot="1">
      <c r="A86" s="2639" t="s">
        <v>1907</v>
      </c>
      <c r="B86" s="2715">
        <v>106</v>
      </c>
      <c r="C86" s="2715">
        <v>107</v>
      </c>
      <c r="D86" s="2715">
        <f t="shared" si="20"/>
        <v>107</v>
      </c>
      <c r="E86" s="2715">
        <v>105</v>
      </c>
      <c r="F86" s="2716">
        <v>102</v>
      </c>
      <c r="G86" s="4019">
        <v>2002</v>
      </c>
      <c r="H86" s="2663">
        <v>4</v>
      </c>
      <c r="I86" s="2711"/>
      <c r="J86" s="2711"/>
      <c r="K86" s="2711"/>
      <c r="L86" s="2711"/>
      <c r="N86" s="2712"/>
      <c r="O86" s="2711"/>
      <c r="P86" s="2711"/>
      <c r="Q86" s="2711"/>
      <c r="S86" s="2712"/>
      <c r="T86" s="2711"/>
      <c r="U86" s="2711"/>
      <c r="V86" s="2711"/>
      <c r="X86" s="2703"/>
      <c r="Y86" s="2703"/>
      <c r="Z86" s="2703"/>
    </row>
    <row r="87" spans="1:26">
      <c r="A87" s="2639" t="s">
        <v>1908</v>
      </c>
      <c r="B87" s="2713">
        <f t="shared" ref="B87:C89" si="56">B88+(B$86-B$90)/4</f>
        <v>105</v>
      </c>
      <c r="C87" s="2713">
        <f t="shared" si="56"/>
        <v>106</v>
      </c>
      <c r="D87" s="2713">
        <f t="shared" si="20"/>
        <v>106</v>
      </c>
      <c r="E87" s="2713">
        <f t="shared" ref="E87:F89" si="57">E88+(E$86-E$90)/4</f>
        <v>104.5</v>
      </c>
      <c r="F87" s="2713">
        <f t="shared" si="57"/>
        <v>101.5</v>
      </c>
      <c r="G87" s="4020">
        <v>2002</v>
      </c>
      <c r="H87" s="2666">
        <v>3</v>
      </c>
      <c r="I87" s="2711"/>
      <c r="J87" s="2711"/>
      <c r="K87" s="2711"/>
      <c r="L87" s="2711"/>
      <c r="X87" s="2703"/>
      <c r="Y87" s="2703"/>
      <c r="Z87" s="2703"/>
    </row>
    <row r="88" spans="1:26">
      <c r="A88" s="2639" t="s">
        <v>1909</v>
      </c>
      <c r="B88" s="2713">
        <f t="shared" si="56"/>
        <v>104</v>
      </c>
      <c r="C88" s="2713">
        <f t="shared" si="56"/>
        <v>105</v>
      </c>
      <c r="D88" s="2713">
        <f t="shared" si="20"/>
        <v>105</v>
      </c>
      <c r="E88" s="2713">
        <f t="shared" si="57"/>
        <v>104</v>
      </c>
      <c r="F88" s="2713">
        <f t="shared" si="57"/>
        <v>101</v>
      </c>
      <c r="G88" s="4020">
        <v>2002</v>
      </c>
      <c r="H88" s="2654">
        <v>2</v>
      </c>
      <c r="I88" s="2711"/>
      <c r="J88" s="2711"/>
      <c r="K88" s="2711"/>
      <c r="L88" s="2711"/>
      <c r="X88" s="2703"/>
      <c r="Y88" s="2703"/>
      <c r="Z88" s="2703"/>
    </row>
    <row r="89" spans="1:26" s="2676" customFormat="1" ht="13.5" thickBot="1">
      <c r="A89" s="2672" t="s">
        <v>1910</v>
      </c>
      <c r="B89" s="2679">
        <f t="shared" si="56"/>
        <v>103</v>
      </c>
      <c r="C89" s="2679">
        <f t="shared" si="56"/>
        <v>104</v>
      </c>
      <c r="D89" s="2679">
        <f t="shared" si="20"/>
        <v>104</v>
      </c>
      <c r="E89" s="2679">
        <f t="shared" si="57"/>
        <v>103.5</v>
      </c>
      <c r="F89" s="2679">
        <f t="shared" si="57"/>
        <v>100.5</v>
      </c>
      <c r="G89" s="4021">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1911</v>
      </c>
      <c r="G92" s="2726"/>
      <c r="N92" s="2726"/>
      <c r="S92" s="2726"/>
    </row>
    <row r="93" spans="1:26" s="2725" customFormat="1">
      <c r="A93" s="2725" t="s">
        <v>1912</v>
      </c>
      <c r="G93" s="2726"/>
      <c r="N93" s="2726"/>
      <c r="S93" s="2726"/>
    </row>
    <row r="94" spans="1:26" s="2725" customFormat="1">
      <c r="A94" s="2725" t="s">
        <v>1913</v>
      </c>
      <c r="G94" s="2726"/>
      <c r="I94" s="2727"/>
      <c r="J94" s="2727"/>
      <c r="K94" s="2727"/>
      <c r="L94" s="2727"/>
      <c r="N94" s="2728"/>
      <c r="O94" s="2727"/>
      <c r="P94" s="2727"/>
      <c r="Q94" s="2727"/>
      <c r="S94" s="2728"/>
      <c r="T94" s="2727"/>
      <c r="U94" s="2727"/>
      <c r="V94" s="2727"/>
    </row>
    <row r="95" spans="1:26" s="2725" customFormat="1">
      <c r="A95" s="2725" t="s">
        <v>1914</v>
      </c>
      <c r="G95" s="2726"/>
      <c r="N95" s="2726"/>
      <c r="S95" s="2726"/>
    </row>
    <row r="102" spans="7:22" ht="13.5" thickBot="1"/>
    <row r="103" spans="7:22">
      <c r="G103" s="2637"/>
      <c r="S103" s="2729" t="s">
        <v>1915</v>
      </c>
      <c r="T103" s="2730" t="s">
        <v>1916</v>
      </c>
      <c r="U103" s="2730" t="s">
        <v>1917</v>
      </c>
      <c r="V103" s="2730" t="s">
        <v>1918</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398">
        <f>基准地价!G23</f>
        <v>45007</v>
      </c>
      <c r="B1" s="3346" t="s">
        <v>2788</v>
      </c>
      <c r="C1" s="3347"/>
      <c r="D1" s="3347"/>
      <c r="E1" s="3347"/>
      <c r="F1" s="3347"/>
      <c r="G1" s="3347"/>
      <c r="H1" s="3347"/>
      <c r="I1" s="3347"/>
      <c r="J1" s="3348"/>
      <c r="K1" s="3347" t="s">
        <v>2789</v>
      </c>
      <c r="L1" s="3347"/>
      <c r="M1" s="3347"/>
      <c r="N1" s="3347"/>
      <c r="O1" s="3347"/>
      <c r="P1" s="3347"/>
      <c r="Q1" s="3348"/>
      <c r="R1" s="4027" t="s">
        <v>2798</v>
      </c>
      <c r="S1" s="4028"/>
      <c r="T1" s="4028"/>
      <c r="U1" s="4028"/>
      <c r="V1" s="4028"/>
      <c r="W1" s="4028"/>
      <c r="X1" s="3348"/>
      <c r="Y1" s="4027" t="s">
        <v>2809</v>
      </c>
      <c r="Z1" s="4028"/>
      <c r="AA1" s="4028"/>
      <c r="AB1" s="4028"/>
      <c r="AC1" s="4028"/>
      <c r="AD1" s="4028"/>
    </row>
    <row r="2" spans="1:30" ht="14.25" thickBot="1">
      <c r="A2" s="3339"/>
      <c r="B2" s="3349"/>
      <c r="C2" s="3350"/>
      <c r="D2" s="3351" t="s">
        <v>2791</v>
      </c>
      <c r="E2" s="3352" t="s">
        <v>2792</v>
      </c>
      <c r="F2" s="3352" t="s">
        <v>2793</v>
      </c>
      <c r="G2" s="3352" t="s">
        <v>2794</v>
      </c>
      <c r="H2" s="3352" t="s">
        <v>2795</v>
      </c>
      <c r="I2" s="3352" t="s">
        <v>2735</v>
      </c>
      <c r="J2" s="3353"/>
      <c r="K2" s="3351" t="s">
        <v>2791</v>
      </c>
      <c r="L2" s="3352" t="s">
        <v>2792</v>
      </c>
      <c r="M2" s="3352" t="s">
        <v>2793</v>
      </c>
      <c r="N2" s="3352" t="s">
        <v>2794</v>
      </c>
      <c r="O2" s="3352" t="s">
        <v>2795</v>
      </c>
      <c r="P2" s="3352" t="s">
        <v>2735</v>
      </c>
      <c r="Q2" s="3353"/>
      <c r="R2" s="3351" t="s">
        <v>2799</v>
      </c>
      <c r="S2" s="3352" t="s">
        <v>2800</v>
      </c>
      <c r="T2" s="3352" t="s">
        <v>2801</v>
      </c>
      <c r="U2" s="3352" t="s">
        <v>2802</v>
      </c>
      <c r="V2" s="3352" t="s">
        <v>2803</v>
      </c>
      <c r="W2" s="3352" t="s">
        <v>2804</v>
      </c>
      <c r="X2" s="3353"/>
      <c r="Y2" s="3351" t="s">
        <v>2791</v>
      </c>
      <c r="Z2" s="3352" t="s">
        <v>1470</v>
      </c>
      <c r="AA2" s="3352" t="s">
        <v>2810</v>
      </c>
      <c r="AB2" s="3352" t="s">
        <v>1469</v>
      </c>
      <c r="AC2" s="3352" t="s">
        <v>2795</v>
      </c>
      <c r="AD2" s="3352" t="s">
        <v>2452</v>
      </c>
    </row>
    <row r="3" spans="1:30">
      <c r="A3" s="3340" t="s">
        <v>2778</v>
      </c>
      <c r="B3" s="3354"/>
      <c r="C3" s="3355"/>
      <c r="D3" s="3355">
        <f>ROUND(AVERAGEIF(D4:D16,"&lt;&gt;0"),2)</f>
        <v>0.81</v>
      </c>
      <c r="E3" s="3355">
        <f>ROUND(AVERAGEIF(E4:E16,"&lt;&gt;0"),2)</f>
        <v>0.33</v>
      </c>
      <c r="F3" s="3355">
        <f>ROUND(AVERAGEIF(F4:F16,"&lt;&gt;0"),2)</f>
        <v>0.15</v>
      </c>
      <c r="G3" s="3355">
        <f>ROUND(AVERAGEIF(G4:G16,"&lt;&gt;0"),2)</f>
        <v>0.89</v>
      </c>
      <c r="H3" s="3355">
        <f>ROUND(AVERAGEIF(H4:H16,"&lt;&gt;0"),2)</f>
        <v>0.66</v>
      </c>
      <c r="I3" s="3355">
        <f>F3</f>
        <v>0.15</v>
      </c>
      <c r="J3" s="3356"/>
      <c r="K3" s="3357">
        <f>ROUND(AVERAGEIF(K4:K16,"&lt;&gt;0"),4)</f>
        <v>8.0999999999999996E-3</v>
      </c>
      <c r="L3" s="3358">
        <f>ROUND(AVERAGEIF(L4:L16,"&lt;&gt;0"),4)</f>
        <v>3.3E-3</v>
      </c>
      <c r="M3" s="3358">
        <f>ROUND(AVERAGEIF(M4:M16,"&lt;&gt;0"),4)</f>
        <v>1.5E-3</v>
      </c>
      <c r="N3" s="3358">
        <f>ROUND(AVERAGEIF(N4:N16,"&lt;&gt;0"),4)</f>
        <v>8.8999999999999999E-3</v>
      </c>
      <c r="O3" s="3358">
        <f>ROUND(AVERAGEIF(O4:O16,"&lt;&gt;0"),4)</f>
        <v>6.6E-3</v>
      </c>
      <c r="P3" s="3358">
        <f>M3</f>
        <v>1.5E-3</v>
      </c>
      <c r="Q3" s="3356"/>
      <c r="R3" s="3373">
        <f>ROUND(SUMPRODUCT(PRODUCT(1+K4:K16)),4)</f>
        <v>1.0668</v>
      </c>
      <c r="S3" s="3374">
        <f>ROUND(SUMPRODUCT(PRODUCT(1+L4:L16)),4)</f>
        <v>1.0266999999999999</v>
      </c>
      <c r="T3" s="3374">
        <f>ROUND(SUMPRODUCT(PRODUCT(1+M4:M16)),4)</f>
        <v>1.0119</v>
      </c>
      <c r="U3" s="3374">
        <f>ROUND(SUMPRODUCT(PRODUCT(1+N4:N16)),4)</f>
        <v>1.0734999999999999</v>
      </c>
      <c r="V3" s="3374">
        <f>ROUND(SUMPRODUCT(PRODUCT(1+O4:O16)),4)</f>
        <v>1.054</v>
      </c>
      <c r="W3" s="3373">
        <f>T3</f>
        <v>1.0119</v>
      </c>
      <c r="X3" s="3356"/>
      <c r="Y3" s="3381">
        <f>ROUND(AVERAGEIF(Y5:Y16,"&lt;&gt;0"),4)</f>
        <v>8.6999999999999994E-3</v>
      </c>
      <c r="Z3" s="3382">
        <f>ROUND(AVERAGEIF(Z5:Z16,"&lt;&gt;0"),4)</f>
        <v>3.5000000000000001E-3</v>
      </c>
      <c r="AA3" s="3383">
        <f>ROUND(AVERAGEIF(AA5:AA16,"&lt;&gt;0"),4)</f>
        <v>8.9999999999999998E-4</v>
      </c>
      <c r="AB3" s="3381">
        <f>ROUND(AVERAGEIF(AB5:AB16,"&lt;&gt;0"),4)</f>
        <v>9.4999999999999998E-3</v>
      </c>
      <c r="AC3" s="3384">
        <f>ROUND(AVERAGEIF(AC5:AC16,"&lt;&gt;0"),4)</f>
        <v>6.1000000000000004E-3</v>
      </c>
      <c r="AD3" s="3381">
        <f>AA3</f>
        <v>8.9999999999999998E-4</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3251</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1.0565</v>
      </c>
      <c r="S5" s="3379">
        <f>ROUND(IF(项目基本情况!$B$8="出让",SUMPRODUCT(PRODUCT(1+L5:$L$16)),SUMPRODUCT(PRODUCT(1+L5:$L$15))),4)</f>
        <v>1.0250999999999999</v>
      </c>
      <c r="T5" s="3379">
        <f>ROUND(IF(项目基本情况!$B$8="出让",SUMPRODUCT(PRODUCT(1+M5:$M$16)),SUMPRODUCT(PRODUCT(1+M5:$M$15))),4)</f>
        <v>1.0145</v>
      </c>
      <c r="U5" s="3379">
        <f>ROUND(IF(项目基本情况!$B$8="出让",SUMPRODUCT(PRODUCT(1+N5:$N$16)),SUMPRODUCT(PRODUCT(1+N5:$N$15))),4)</f>
        <v>1.0618000000000001</v>
      </c>
      <c r="V5" s="3379">
        <f>ROUND(IF(项目基本情况!$B$8="出让",SUMPRODUCT(PRODUCT(1+O5:$O$16)),SUMPRODUCT(PRODUCT(1+O5:$O$15))),4)</f>
        <v>1.0502</v>
      </c>
      <c r="W5" s="3379">
        <f>T5</f>
        <v>1.0145</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3252</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1.0565</v>
      </c>
      <c r="S6" s="3379">
        <f>ROUND(IF(项目基本情况!$B$8="出让",SUMPRODUCT(PRODUCT(1+L6:$L$16)),SUMPRODUCT(PRODUCT(1+L6:$L$15))),4)</f>
        <v>1.0250999999999999</v>
      </c>
      <c r="T6" s="3379">
        <f>ROUND(IF(项目基本情况!$B$8="出让",SUMPRODUCT(PRODUCT(1+M6:$M$16)),SUMPRODUCT(PRODUCT(1+M6:$M$15))),4)</f>
        <v>1.0145</v>
      </c>
      <c r="U6" s="3379">
        <f>ROUND(IF(项目基本情况!$B$8="出让",SUMPRODUCT(PRODUCT(1+N6:$N$16)),SUMPRODUCT(PRODUCT(1+N6:$N$15))),4)</f>
        <v>1.0618000000000001</v>
      </c>
      <c r="V6" s="3379">
        <f>ROUND(IF(项目基本情况!$B$8="出让",SUMPRODUCT(PRODUCT(1+O6:$O$16)),SUMPRODUCT(PRODUCT(1+O6:$O$15))),4)</f>
        <v>1.0502</v>
      </c>
      <c r="W6" s="3379">
        <f t="shared" ref="W6:W8" si="9">T6</f>
        <v>1.0145</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2" t="s">
        <v>3250</v>
      </c>
      <c r="B7" s="3401">
        <v>2023</v>
      </c>
      <c r="C7" s="3402">
        <v>2</v>
      </c>
      <c r="D7" s="3402">
        <v>0</v>
      </c>
      <c r="E7" s="3402">
        <v>0</v>
      </c>
      <c r="F7" s="3402">
        <v>0</v>
      </c>
      <c r="G7" s="3402">
        <v>0</v>
      </c>
      <c r="H7" s="3402">
        <v>0</v>
      </c>
      <c r="I7" s="3403">
        <f t="shared" si="0"/>
        <v>0</v>
      </c>
      <c r="J7" s="3363"/>
      <c r="K7" s="3364">
        <f t="shared" si="3"/>
        <v>0</v>
      </c>
      <c r="L7" s="3365">
        <f t="shared" si="4"/>
        <v>0</v>
      </c>
      <c r="M7" s="3365">
        <f t="shared" si="5"/>
        <v>0</v>
      </c>
      <c r="N7" s="3365">
        <f t="shared" si="6"/>
        <v>0</v>
      </c>
      <c r="O7" s="3365">
        <f t="shared" si="7"/>
        <v>0</v>
      </c>
      <c r="P7" s="3365">
        <f t="shared" si="8"/>
        <v>0</v>
      </c>
      <c r="Q7" s="3363"/>
      <c r="R7" s="3379">
        <f>ROUND(IF(项目基本情况!$B$8="出让",SUMPRODUCT(PRODUCT(1+K7:$K$16)),SUMPRODUCT(PRODUCT(1+K7:$K$15))),4)</f>
        <v>1.0565</v>
      </c>
      <c r="S7" s="3379">
        <f>ROUND(IF(项目基本情况!$B$8="出让",SUMPRODUCT(PRODUCT(1+L7:$L$16)),SUMPRODUCT(PRODUCT(1+L7:$L$15))),4)</f>
        <v>1.0250999999999999</v>
      </c>
      <c r="T7" s="3379">
        <f>ROUND(IF(项目基本情况!$B$8="出让",SUMPRODUCT(PRODUCT(1+M7:$M$16)),SUMPRODUCT(PRODUCT(1+M7:$M$15))),4)</f>
        <v>1.0145</v>
      </c>
      <c r="U7" s="3379">
        <f>ROUND(IF(项目基本情况!$B$8="出让",SUMPRODUCT(PRODUCT(1+N7:$N$16)),SUMPRODUCT(PRODUCT(1+N7:$N$15))),4)</f>
        <v>1.0618000000000001</v>
      </c>
      <c r="V7" s="3379">
        <f>ROUND(IF(项目基本情况!$B$8="出让",SUMPRODUCT(PRODUCT(1+O7:$O$16)),SUMPRODUCT(PRODUCT(1+O7:$O$15))),4)</f>
        <v>1.0502</v>
      </c>
      <c r="W7" s="3379">
        <f t="shared" si="9"/>
        <v>1.0145</v>
      </c>
      <c r="X7" s="3363"/>
      <c r="Y7" s="3388">
        <f t="shared" ref="Y7:AC7" si="12">IF(D7=0,0,ROUND(AVERAGE(D7:D18)/100,4))</f>
        <v>0</v>
      </c>
      <c r="Z7" s="3388">
        <f t="shared" si="12"/>
        <v>0</v>
      </c>
      <c r="AA7" s="3388">
        <f t="shared" si="12"/>
        <v>0</v>
      </c>
      <c r="AB7" s="3388">
        <f t="shared" si="12"/>
        <v>0</v>
      </c>
      <c r="AC7" s="3388">
        <f t="shared" si="12"/>
        <v>0</v>
      </c>
      <c r="AD7" s="3388">
        <f t="shared" si="11"/>
        <v>0</v>
      </c>
    </row>
    <row r="8" spans="1:30">
      <c r="A8" s="3342" t="s">
        <v>2779</v>
      </c>
      <c r="B8" s="3401">
        <v>2023</v>
      </c>
      <c r="C8" s="3402">
        <v>1</v>
      </c>
      <c r="D8" s="3402">
        <v>0</v>
      </c>
      <c r="E8" s="3402">
        <v>0</v>
      </c>
      <c r="F8" s="3402">
        <v>0</v>
      </c>
      <c r="G8" s="3402">
        <v>0</v>
      </c>
      <c r="H8" s="3402">
        <v>0</v>
      </c>
      <c r="I8" s="3403">
        <f t="shared" si="0"/>
        <v>0</v>
      </c>
      <c r="J8" s="3363"/>
      <c r="K8" s="3364">
        <f t="shared" si="3"/>
        <v>0</v>
      </c>
      <c r="L8" s="3365">
        <f t="shared" si="4"/>
        <v>0</v>
      </c>
      <c r="M8" s="3365">
        <f t="shared" si="5"/>
        <v>0</v>
      </c>
      <c r="N8" s="3365">
        <f t="shared" si="6"/>
        <v>0</v>
      </c>
      <c r="O8" s="3365">
        <f t="shared" si="7"/>
        <v>0</v>
      </c>
      <c r="P8" s="3365">
        <f t="shared" si="8"/>
        <v>0</v>
      </c>
      <c r="Q8" s="3363"/>
      <c r="R8" s="3379">
        <f>ROUND(IF(项目基本情况!$B$8="出让",SUMPRODUCT(PRODUCT(1+K8:$K$16)),SUMPRODUCT(PRODUCT(1+K8:$K$15))),4)</f>
        <v>1.0565</v>
      </c>
      <c r="S8" s="3379">
        <f>ROUND(IF(项目基本情况!$B$8="出让",SUMPRODUCT(PRODUCT(1+L8:$L$16)),SUMPRODUCT(PRODUCT(1+L8:$L$15))),4)</f>
        <v>1.0250999999999999</v>
      </c>
      <c r="T8" s="3379">
        <f>ROUND(IF(项目基本情况!$B$8="出让",SUMPRODUCT(PRODUCT(1+M8:$M$16)),SUMPRODUCT(PRODUCT(1+M8:$M$15))),4)</f>
        <v>1.0145</v>
      </c>
      <c r="U8" s="3379">
        <f>ROUND(IF(项目基本情况!$B$8="出让",SUMPRODUCT(PRODUCT(1+N8:$N$16)),SUMPRODUCT(PRODUCT(1+N8:$N$15))),4)</f>
        <v>1.0618000000000001</v>
      </c>
      <c r="V8" s="3379">
        <f>ROUND(IF(项目基本情况!$B$8="出让",SUMPRODUCT(PRODUCT(1+O8:$O$16)),SUMPRODUCT(PRODUCT(1+O8:$O$15))),4)</f>
        <v>1.0502</v>
      </c>
      <c r="W8" s="3379">
        <f t="shared" si="9"/>
        <v>1.0145</v>
      </c>
      <c r="X8" s="3363"/>
      <c r="Y8" s="3388">
        <f t="shared" ref="Y8:AC8" si="13">IF(D8=0,0,ROUND(AVERAGE(D8:D19)/100,4))</f>
        <v>0</v>
      </c>
      <c r="Z8" s="3388">
        <f t="shared" si="13"/>
        <v>0</v>
      </c>
      <c r="AA8" s="3388">
        <f t="shared" si="13"/>
        <v>0</v>
      </c>
      <c r="AB8" s="3388">
        <f t="shared" si="13"/>
        <v>0</v>
      </c>
      <c r="AC8" s="3388">
        <f t="shared" si="13"/>
        <v>0</v>
      </c>
      <c r="AD8" s="3388">
        <f t="shared" si="11"/>
        <v>0</v>
      </c>
    </row>
    <row r="9" spans="1:30">
      <c r="A9" s="3343" t="s">
        <v>3248</v>
      </c>
      <c r="B9" s="3404">
        <v>2022</v>
      </c>
      <c r="C9" s="3405">
        <v>4</v>
      </c>
      <c r="D9" s="3405">
        <v>0.62</v>
      </c>
      <c r="E9" s="3405">
        <v>0.2</v>
      </c>
      <c r="F9" s="3405">
        <v>0.11</v>
      </c>
      <c r="G9" s="3405">
        <v>0.69</v>
      </c>
      <c r="H9" s="3406">
        <v>0.53</v>
      </c>
      <c r="I9" s="3407">
        <f t="shared" si="0"/>
        <v>0.11</v>
      </c>
      <c r="J9" s="3366"/>
      <c r="K9" s="3367">
        <f t="shared" si="1"/>
        <v>6.1999999999999998E-3</v>
      </c>
      <c r="L9" s="3368">
        <f t="shared" si="1"/>
        <v>2E-3</v>
      </c>
      <c r="M9" s="3368">
        <f t="shared" si="1"/>
        <v>1.1000000000000001E-3</v>
      </c>
      <c r="N9" s="3368">
        <f t="shared" si="1"/>
        <v>6.8999999999999999E-3</v>
      </c>
      <c r="O9" s="3368">
        <f t="shared" si="1"/>
        <v>5.3E-3</v>
      </c>
      <c r="P9" s="3368">
        <f t="shared" ref="P9:P16" si="14">M9</f>
        <v>1.1000000000000001E-3</v>
      </c>
      <c r="Q9" s="3366"/>
      <c r="R9" s="3366">
        <f>ROUND(IF(项目基本情况!B8="出让",SUMPRODUCT(PRODUCT(1+K9:K16)),SUMPRODUCT(PRODUCT(1+K9:K15))),4)</f>
        <v>1.0565</v>
      </c>
      <c r="S9" s="3366">
        <f>ROUND(IF(项目基本情况!B8="出让",SUMPRODUCT(PRODUCT(1+L9:L16)),SUMPRODUCT(PRODUCT(1+L9:L15))),4)</f>
        <v>1.0250999999999999</v>
      </c>
      <c r="T9" s="3366">
        <f>ROUND(IF(项目基本情况!B8="出让",SUMPRODUCT(PRODUCT(1+M9:M16)),SUMPRODUCT(PRODUCT(1+M9:M15))),4)</f>
        <v>1.0145</v>
      </c>
      <c r="U9" s="3366">
        <f>ROUND(IF(项目基本情况!B8="出让",SUMPRODUCT(PRODUCT(1+N9:N16)),SUMPRODUCT(PRODUCT(1+N9:N15))),4)</f>
        <v>1.0618000000000001</v>
      </c>
      <c r="V9" s="3366">
        <f>ROUND(IF(项目基本情况!B8="出让",SUMPRODUCT(PRODUCT(1+O9:O16)),SUMPRODUCT(PRODUCT(1+O9:O15))),4)</f>
        <v>1.0502</v>
      </c>
      <c r="W9" s="3366">
        <f t="shared" ref="W9:W16" si="15">T9</f>
        <v>1.0145</v>
      </c>
      <c r="X9" s="3366"/>
      <c r="Y9" s="3368">
        <f>IF(D9=0,0,ROUND(AVERAGE(D9:D17)/100,4))</f>
        <v>8.0999999999999996E-3</v>
      </c>
      <c r="Z9" s="3368">
        <f>IF(E9=0,0,ROUND(AVERAGE(E9:E16)/100,4))</f>
        <v>3.3E-3</v>
      </c>
      <c r="AA9" s="3368">
        <f>IF(F9=0,0,ROUND(AVERAGE(F9:F16)/100,4))</f>
        <v>1.5E-3</v>
      </c>
      <c r="AB9" s="3368">
        <f>IF(G9=0,0,ROUND(AVERAGE(G9:G16)/100,4))</f>
        <v>8.8999999999999999E-3</v>
      </c>
      <c r="AC9" s="3368">
        <f>IF(H9=0,0,ROUND(AVERAGE(H9:H16)/100,4))</f>
        <v>6.6E-3</v>
      </c>
      <c r="AD9" s="3368">
        <f t="shared" si="2"/>
        <v>1.5E-3</v>
      </c>
    </row>
    <row r="10" spans="1:30">
      <c r="A10" s="3342" t="s">
        <v>3246</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3247</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2780</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2781</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2782</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2783</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4.25" thickBot="1">
      <c r="A16" s="3344" t="s">
        <v>2784</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4.2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3253</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2796</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2797</v>
      </c>
      <c r="C21" s="3347"/>
      <c r="D21" s="3347"/>
      <c r="E21" s="3347"/>
      <c r="F21" s="3347"/>
      <c r="G21" s="3347"/>
      <c r="H21" s="3347"/>
      <c r="I21" s="3347"/>
      <c r="J21" s="3348"/>
      <c r="K21" s="3347" t="s">
        <v>2789</v>
      </c>
      <c r="L21" s="3347"/>
      <c r="M21" s="3347"/>
      <c r="N21" s="3347"/>
      <c r="O21" s="3347"/>
      <c r="P21" s="3347"/>
      <c r="Q21" s="3348"/>
      <c r="R21" s="4027" t="s">
        <v>2805</v>
      </c>
      <c r="S21" s="4028"/>
      <c r="T21" s="4028"/>
      <c r="U21" s="4028"/>
      <c r="V21" s="4028"/>
      <c r="W21" s="4028"/>
      <c r="X21" s="3348"/>
      <c r="Y21" s="4027" t="s">
        <v>1923</v>
      </c>
      <c r="Z21" s="4028"/>
      <c r="AA21" s="4028"/>
      <c r="AB21" s="4028"/>
      <c r="AC21" s="4028"/>
      <c r="AD21" s="4028"/>
    </row>
    <row r="22" spans="1:30" ht="14.25" thickBot="1">
      <c r="A22" s="3339"/>
      <c r="B22" s="3349"/>
      <c r="C22" s="3350"/>
      <c r="D22" s="3351" t="s">
        <v>2791</v>
      </c>
      <c r="E22" s="3352" t="s">
        <v>2792</v>
      </c>
      <c r="F22" s="3352" t="s">
        <v>2793</v>
      </c>
      <c r="G22" s="3352" t="s">
        <v>1469</v>
      </c>
      <c r="H22" s="3352"/>
      <c r="I22" s="3352" t="s">
        <v>2735</v>
      </c>
      <c r="J22" s="3353"/>
      <c r="K22" s="3351" t="s">
        <v>2791</v>
      </c>
      <c r="L22" s="3352" t="s">
        <v>2792</v>
      </c>
      <c r="M22" s="3352" t="s">
        <v>2793</v>
      </c>
      <c r="N22" s="3352" t="s">
        <v>2794</v>
      </c>
      <c r="O22" s="3352"/>
      <c r="P22" s="3352" t="s">
        <v>2735</v>
      </c>
      <c r="Q22" s="3353"/>
      <c r="R22" s="3351" t="s">
        <v>2806</v>
      </c>
      <c r="S22" s="3352" t="s">
        <v>2807</v>
      </c>
      <c r="T22" s="3352" t="s">
        <v>2793</v>
      </c>
      <c r="U22" s="3352" t="s">
        <v>1469</v>
      </c>
      <c r="V22" s="3352"/>
      <c r="W22" s="3352" t="s">
        <v>2808</v>
      </c>
      <c r="X22" s="3353"/>
      <c r="Y22" s="3351" t="s">
        <v>2790</v>
      </c>
      <c r="Z22" s="3352" t="s">
        <v>2792</v>
      </c>
      <c r="AA22" s="3352" t="s">
        <v>2793</v>
      </c>
      <c r="AB22" s="3352" t="s">
        <v>1469</v>
      </c>
      <c r="AC22" s="3352"/>
      <c r="AD22" s="3352" t="s">
        <v>2811</v>
      </c>
    </row>
    <row r="23" spans="1:30">
      <c r="A23" s="3340" t="s">
        <v>2785</v>
      </c>
      <c r="B23" s="3354"/>
      <c r="C23" s="3355"/>
      <c r="D23" s="3355"/>
      <c r="E23" s="3355">
        <f>ROUND(AVERAGEIF(E24:E36,"&lt;&gt;0"),2)</f>
        <v>0.4</v>
      </c>
      <c r="F23" s="3355">
        <f>ROUND(AVERAGEIF(F24:F36,"&lt;&gt;0"),2)</f>
        <v>0.26</v>
      </c>
      <c r="G23" s="3355">
        <f>ROUND(AVERAGEIF(G24:G36,"&lt;&gt;0"),2)</f>
        <v>0.74</v>
      </c>
      <c r="H23" s="3355"/>
      <c r="I23" s="3355">
        <f>F23</f>
        <v>0.26</v>
      </c>
      <c r="J23" s="3356"/>
      <c r="K23" s="3357"/>
      <c r="L23" s="3358">
        <f>ROUND(AVERAGEIF(L24:L36,"&lt;&gt;0"),4)</f>
        <v>4.0000000000000001E-3</v>
      </c>
      <c r="M23" s="3358">
        <f>ROUND(AVERAGEIF(M24:M36,"&lt;&gt;0"),4)</f>
        <v>2.5999999999999999E-3</v>
      </c>
      <c r="N23" s="3358">
        <f>ROUND(AVERAGEIF(N24:N36,"&lt;&gt;0"),4)</f>
        <v>7.4000000000000003E-3</v>
      </c>
      <c r="O23" s="3358"/>
      <c r="P23" s="3358">
        <f>M23</f>
        <v>2.5999999999999999E-3</v>
      </c>
      <c r="Q23" s="3356"/>
      <c r="R23" s="3373"/>
      <c r="S23" s="3374">
        <f>ROUND(SUMPRODUCT(PRODUCT(1+L24:L36)),4)</f>
        <v>1.0323</v>
      </c>
      <c r="T23" s="3374">
        <f>ROUND(SUMPRODUCT(PRODUCT(1+M24:M36)),4)</f>
        <v>1.0213000000000001</v>
      </c>
      <c r="U23" s="3374">
        <f>ROUND(SUMPRODUCT(PRODUCT(1+N24:N36)),4)</f>
        <v>1.0609</v>
      </c>
      <c r="V23" s="3374"/>
      <c r="W23" s="3373">
        <f>T23</f>
        <v>1.0213000000000001</v>
      </c>
      <c r="X23" s="3356"/>
      <c r="Y23" s="3381"/>
      <c r="Z23" s="3382">
        <f>ROUND(AVERAGEIF(Z24:Z36,"&lt;&gt;0"),4)</f>
        <v>4.3E-3</v>
      </c>
      <c r="AA23" s="3383">
        <f>ROUND(AVERAGEIF(AA24:AA36,"&lt;&gt;0"),4)</f>
        <v>3.5999999999999999E-3</v>
      </c>
      <c r="AB23" s="3381">
        <f>ROUND(AVERAGEIF(AB24:AB36,"&lt;&gt;0"),4)</f>
        <v>8.8999999999999999E-3</v>
      </c>
      <c r="AC23" s="3384"/>
      <c r="AD23" s="3381">
        <f>AA23</f>
        <v>3.5999999999999999E-3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3251</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1.0286999999999999</v>
      </c>
      <c r="T25" s="3379">
        <f>ROUND(IF(项目基本情况!$B$8="出让",SUMPRODUCT(PRODUCT(1+M25:M$36)),SUMPRODUCT(PRODUCT(1+M25:M$35))),4)</f>
        <v>1.0164</v>
      </c>
      <c r="U25" s="3379">
        <f>ROUND(IF(项目基本情况!$B$8="出让",SUMPRODUCT(PRODUCT(1+N25:N$36)),SUMPRODUCT(PRODUCT(1+N25:N$35))),4)</f>
        <v>1.0506</v>
      </c>
      <c r="V25" s="3379"/>
      <c r="W25" s="3379">
        <f>T25</f>
        <v>1.0164</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3252</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1.0286999999999999</v>
      </c>
      <c r="T26" s="3379">
        <f>ROUND(IF(项目基本情况!$B$8="出让",SUMPRODUCT(PRODUCT(1+M26:M$36)),SUMPRODUCT(PRODUCT(1+M26:M$35))),4)</f>
        <v>1.0164</v>
      </c>
      <c r="U26" s="3379">
        <f>ROUND(IF(项目基本情况!$B$8="出让",SUMPRODUCT(PRODUCT(1+N26:N$36)),SUMPRODUCT(PRODUCT(1+N26:N$35))),4)</f>
        <v>1.0506</v>
      </c>
      <c r="V26" s="3379"/>
      <c r="W26" s="3379">
        <f t="shared" ref="W26:W28" si="22">T26</f>
        <v>1.0164</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2" t="s">
        <v>3250</v>
      </c>
      <c r="B27" s="3401">
        <v>2023</v>
      </c>
      <c r="C27" s="3402">
        <v>2</v>
      </c>
      <c r="D27" s="3402"/>
      <c r="E27" s="3402">
        <v>0</v>
      </c>
      <c r="F27" s="3402">
        <v>0</v>
      </c>
      <c r="G27" s="3402">
        <v>0</v>
      </c>
      <c r="H27" s="3408"/>
      <c r="I27" s="3403">
        <f t="shared" si="16"/>
        <v>0</v>
      </c>
      <c r="J27" s="3363"/>
      <c r="K27" s="3364"/>
      <c r="L27" s="3365">
        <f t="shared" si="18"/>
        <v>0</v>
      </c>
      <c r="M27" s="3365">
        <f t="shared" si="19"/>
        <v>0</v>
      </c>
      <c r="N27" s="3365">
        <f t="shared" si="20"/>
        <v>0</v>
      </c>
      <c r="O27" s="3365"/>
      <c r="P27" s="3365">
        <f t="shared" si="21"/>
        <v>0</v>
      </c>
      <c r="Q27" s="3363"/>
      <c r="R27" s="3379"/>
      <c r="S27" s="3379">
        <f>ROUND(IF(项目基本情况!$B$8="出让",SUMPRODUCT(PRODUCT(1+L27:L$36)),SUMPRODUCT(PRODUCT(1+L27:L$35))),4)</f>
        <v>1.0286999999999999</v>
      </c>
      <c r="T27" s="3379">
        <f>ROUND(IF(项目基本情况!$B$8="出让",SUMPRODUCT(PRODUCT(1+M27:M$36)),SUMPRODUCT(PRODUCT(1+M27:M$35))),4)</f>
        <v>1.0164</v>
      </c>
      <c r="U27" s="3379">
        <f>ROUND(IF(项目基本情况!$B$8="出让",SUMPRODUCT(PRODUCT(1+N27:N$36)),SUMPRODUCT(PRODUCT(1+N27:N$35))),4)</f>
        <v>1.0506</v>
      </c>
      <c r="V27" s="3379"/>
      <c r="W27" s="3379">
        <f t="shared" si="22"/>
        <v>1.0164</v>
      </c>
      <c r="X27" s="3363"/>
      <c r="Y27" s="3388"/>
      <c r="Z27" s="3389">
        <f t="shared" ref="Z27:AB27" si="25">IF(E27=0,0,ROUND(AVERAGE(E27:E38)/100,4))</f>
        <v>0</v>
      </c>
      <c r="AA27" s="3389">
        <f t="shared" si="25"/>
        <v>0</v>
      </c>
      <c r="AB27" s="3389">
        <f t="shared" si="25"/>
        <v>0</v>
      </c>
      <c r="AC27" s="3390"/>
      <c r="AD27" s="3388">
        <f t="shared" si="24"/>
        <v>0</v>
      </c>
    </row>
    <row r="28" spans="1:30">
      <c r="A28" s="3342" t="s">
        <v>2779</v>
      </c>
      <c r="B28" s="3401">
        <v>2023</v>
      </c>
      <c r="C28" s="3402">
        <v>1</v>
      </c>
      <c r="D28" s="3402"/>
      <c r="E28" s="3402">
        <v>0</v>
      </c>
      <c r="F28" s="3402">
        <v>0</v>
      </c>
      <c r="G28" s="3402">
        <v>0</v>
      </c>
      <c r="H28" s="3408"/>
      <c r="I28" s="3403">
        <f t="shared" si="16"/>
        <v>0</v>
      </c>
      <c r="J28" s="3363"/>
      <c r="K28" s="3364"/>
      <c r="L28" s="3365">
        <f t="shared" si="18"/>
        <v>0</v>
      </c>
      <c r="M28" s="3365">
        <f t="shared" si="19"/>
        <v>0</v>
      </c>
      <c r="N28" s="3365">
        <f t="shared" si="20"/>
        <v>0</v>
      </c>
      <c r="O28" s="3365"/>
      <c r="P28" s="3365">
        <f t="shared" si="21"/>
        <v>0</v>
      </c>
      <c r="Q28" s="3363"/>
      <c r="R28" s="3379"/>
      <c r="S28" s="3379">
        <f>ROUND(IF(项目基本情况!$B$8="出让",SUMPRODUCT(PRODUCT(1+L28:L$36)),SUMPRODUCT(PRODUCT(1+L28:L$35))),4)</f>
        <v>1.0286999999999999</v>
      </c>
      <c r="T28" s="3379">
        <f>ROUND(IF(项目基本情况!$B$8="出让",SUMPRODUCT(PRODUCT(1+M28:M$36)),SUMPRODUCT(PRODUCT(1+M28:M$35))),4)</f>
        <v>1.0164</v>
      </c>
      <c r="U28" s="3379">
        <f>ROUND(IF(项目基本情况!$B$8="出让",SUMPRODUCT(PRODUCT(1+N28:N$36)),SUMPRODUCT(PRODUCT(1+N28:N$35))),4)</f>
        <v>1.0506</v>
      </c>
      <c r="V28" s="3379"/>
      <c r="W28" s="3379">
        <f t="shared" si="22"/>
        <v>1.0164</v>
      </c>
      <c r="X28" s="3363"/>
      <c r="Y28" s="3388"/>
      <c r="Z28" s="3389">
        <f t="shared" ref="Z28:AB28" si="26">IF(E28=0,0,ROUND(AVERAGE(E28:E39)/100,4))</f>
        <v>0</v>
      </c>
      <c r="AA28" s="3389">
        <f t="shared" si="26"/>
        <v>0</v>
      </c>
      <c r="AB28" s="3389">
        <f t="shared" si="26"/>
        <v>0</v>
      </c>
      <c r="AC28" s="3390"/>
      <c r="AD28" s="3388">
        <f t="shared" si="24"/>
        <v>0</v>
      </c>
    </row>
    <row r="29" spans="1:30">
      <c r="A29" s="3343" t="s">
        <v>3248</v>
      </c>
      <c r="B29" s="3404">
        <v>2022</v>
      </c>
      <c r="C29" s="3405">
        <v>4</v>
      </c>
      <c r="D29" s="3405"/>
      <c r="E29" s="3405">
        <v>0.45</v>
      </c>
      <c r="F29" s="3405">
        <v>0.2</v>
      </c>
      <c r="G29" s="3405">
        <v>0.38</v>
      </c>
      <c r="H29" s="3406"/>
      <c r="I29" s="3407">
        <f t="shared" si="16"/>
        <v>0.2</v>
      </c>
      <c r="J29" s="3366"/>
      <c r="K29" s="3367"/>
      <c r="L29" s="3368">
        <f t="shared" si="17"/>
        <v>4.5000000000000005E-3</v>
      </c>
      <c r="M29" s="3368">
        <f t="shared" si="17"/>
        <v>2E-3</v>
      </c>
      <c r="N29" s="3368">
        <f t="shared" si="17"/>
        <v>3.8E-3</v>
      </c>
      <c r="O29" s="3368"/>
      <c r="P29" s="3368">
        <f t="shared" ref="P29:P36" si="27">M29</f>
        <v>2E-3</v>
      </c>
      <c r="Q29" s="3366"/>
      <c r="R29" s="3366"/>
      <c r="S29" s="3366">
        <f>ROUND(IF(项目基本情况!$B$8="出让",SUMPRODUCT(PRODUCT(1+L29:L$36)),SUMPRODUCT(PRODUCT(1+L29:L$35))),4)</f>
        <v>1.0286999999999999</v>
      </c>
      <c r="T29" s="3366">
        <f>ROUND(IF(项目基本情况!$B$8="出让",SUMPRODUCT(PRODUCT(1+M29:M$36)),SUMPRODUCT(PRODUCT(1+M29:M$35))),4)</f>
        <v>1.0164</v>
      </c>
      <c r="U29" s="3366">
        <f>ROUND(IF(项目基本情况!$B$8="出让",SUMPRODUCT(PRODUCT(1+N29:N$36)),SUMPRODUCT(PRODUCT(1+N29:N$35))),4)</f>
        <v>1.0506</v>
      </c>
      <c r="V29" s="3366"/>
      <c r="W29" s="3366">
        <f t="shared" ref="W29:W36" si="28">T29</f>
        <v>1.0164</v>
      </c>
      <c r="X29" s="3366"/>
      <c r="Y29" s="3368"/>
      <c r="Z29" s="3392">
        <f t="shared" ref="Z29:AD36" si="29">IF(E29=0,0,ROUND(AVERAGE(E29:E37)/100,4))</f>
        <v>4.0000000000000001E-3</v>
      </c>
      <c r="AA29" s="3393">
        <f t="shared" si="29"/>
        <v>2.5999999999999999E-3</v>
      </c>
      <c r="AB29" s="3368">
        <f t="shared" si="29"/>
        <v>7.4000000000000003E-3</v>
      </c>
      <c r="AC29" s="3394"/>
      <c r="AD29" s="3368">
        <f t="shared" si="29"/>
        <v>2.5999999999999999E-3</v>
      </c>
    </row>
    <row r="30" spans="1:30">
      <c r="A30" s="3342" t="s">
        <v>3249</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3247</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2780</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2781</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2782</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2786</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4.25" thickBot="1">
      <c r="A36" s="3344" t="s">
        <v>2787</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4.25" thickTop="1"/>
    <row r="38" spans="1:30">
      <c r="A38" s="3660" t="s">
        <v>3254</v>
      </c>
    </row>
  </sheetData>
  <sheetProtection password="CEE9" sheet="1" objects="1" scenarios="1"/>
  <mergeCells count="4">
    <mergeCell ref="R1:W1"/>
    <mergeCell ref="R21:W21"/>
    <mergeCell ref="Y1:AD1"/>
    <mergeCell ref="Y21:AD21"/>
  </mergeCells>
  <phoneticPr fontId="4"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2205</v>
      </c>
      <c r="B1" s="2986"/>
      <c r="C1" s="2986"/>
      <c r="D1" s="2986"/>
      <c r="E1" s="2986"/>
      <c r="F1" s="2986"/>
      <c r="G1" s="2987"/>
      <c r="H1" s="2987"/>
      <c r="I1" s="2987"/>
      <c r="J1" s="2987"/>
      <c r="K1" s="2987"/>
      <c r="L1" s="2987"/>
      <c r="M1" s="2987"/>
      <c r="N1" s="2987"/>
    </row>
    <row r="2" spans="1:14" ht="14.25">
      <c r="A2" s="2992" t="s">
        <v>2200</v>
      </c>
      <c r="B2" s="2997">
        <f ca="1">SUMIF(B7:B14,"&lt;&gt;#ref!",B7:B14)</f>
        <v>0</v>
      </c>
      <c r="C2" s="2992" t="s">
        <v>2201</v>
      </c>
      <c r="D2" s="2989"/>
      <c r="E2" s="2989"/>
      <c r="F2" s="2989"/>
      <c r="G2" s="2987"/>
      <c r="H2" s="2987"/>
      <c r="I2" s="2987"/>
      <c r="J2" s="2987"/>
      <c r="K2" s="2987"/>
      <c r="L2" s="2987"/>
      <c r="M2" s="2987"/>
      <c r="N2" s="2987"/>
    </row>
    <row r="3" spans="1:14" ht="14.25">
      <c r="A3" s="2992" t="s">
        <v>2229</v>
      </c>
      <c r="B3" s="2997" t="e">
        <f ca="1">ROUND(B2*10000/E3,0)</f>
        <v>#DIV/0!</v>
      </c>
      <c r="C3" s="2992" t="s">
        <v>1594</v>
      </c>
      <c r="D3" s="2992" t="s">
        <v>2202</v>
      </c>
      <c r="E3" s="2990">
        <f ca="1">SUMIF(E7:E14,"&lt;&gt;#ref!",E7:E14)</f>
        <v>0</v>
      </c>
      <c r="F3" s="2989"/>
      <c r="G3" s="2987"/>
      <c r="H3" s="2987"/>
      <c r="I3" s="2987"/>
      <c r="J3" s="2987"/>
      <c r="K3" s="2987"/>
      <c r="L3" s="2987"/>
      <c r="M3" s="2987"/>
      <c r="N3" s="2987"/>
    </row>
    <row r="4" spans="1:14" ht="14.25">
      <c r="A4" s="2992" t="s">
        <v>2208</v>
      </c>
      <c r="B4" s="2997" t="e">
        <f ca="1">ROUND(B2*10000/E4,0)</f>
        <v>#DIV/0!</v>
      </c>
      <c r="C4" s="2992" t="s">
        <v>1594</v>
      </c>
      <c r="D4" s="2992" t="s">
        <v>2209</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2206</v>
      </c>
      <c r="B6" s="2992" t="s">
        <v>2203</v>
      </c>
      <c r="C6" s="2543"/>
      <c r="D6" s="2989"/>
      <c r="E6" s="2992" t="s">
        <v>2204</v>
      </c>
      <c r="F6" s="2992" t="s">
        <v>2207</v>
      </c>
      <c r="G6" s="2987"/>
      <c r="H6" s="2987"/>
      <c r="I6" s="2987"/>
      <c r="J6" s="2987"/>
      <c r="K6" s="2987"/>
      <c r="L6" s="2987"/>
      <c r="M6" s="2987"/>
      <c r="N6" s="2987"/>
    </row>
    <row r="7" spans="1:14" ht="14.25">
      <c r="A7" s="2995"/>
      <c r="B7" s="2997" t="e">
        <f ca="1">SUMIF(INDIRECT("'"&amp;A7&amp;"'"&amp;"!A:A"),"总价",INDIRECT("'"&amp;A7&amp;"'"&amp;"!B:B"))</f>
        <v>#REF!</v>
      </c>
      <c r="C7" s="2992" t="s">
        <v>2201</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2201</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2201</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2201</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2201</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2201</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2201</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2201</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8" t="s">
        <v>576</v>
      </c>
      <c r="B1" s="706"/>
      <c r="C1" s="739"/>
      <c r="D1" s="1772"/>
      <c r="E1" s="2077" t="s">
        <v>1726</v>
      </c>
      <c r="F1" s="2078">
        <f ca="1">J54</f>
        <v>-2</v>
      </c>
      <c r="G1" s="740">
        <f>MATCH(C1,'数据-取费表'!A6:A16,0)+5</f>
        <v>9</v>
      </c>
      <c r="H1" s="1209"/>
      <c r="I1" s="1773"/>
      <c r="J1" s="1773"/>
      <c r="K1" s="1774"/>
      <c r="L1" s="1773"/>
      <c r="M1" s="1773"/>
      <c r="N1" s="1775"/>
      <c r="O1" s="1775"/>
      <c r="P1" s="1775"/>
      <c r="Q1" s="1775"/>
      <c r="R1" s="1775"/>
      <c r="S1" s="1775"/>
      <c r="T1" s="1775"/>
      <c r="U1" s="1775"/>
      <c r="V1" s="1775"/>
      <c r="W1" s="1775"/>
      <c r="X1" s="1775"/>
      <c r="Y1" s="1775"/>
    </row>
    <row r="2" spans="1:25" ht="18" customHeight="1">
      <c r="A2" s="1448" t="s">
        <v>577</v>
      </c>
      <c r="B2" s="741">
        <f ca="1">IF(ISERROR(C45+J31),0,C45+J31)</f>
        <v>0</v>
      </c>
      <c r="C2" s="1210"/>
      <c r="D2" s="1777"/>
      <c r="E2" s="1778"/>
      <c r="F2" s="1778"/>
      <c r="G2" s="1402"/>
      <c r="H2" s="1222"/>
      <c r="I2" s="1779"/>
      <c r="J2" s="1779"/>
      <c r="K2" s="1780"/>
      <c r="L2" s="1779"/>
      <c r="M2" s="1779"/>
    </row>
    <row r="3" spans="1:25" ht="18" customHeight="1">
      <c r="A3" s="1449" t="s">
        <v>1219</v>
      </c>
      <c r="B3" s="1245">
        <f ca="1">ROUND(B2*10000/'数据-汇总表'!E3,0)</f>
        <v>0</v>
      </c>
      <c r="C3" s="1210"/>
      <c r="D3" s="1777"/>
      <c r="E3" s="1778"/>
      <c r="F3" s="1778"/>
      <c r="G3" s="1402"/>
      <c r="H3" s="742" t="s">
        <v>642</v>
      </c>
      <c r="I3" s="1779"/>
      <c r="J3" s="1779"/>
      <c r="K3" s="1780"/>
      <c r="L3" s="1779"/>
      <c r="M3" s="1779"/>
    </row>
    <row r="4" spans="1:25" ht="18" customHeight="1">
      <c r="A4" s="1450" t="s">
        <v>643</v>
      </c>
      <c r="B4" s="1211">
        <f ca="1">ROUND(B2*10000/'数据-汇总表'!D3,0)</f>
        <v>0</v>
      </c>
      <c r="C4" s="415"/>
      <c r="D4" s="1777"/>
      <c r="E4" s="1778"/>
      <c r="F4" s="1778"/>
      <c r="G4" s="1402"/>
      <c r="H4" s="742"/>
      <c r="I4" s="1779"/>
      <c r="J4" s="1779"/>
      <c r="K4" s="1780"/>
      <c r="L4" s="1779"/>
      <c r="M4" s="1779"/>
    </row>
    <row r="5" spans="1:25" ht="18" customHeight="1" thickBot="1">
      <c r="A5" s="1451"/>
      <c r="B5" s="417">
        <f ca="1">ROUND(B2/('数据-汇总表'!D3/666.67),0)</f>
        <v>0</v>
      </c>
      <c r="C5" s="418" t="s">
        <v>644</v>
      </c>
      <c r="D5" s="1777"/>
      <c r="E5" s="1778"/>
      <c r="F5" s="1778"/>
      <c r="G5" s="1402"/>
      <c r="H5" s="742"/>
      <c r="I5" s="1779"/>
      <c r="J5" s="1779"/>
      <c r="K5" s="1780"/>
      <c r="L5" s="1779"/>
      <c r="M5" s="1779"/>
    </row>
    <row r="6" spans="1:25" ht="18" customHeight="1">
      <c r="A6" s="1613" t="s">
        <v>645</v>
      </c>
      <c r="B6" s="1605" t="s">
        <v>646</v>
      </c>
      <c r="C6" s="1605" t="s">
        <v>580</v>
      </c>
      <c r="D6" s="1605" t="s">
        <v>581</v>
      </c>
      <c r="E6" s="745" t="s">
        <v>582</v>
      </c>
      <c r="F6" s="746"/>
      <c r="G6" s="1404"/>
      <c r="H6" s="1613" t="s">
        <v>578</v>
      </c>
      <c r="I6" s="1605" t="s">
        <v>579</v>
      </c>
      <c r="J6" s="1605" t="s">
        <v>580</v>
      </c>
      <c r="K6" s="1605" t="s">
        <v>581</v>
      </c>
      <c r="L6" s="745" t="s">
        <v>582</v>
      </c>
      <c r="M6" s="746"/>
    </row>
    <row r="7" spans="1:25" ht="18" customHeight="1">
      <c r="A7" s="747">
        <v>1</v>
      </c>
      <c r="B7" s="748" t="s">
        <v>1800</v>
      </c>
      <c r="C7" s="51">
        <f ca="1">C8+C12+C14</f>
        <v>0</v>
      </c>
      <c r="D7" s="2141" t="s">
        <v>1803</v>
      </c>
      <c r="E7" s="2135"/>
      <c r="F7" s="2136"/>
      <c r="G7" s="1404"/>
      <c r="H7" s="747">
        <v>1</v>
      </c>
      <c r="I7" s="748" t="s">
        <v>1800</v>
      </c>
      <c r="J7" s="51">
        <f ca="1">J8+J12+J14</f>
        <v>0</v>
      </c>
      <c r="K7" s="2141" t="s">
        <v>1803</v>
      </c>
      <c r="L7" s="2135"/>
      <c r="M7" s="2136"/>
    </row>
    <row r="8" spans="1:25" ht="18" customHeight="1">
      <c r="A8" s="1615" t="s">
        <v>1353</v>
      </c>
      <c r="B8" s="4030" t="s">
        <v>1805</v>
      </c>
      <c r="C8" s="1610">
        <f ca="1">ROUND(F8*F10*F9*(1-F11)/10000,0)</f>
        <v>0</v>
      </c>
      <c r="D8" s="1607" t="s">
        <v>1815</v>
      </c>
      <c r="E8" s="59" t="s">
        <v>585</v>
      </c>
      <c r="F8" s="751">
        <f ca="1">INDIRECT("'数据-取费表'!u"&amp;$G$1)</f>
        <v>0</v>
      </c>
      <c r="G8" s="1404"/>
      <c r="H8" s="2149" t="s">
        <v>1353</v>
      </c>
      <c r="I8" s="4030" t="s">
        <v>1805</v>
      </c>
      <c r="J8" s="749">
        <f ca="1">ROUND(M8*M10*M9*(1-M11)/10000,0)</f>
        <v>0</v>
      </c>
      <c r="K8" s="332" t="s">
        <v>1815</v>
      </c>
      <c r="L8" s="750" t="s">
        <v>1267</v>
      </c>
      <c r="M8" s="751">
        <f ca="1">INDIRECT("'数据-取费表'!z"&amp;$G$1)</f>
        <v>0</v>
      </c>
    </row>
    <row r="9" spans="1:25" ht="18" customHeight="1">
      <c r="A9" s="2145"/>
      <c r="B9" s="4031"/>
      <c r="C9" s="1611"/>
      <c r="D9" s="1608"/>
      <c r="E9" s="59" t="s">
        <v>586</v>
      </c>
      <c r="F9" s="751">
        <f ca="1">IF(INDIRECT("'数据-取费表'!ah"&amp;$G$1)="",INDIRECT("'数据-取费表'!k"&amp;$G$1),INDIRECT("'数据-取费表'!ah"&amp;$G$1))</f>
        <v>0</v>
      </c>
      <c r="G9" s="1404"/>
      <c r="H9" s="2134"/>
      <c r="I9" s="4031"/>
      <c r="J9" s="754"/>
      <c r="K9" s="755"/>
      <c r="L9" s="750" t="s">
        <v>1268</v>
      </c>
      <c r="M9" s="751">
        <f ca="1">F9</f>
        <v>0</v>
      </c>
    </row>
    <row r="10" spans="1:25" ht="18" customHeight="1">
      <c r="A10" s="2138"/>
      <c r="B10" s="4032"/>
      <c r="C10" s="1611"/>
      <c r="D10" s="1608"/>
      <c r="E10" s="59" t="s">
        <v>587</v>
      </c>
      <c r="F10" s="751">
        <f ca="1">INDIRECT("'数据-取费表'!ai"&amp;$G$1)</f>
        <v>0</v>
      </c>
      <c r="G10" s="1404"/>
      <c r="H10" s="2134"/>
      <c r="I10" s="4032"/>
      <c r="J10" s="754"/>
      <c r="K10" s="755"/>
      <c r="L10" s="750" t="s">
        <v>1269</v>
      </c>
      <c r="M10" s="751">
        <f ca="1">INDIRECT("'数据-取费表'!ai"&amp;$G$1)</f>
        <v>0</v>
      </c>
    </row>
    <row r="11" spans="1:25" ht="18" customHeight="1">
      <c r="A11" s="752"/>
      <c r="B11" s="4033"/>
      <c r="C11" s="1611"/>
      <c r="D11" s="1608"/>
      <c r="E11" s="59" t="s">
        <v>588</v>
      </c>
      <c r="F11" s="760">
        <f ca="1">INDIRECT("'数据-取费表'!w"&amp;$G$1)</f>
        <v>0</v>
      </c>
      <c r="G11" s="1404"/>
      <c r="H11" s="2150"/>
      <c r="I11" s="4032"/>
      <c r="J11" s="754"/>
      <c r="K11" s="755"/>
      <c r="L11" s="761" t="s">
        <v>1270</v>
      </c>
      <c r="M11" s="762">
        <f ca="1">INDIRECT("'数据-取费表'!ab"&amp;$G$1)</f>
        <v>0</v>
      </c>
    </row>
    <row r="12" spans="1:25" ht="18" customHeight="1">
      <c r="A12" s="1615" t="s">
        <v>1354</v>
      </c>
      <c r="B12" s="2139" t="s">
        <v>1801</v>
      </c>
      <c r="C12" s="765">
        <f ca="1">ROUND(IF(F12="押一",C8/12*F13,IF(F12="押二",C8/12*2*F13,IF(F12="押三",C8/12*3*F13,C13*F13))),0)</f>
        <v>0</v>
      </c>
      <c r="D12" s="2146" t="s">
        <v>2226</v>
      </c>
      <c r="E12" s="2143" t="s">
        <v>1806</v>
      </c>
      <c r="F12" s="2227"/>
      <c r="G12" s="1404"/>
      <c r="H12" s="2177" t="s">
        <v>1354</v>
      </c>
      <c r="I12" s="2182" t="s">
        <v>1801</v>
      </c>
      <c r="J12" s="749">
        <f ca="1">ROUND(IF(M12="押一",J8/12*M13,IF(M12="押二",J8/12*2*M13,IF(M12="押三",J8/12*3*M13,J13*M13))),0)</f>
        <v>0</v>
      </c>
      <c r="K12" s="2146" t="s">
        <v>2226</v>
      </c>
      <c r="L12" s="2143" t="s">
        <v>1806</v>
      </c>
      <c r="M12" s="2227"/>
    </row>
    <row r="13" spans="1:25" ht="18" customHeight="1">
      <c r="A13" s="756"/>
      <c r="B13" s="2140" t="s">
        <v>1854</v>
      </c>
      <c r="C13" s="2144"/>
      <c r="D13" s="755"/>
      <c r="E13" s="2143" t="s">
        <v>1799</v>
      </c>
      <c r="F13" s="762">
        <f ca="1">'数据-取费表'!B39</f>
        <v>1.4999999999999999E-2</v>
      </c>
      <c r="G13" s="1404"/>
      <c r="H13" s="2178"/>
      <c r="I13" s="2140" t="s">
        <v>1854</v>
      </c>
      <c r="J13" s="2144"/>
      <c r="K13" s="2179"/>
      <c r="L13" s="2143" t="s">
        <v>1799</v>
      </c>
      <c r="M13" s="2137">
        <f ca="1">'数据-取费表'!B39</f>
        <v>1.4999999999999999E-2</v>
      </c>
    </row>
    <row r="14" spans="1:25" ht="18" customHeight="1" thickBot="1">
      <c r="A14" s="2153" t="s">
        <v>1809</v>
      </c>
      <c r="B14" s="2154" t="s">
        <v>1802</v>
      </c>
      <c r="C14" s="2155"/>
      <c r="D14" s="2156"/>
      <c r="E14" s="2157"/>
      <c r="F14" s="2158"/>
      <c r="G14" s="1404"/>
      <c r="H14" s="2167" t="s">
        <v>1809</v>
      </c>
      <c r="I14" s="2180" t="s">
        <v>1802</v>
      </c>
      <c r="J14" s="2181"/>
      <c r="K14" s="2156"/>
      <c r="L14" s="2157"/>
      <c r="M14" s="2170"/>
    </row>
    <row r="15" spans="1:25" ht="18" customHeight="1" thickTop="1">
      <c r="A15" s="1614" t="s">
        <v>1399</v>
      </c>
      <c r="B15" s="1612" t="s">
        <v>589</v>
      </c>
      <c r="C15" s="758">
        <f ca="1">ROUND(C31*F15,0)</f>
        <v>0</v>
      </c>
      <c r="D15" s="1619" t="s">
        <v>590</v>
      </c>
      <c r="E15" s="761" t="s">
        <v>591</v>
      </c>
      <c r="F15" s="766">
        <f ca="1">INDIRECT("'数据-取费表'!y"&amp;$G$1)</f>
        <v>0</v>
      </c>
      <c r="G15" s="1404"/>
      <c r="H15" s="1614" t="s">
        <v>1355</v>
      </c>
      <c r="I15" s="1612" t="s">
        <v>592</v>
      </c>
      <c r="J15" s="1604">
        <f ca="1">ROUND(J16*J17,0)</f>
        <v>0</v>
      </c>
      <c r="K15" s="1606" t="s">
        <v>590</v>
      </c>
      <c r="L15" s="767"/>
      <c r="M15" s="768"/>
    </row>
    <row r="16" spans="1:25" ht="18" customHeight="1">
      <c r="A16" s="769" t="s">
        <v>1400</v>
      </c>
      <c r="B16" s="750" t="s">
        <v>593</v>
      </c>
      <c r="C16" s="770">
        <f ca="1">INDIRECT("'数据-取费表'!m"&amp;$G$1)+INDIRECT("'数据-取费表'!t"&amp;$G$1)</f>
        <v>0</v>
      </c>
      <c r="D16" s="1732" t="s">
        <v>594</v>
      </c>
      <c r="E16" s="1733"/>
      <c r="F16" s="771"/>
      <c r="G16" s="1404"/>
      <c r="H16" s="769" t="s">
        <v>1585</v>
      </c>
      <c r="I16" s="1948" t="s">
        <v>2099</v>
      </c>
      <c r="J16" s="51">
        <f ca="1">C31</f>
        <v>0</v>
      </c>
      <c r="K16" s="24"/>
      <c r="L16" s="767"/>
      <c r="M16" s="768"/>
    </row>
    <row r="17" spans="1:25" s="1786" customFormat="1" ht="18" customHeight="1">
      <c r="A17" s="769" t="s">
        <v>1378</v>
      </c>
      <c r="B17" s="750" t="s">
        <v>595</v>
      </c>
      <c r="C17" s="51">
        <f ca="1">ROUND(C16*F17,0)</f>
        <v>0</v>
      </c>
      <c r="D17" s="772" t="s">
        <v>596</v>
      </c>
      <c r="E17" s="772" t="s">
        <v>597</v>
      </c>
      <c r="F17" s="773">
        <f>'数据-取费表'!B33</f>
        <v>0.03</v>
      </c>
      <c r="G17" s="1405"/>
      <c r="H17" s="769" t="s">
        <v>1586</v>
      </c>
      <c r="I17" s="750" t="s">
        <v>591</v>
      </c>
      <c r="J17" s="774">
        <f ca="1">INDIRECT("'数据-取费表'!ad"&amp;$G$1)</f>
        <v>0</v>
      </c>
      <c r="K17" s="24"/>
      <c r="L17" s="767"/>
      <c r="M17" s="768"/>
      <c r="N17" s="1785"/>
      <c r="O17" s="1785"/>
      <c r="P17" s="1785"/>
      <c r="Q17" s="1785"/>
      <c r="R17" s="1785"/>
      <c r="S17" s="1785"/>
      <c r="T17" s="1785"/>
      <c r="U17" s="1785"/>
      <c r="V17" s="1785"/>
      <c r="W17" s="1785"/>
      <c r="X17" s="1785"/>
      <c r="Y17" s="1785"/>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4"/>
      <c r="H18" s="763" t="s">
        <v>1356</v>
      </c>
      <c r="I18" s="764" t="s">
        <v>599</v>
      </c>
      <c r="J18" s="765">
        <f ca="1">ROUND(J19+J24+J25+J26,0)</f>
        <v>0</v>
      </c>
      <c r="K18" s="24" t="s">
        <v>600</v>
      </c>
      <c r="L18" s="1735"/>
      <c r="M18" s="54"/>
    </row>
    <row r="19" spans="1:25" s="1786" customFormat="1" ht="18" customHeight="1">
      <c r="A19" s="769" t="s">
        <v>1380</v>
      </c>
      <c r="B19" s="750" t="s">
        <v>601</v>
      </c>
      <c r="C19" s="51">
        <f ca="1">ROUND(F19*(INDIRECT("'数据-取费表'!k"&amp;$G$1)+INDIRECT("'数据-取费表'!S"&amp;$G$1))/10000,0)</f>
        <v>0</v>
      </c>
      <c r="D19" s="750" t="s">
        <v>602</v>
      </c>
      <c r="E19" s="750" t="s">
        <v>603</v>
      </c>
      <c r="F19" s="54">
        <f>'数据-取费表'!B35</f>
        <v>200</v>
      </c>
      <c r="G19" s="1405"/>
      <c r="H19" s="769" t="s">
        <v>1585</v>
      </c>
      <c r="I19" s="750"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9" t="s">
        <v>1381</v>
      </c>
      <c r="B20" s="750" t="s">
        <v>607</v>
      </c>
      <c r="C20" s="51">
        <f ca="1">ROUND(C16*F20,0)</f>
        <v>0</v>
      </c>
      <c r="D20" s="750" t="s">
        <v>596</v>
      </c>
      <c r="E20" s="750" t="s">
        <v>597</v>
      </c>
      <c r="F20" s="775">
        <f>'数据-取费表'!B36</f>
        <v>1.4999999999999999E-2</v>
      </c>
      <c r="G20" s="1405"/>
      <c r="H20" s="769" t="s">
        <v>1360</v>
      </c>
      <c r="I20" s="750" t="s">
        <v>608</v>
      </c>
      <c r="J20" s="51">
        <f ca="1">ROUND(J8*M20/(1+'数据-取费表'!C42),1)</f>
        <v>0</v>
      </c>
      <c r="K20" s="1730" t="s">
        <v>609</v>
      </c>
      <c r="L20" s="750" t="s">
        <v>597</v>
      </c>
      <c r="M20" s="775">
        <f>'数据-取费表'!B41</f>
        <v>5.6000000000000001E-2</v>
      </c>
      <c r="N20" s="1785"/>
      <c r="O20" s="1785"/>
      <c r="P20" s="1785"/>
      <c r="Q20" s="1785"/>
      <c r="R20" s="1785"/>
      <c r="S20" s="1785"/>
      <c r="T20" s="1785"/>
      <c r="U20" s="1785"/>
      <c r="V20" s="1785"/>
      <c r="W20" s="1785"/>
      <c r="X20" s="1785"/>
      <c r="Y20" s="1785"/>
    </row>
    <row r="21" spans="1:25" ht="18" customHeight="1">
      <c r="A21" s="769" t="s">
        <v>1401</v>
      </c>
      <c r="B21" s="750" t="s">
        <v>610</v>
      </c>
      <c r="C21" s="51">
        <f ca="1">SUM(C16:C20)</f>
        <v>0</v>
      </c>
      <c r="D21" s="252" t="s">
        <v>611</v>
      </c>
      <c r="E21" s="1735"/>
      <c r="F21" s="54"/>
      <c r="G21" s="1404"/>
      <c r="H21" s="1615" t="s">
        <v>1378</v>
      </c>
      <c r="I21" s="750" t="s">
        <v>612</v>
      </c>
      <c r="J21" s="51">
        <f ca="1">IF(K21="按租金收入计税",ROUND(J8*M21/(1+'数据-取费表'!C42),1),ROUND(C31*F35*0.7,1))</f>
        <v>0</v>
      </c>
      <c r="K21" s="776" t="s">
        <v>3245</v>
      </c>
      <c r="L21" s="750" t="s">
        <v>597</v>
      </c>
      <c r="M21" s="775">
        <f>IF(K21="按租金收入计税",'数据-取费表'!B51,'数据-取费表'!B50)</f>
        <v>0.12</v>
      </c>
    </row>
    <row r="22" spans="1:25" s="1786" customFormat="1" ht="18" customHeight="1">
      <c r="A22" s="769" t="s">
        <v>1402</v>
      </c>
      <c r="B22" s="750" t="s">
        <v>613</v>
      </c>
      <c r="C22" s="51">
        <f ca="1">ROUND(C21*F22,0)</f>
        <v>0</v>
      </c>
      <c r="D22" s="777" t="s">
        <v>614</v>
      </c>
      <c r="E22" s="750" t="s">
        <v>597</v>
      </c>
      <c r="F22" s="775">
        <f>'数据-取费表'!B37</f>
        <v>1.4999999999999999E-2</v>
      </c>
      <c r="G22" s="1405"/>
      <c r="H22" s="1617" t="s">
        <v>1379</v>
      </c>
      <c r="I22" s="1607" t="s">
        <v>615</v>
      </c>
      <c r="J22" s="52">
        <f ca="1">ROUND(M22*M23/10000,0)</f>
        <v>0</v>
      </c>
      <c r="K22" s="779" t="s">
        <v>616</v>
      </c>
      <c r="L22" s="750" t="s">
        <v>617</v>
      </c>
      <c r="M22" s="608">
        <f>'数据-取费表'!B52</f>
        <v>20</v>
      </c>
      <c r="N22" s="1785"/>
      <c r="O22" s="1785"/>
      <c r="P22" s="1785"/>
      <c r="Q22" s="1785"/>
      <c r="R22" s="1785"/>
      <c r="S22" s="1785"/>
      <c r="T22" s="1785"/>
      <c r="U22" s="1785"/>
      <c r="V22" s="1785"/>
      <c r="W22" s="1785"/>
      <c r="X22" s="1785"/>
      <c r="Y22" s="1785"/>
    </row>
    <row r="23" spans="1:25" s="1786" customFormat="1" ht="18" customHeight="1">
      <c r="A23" s="769" t="s">
        <v>1403</v>
      </c>
      <c r="B23" s="750" t="s">
        <v>618</v>
      </c>
      <c r="C23" s="51" t="s">
        <v>0</v>
      </c>
      <c r="D23" s="777" t="s">
        <v>619</v>
      </c>
      <c r="E23" s="750" t="s">
        <v>620</v>
      </c>
      <c r="F23" s="775">
        <f>'数据-取费表'!B38</f>
        <v>0.02</v>
      </c>
      <c r="G23" s="1405"/>
      <c r="H23" s="1618"/>
      <c r="I23" s="1609"/>
      <c r="J23" s="67"/>
      <c r="K23" s="781"/>
      <c r="L23" s="750" t="s">
        <v>621</v>
      </c>
      <c r="M23" s="751">
        <f ca="1">INDIRECT("'数据-取费表'!r"&amp;$G$1)</f>
        <v>0</v>
      </c>
      <c r="N23" s="1785"/>
      <c r="O23" s="1785"/>
      <c r="P23" s="1785"/>
      <c r="Q23" s="1785"/>
      <c r="R23" s="1785"/>
      <c r="S23" s="1785"/>
      <c r="T23" s="1785"/>
      <c r="U23" s="1785"/>
      <c r="V23" s="1785"/>
      <c r="W23" s="1785"/>
      <c r="X23" s="1785"/>
      <c r="Y23" s="1785"/>
    </row>
    <row r="24" spans="1:25" ht="18" customHeight="1">
      <c r="A24" s="769" t="s">
        <v>1404</v>
      </c>
      <c r="B24" s="750" t="s">
        <v>622</v>
      </c>
      <c r="C24" s="51"/>
      <c r="D24" s="2186" t="str">
        <f>IF(F25&lt;=1,"单利计息。","复利计息。")&amp;"建造成本、管理费用、销售费用产生的利息。"</f>
        <v>复利计息。建造成本、管理费用、销售费用产生的利息。</v>
      </c>
      <c r="E24" s="1735"/>
      <c r="F24" s="54"/>
      <c r="G24" s="1404"/>
      <c r="H24" s="1616" t="s">
        <v>1586</v>
      </c>
      <c r="I24" s="750" t="s">
        <v>623</v>
      </c>
      <c r="J24" s="51">
        <f ca="1">ROUND(J16*M24,0)</f>
        <v>0</v>
      </c>
      <c r="K24" s="1730" t="s">
        <v>624</v>
      </c>
      <c r="L24" s="750" t="s">
        <v>597</v>
      </c>
      <c r="M24" s="782">
        <f ca="1">INDIRECT("'数据-取费表'!Ak"&amp;$G$1)</f>
        <v>0</v>
      </c>
    </row>
    <row r="25" spans="1:25" s="1786" customFormat="1" ht="18" customHeight="1">
      <c r="A25" s="769" t="s">
        <v>1400</v>
      </c>
      <c r="B25" s="750" t="s">
        <v>1782</v>
      </c>
      <c r="C25" s="51">
        <f ca="1">ROUND(IF('数据-取费表'!B22&lt;=1,(C21+C22)*F26*F25/2,(C21+C22)*(POWER((1+F26),F25/2)-1)),0)</f>
        <v>0</v>
      </c>
      <c r="D25" s="2185" t="str">
        <f>IF(F25&lt;=1,"(建造成本+管理费用)×利率×(建设周期÷2)","(建造成本+管理费用)×((1+利率)^(建设周期÷2)-1)")</f>
        <v>(建造成本+管理费用)×((1+利率)^(建设周期÷2)-1)</v>
      </c>
      <c r="E25" s="750" t="s">
        <v>625</v>
      </c>
      <c r="F25" s="608">
        <f>'数据-取费表'!B20</f>
        <v>2</v>
      </c>
      <c r="G25" s="1405"/>
      <c r="H25" s="769" t="s">
        <v>1403</v>
      </c>
      <c r="I25" s="750" t="s">
        <v>626</v>
      </c>
      <c r="J25" s="51">
        <f ca="1">ROUND(J15*M25,0)</f>
        <v>0</v>
      </c>
      <c r="K25" s="1730" t="s">
        <v>627</v>
      </c>
      <c r="L25" s="750" t="s">
        <v>597</v>
      </c>
      <c r="M25" s="783">
        <f ca="1">INDIRECT("'数据-取费表'!Al"&amp;$G$1)</f>
        <v>0</v>
      </c>
      <c r="N25" s="1785"/>
      <c r="O25" s="1785"/>
      <c r="P25" s="1785"/>
      <c r="Q25" s="1785"/>
      <c r="R25" s="1785"/>
      <c r="S25" s="1785"/>
      <c r="T25" s="1785"/>
      <c r="U25" s="1785"/>
      <c r="V25" s="1785"/>
      <c r="W25" s="1785"/>
      <c r="X25" s="1785"/>
      <c r="Y25" s="1785"/>
    </row>
    <row r="26" spans="1:25" s="1786" customFormat="1" ht="18" customHeight="1">
      <c r="A26" s="769" t="s">
        <v>1378</v>
      </c>
      <c r="B26" s="750" t="s">
        <v>628</v>
      </c>
      <c r="C26" s="51">
        <f ca="1">ROUND(IF('数据-取费表'!B22&lt;=1,F23*F26*F25/2,F23*(POWER((1+F26),F25/2)-1)),4)</f>
        <v>6.9999999999999999E-4</v>
      </c>
      <c r="D26" s="2185" t="str">
        <f>IF(F25&lt;=1,"销售费用×利率×(建设周期÷2)","销售费用×((1+利率)^(建设周期÷2)-1)")</f>
        <v>销售费用×((1+利率)^(建设周期÷2)-1)</v>
      </c>
      <c r="E26" s="750" t="s">
        <v>629</v>
      </c>
      <c r="F26" s="784">
        <f ca="1">'数据-取费表'!B40</f>
        <v>3.6499999999999998E-2</v>
      </c>
      <c r="G26" s="1405"/>
      <c r="H26" s="769" t="s">
        <v>1404</v>
      </c>
      <c r="I26" s="750" t="s">
        <v>613</v>
      </c>
      <c r="J26" s="51">
        <f ca="1">ROUND(J7*M26,0)</f>
        <v>0</v>
      </c>
      <c r="K26" s="1730" t="s">
        <v>630</v>
      </c>
      <c r="L26" s="750" t="s">
        <v>597</v>
      </c>
      <c r="M26" s="760">
        <f ca="1">INDIRECT("'数据-取费表'!Am"&amp;$G$1)</f>
        <v>0</v>
      </c>
      <c r="N26" s="1785"/>
      <c r="O26" s="1785"/>
      <c r="P26" s="1785"/>
      <c r="Q26" s="1785"/>
      <c r="R26" s="1785"/>
      <c r="S26" s="1785"/>
      <c r="T26" s="1785"/>
      <c r="U26" s="1785"/>
      <c r="V26" s="1785"/>
      <c r="W26" s="1785"/>
      <c r="X26" s="1785"/>
      <c r="Y26" s="1785"/>
    </row>
    <row r="27" spans="1:25" ht="18" customHeight="1">
      <c r="A27" s="769" t="s">
        <v>1406</v>
      </c>
      <c r="B27" s="750" t="s">
        <v>631</v>
      </c>
      <c r="C27" s="51"/>
      <c r="D27" s="252" t="s">
        <v>632</v>
      </c>
      <c r="E27" s="1735"/>
      <c r="F27" s="54"/>
      <c r="G27" s="1404"/>
      <c r="H27" s="763" t="s">
        <v>1357</v>
      </c>
      <c r="I27" s="2483" t="s">
        <v>2096</v>
      </c>
      <c r="J27" s="765">
        <f ca="1">J7-J18</f>
        <v>0</v>
      </c>
      <c r="K27" s="1732" t="s">
        <v>647</v>
      </c>
      <c r="L27" s="1734"/>
      <c r="M27" s="785"/>
    </row>
    <row r="28" spans="1:25" ht="18" customHeight="1">
      <c r="A28" s="769" t="s">
        <v>1400</v>
      </c>
      <c r="B28" s="750" t="s">
        <v>1783</v>
      </c>
      <c r="C28" s="51">
        <f ca="1">ROUND((C21+C22)*F28,0)</f>
        <v>0</v>
      </c>
      <c r="D28" s="777" t="s">
        <v>648</v>
      </c>
      <c r="E28" s="761" t="s">
        <v>649</v>
      </c>
      <c r="F28" s="760">
        <f ca="1">INDIRECT("'数据-取费表'!q"&amp;$G$1)</f>
        <v>0</v>
      </c>
      <c r="G28" s="1404"/>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4"/>
      <c r="H29" s="752"/>
      <c r="I29" s="753"/>
      <c r="J29" s="754"/>
      <c r="K29" s="786" t="s">
        <v>654</v>
      </c>
      <c r="L29" s="750" t="s">
        <v>655</v>
      </c>
      <c r="M29" s="787">
        <f ca="1">INDIRECT("'数据-取费表'!ag"&amp;$G$1)</f>
        <v>0</v>
      </c>
    </row>
    <row r="30" spans="1:25" s="1786" customFormat="1" ht="18" customHeight="1">
      <c r="A30" s="769" t="s">
        <v>1407</v>
      </c>
      <c r="B30" s="750" t="s">
        <v>634</v>
      </c>
      <c r="C30" s="51">
        <f>ROUND(F30/(1+'数据-取费表'!C42),4)</f>
        <v>5.33E-2</v>
      </c>
      <c r="D30" s="777" t="s">
        <v>656</v>
      </c>
      <c r="E30" s="750" t="s">
        <v>597</v>
      </c>
      <c r="F30" s="775">
        <f>'数据-取费表'!B41</f>
        <v>5.6000000000000001E-2</v>
      </c>
      <c r="G30" s="1405"/>
      <c r="H30" s="756"/>
      <c r="I30" s="757"/>
      <c r="J30" s="758"/>
      <c r="K30" s="781"/>
      <c r="L30" s="750" t="s">
        <v>657</v>
      </c>
      <c r="M30" s="760">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2097</v>
      </c>
      <c r="C31" s="2160">
        <f ca="1">ROUND((C21+C22+C25+C28)/(1-F23-C26-C29-C30),0)</f>
        <v>0</v>
      </c>
      <c r="D31" s="2161"/>
      <c r="E31" s="2162"/>
      <c r="F31" s="2163"/>
      <c r="G31" s="1405"/>
      <c r="H31" s="788" t="s">
        <v>1397</v>
      </c>
      <c r="I31" s="2484" t="s">
        <v>2098</v>
      </c>
      <c r="J31" s="790">
        <f ca="1">ROUND(J28/(1+F45)^F46,0)</f>
        <v>0</v>
      </c>
      <c r="K31" s="791" t="s">
        <v>635</v>
      </c>
      <c r="L31" s="792"/>
      <c r="M31" s="793">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8">
        <f ca="1">ROUND(C33+C38+C39+C40,0)</f>
        <v>0</v>
      </c>
      <c r="D32" s="1606" t="s">
        <v>600</v>
      </c>
      <c r="E32" s="2132"/>
      <c r="F32" s="2136"/>
      <c r="G32" s="1784"/>
      <c r="H32" s="1787"/>
      <c r="I32" s="1788"/>
      <c r="J32" s="1789"/>
      <c r="K32" s="1790"/>
      <c r="L32" s="1791"/>
      <c r="M32" s="1792"/>
    </row>
    <row r="33" spans="1:18" ht="18" customHeight="1">
      <c r="A33" s="769" t="s">
        <v>1401</v>
      </c>
      <c r="B33" s="750"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2277</v>
      </c>
      <c r="I33" s="1788"/>
      <c r="J33" s="1789"/>
      <c r="K33" s="1790"/>
      <c r="L33" s="1791"/>
      <c r="M33" s="1792"/>
    </row>
    <row r="34" spans="1:18" ht="18" customHeight="1">
      <c r="A34" s="769" t="s">
        <v>1400</v>
      </c>
      <c r="B34" s="750" t="s">
        <v>608</v>
      </c>
      <c r="C34" s="51">
        <f ca="1">ROUND(C8*F34/(1+'数据-取费表'!C42),2)</f>
        <v>0</v>
      </c>
      <c r="D34" s="1730" t="s">
        <v>609</v>
      </c>
      <c r="E34" s="750" t="s">
        <v>597</v>
      </c>
      <c r="F34" s="775">
        <f>'数据-取费表'!B41</f>
        <v>5.6000000000000001E-2</v>
      </c>
      <c r="G34" s="1784"/>
      <c r="H34" s="1793"/>
      <c r="I34" s="1794"/>
      <c r="J34" s="1795"/>
      <c r="K34" s="1796"/>
      <c r="L34" s="1797"/>
      <c r="M34" s="1798"/>
    </row>
    <row r="35" spans="1:18" ht="18" customHeight="1">
      <c r="A35" s="769" t="s">
        <v>1378</v>
      </c>
      <c r="B35" s="750" t="s">
        <v>612</v>
      </c>
      <c r="C35" s="51">
        <f ca="1">IF(D35="按租金收入计税",ROUND(C8*F35/(1+'数据-取费表'!C42),2),IF(D35="按房产原值计税",ROUND(C31*F35*0.7,2),INDIRECT("'数据-取费表'!Aj"&amp;$G$1)))</f>
        <v>0</v>
      </c>
      <c r="D35" s="776" t="s">
        <v>3245</v>
      </c>
      <c r="E35" s="750" t="s">
        <v>597</v>
      </c>
      <c r="F35" s="775">
        <f>IF(D35="按租金收入计税",'数据-取费表'!B51,'数据-取费表'!B50)</f>
        <v>0.12</v>
      </c>
      <c r="G35" s="1784"/>
      <c r="H35" s="1799"/>
      <c r="I35" s="1799"/>
      <c r="J35" s="1799"/>
      <c r="K35" s="1800"/>
      <c r="L35" s="1799"/>
      <c r="M35" s="1799"/>
    </row>
    <row r="36" spans="1:18" ht="18" customHeight="1">
      <c r="A36" s="778" t="s">
        <v>1405</v>
      </c>
      <c r="B36" s="332" t="s">
        <v>615</v>
      </c>
      <c r="C36" s="52">
        <f ca="1">ROUND(F36*F37/10000,2)</f>
        <v>0</v>
      </c>
      <c r="D36" s="779" t="s">
        <v>616</v>
      </c>
      <c r="E36" s="750" t="s">
        <v>617</v>
      </c>
      <c r="F36" s="608">
        <f>'数据-取费表'!B52</f>
        <v>20</v>
      </c>
      <c r="G36" s="1784"/>
      <c r="H36" s="1787"/>
      <c r="I36" s="4029"/>
      <c r="J36" s="1801"/>
      <c r="K36" s="1802"/>
      <c r="L36" s="1801"/>
      <c r="M36" s="1801"/>
    </row>
    <row r="37" spans="1:18" ht="18" customHeight="1">
      <c r="A37" s="780"/>
      <c r="B37" s="759"/>
      <c r="C37" s="67"/>
      <c r="D37" s="781"/>
      <c r="E37" s="750" t="s">
        <v>621</v>
      </c>
      <c r="F37" s="751">
        <f ca="1">INDIRECT("'数据-取费表'!r"&amp;$G$1)</f>
        <v>0</v>
      </c>
      <c r="G37" s="1784"/>
      <c r="H37" s="1787"/>
      <c r="I37" s="4029"/>
      <c r="J37" s="1799"/>
      <c r="K37" s="1800"/>
      <c r="L37" s="1799"/>
      <c r="M37" s="1799"/>
    </row>
    <row r="38" spans="1:18" ht="18" customHeight="1">
      <c r="A38" s="769" t="s">
        <v>1402</v>
      </c>
      <c r="B38" s="750" t="s">
        <v>623</v>
      </c>
      <c r="C38" s="51">
        <f ca="1">ROUND(C31*F38,2)</f>
        <v>0</v>
      </c>
      <c r="D38" s="1730" t="s">
        <v>638</v>
      </c>
      <c r="E38" s="750" t="s">
        <v>597</v>
      </c>
      <c r="F38" s="782">
        <f ca="1">INDIRECT("'数据-取费表'!Ak"&amp;$G$1)</f>
        <v>0</v>
      </c>
      <c r="G38" s="1784"/>
      <c r="H38" s="1799"/>
      <c r="I38" s="2763"/>
      <c r="J38" s="1739"/>
      <c r="K38" s="1803"/>
      <c r="L38" s="1799"/>
      <c r="M38" s="1799"/>
    </row>
    <row r="39" spans="1:18" ht="18" customHeight="1">
      <c r="A39" s="769" t="s">
        <v>1403</v>
      </c>
      <c r="B39" s="750" t="s">
        <v>626</v>
      </c>
      <c r="C39" s="51">
        <f ca="1">ROUND(C15*F39,2)</f>
        <v>0</v>
      </c>
      <c r="D39" s="1730" t="s">
        <v>627</v>
      </c>
      <c r="E39" s="750" t="s">
        <v>597</v>
      </c>
      <c r="F39" s="783">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2"/>
      <c r="D41" s="1213"/>
      <c r="E41" s="1213"/>
      <c r="F41" s="1214"/>
      <c r="G41" s="1784"/>
      <c r="H41" s="1784"/>
      <c r="I41" s="1784"/>
      <c r="J41" s="1784"/>
      <c r="K41" s="1804"/>
      <c r="L41" s="1784"/>
      <c r="M41" s="1784"/>
    </row>
    <row r="42" spans="1:18" ht="18" customHeight="1">
      <c r="A42" s="769" t="s">
        <v>1401</v>
      </c>
      <c r="B42" s="800" t="s">
        <v>640</v>
      </c>
      <c r="C42" s="794">
        <f ca="1">C7-C32</f>
        <v>0</v>
      </c>
      <c r="D42" s="1732" t="s">
        <v>641</v>
      </c>
      <c r="E42" s="1734"/>
      <c r="F42" s="785"/>
      <c r="G42" s="1784"/>
      <c r="H42" s="1784"/>
      <c r="I42" s="1784"/>
      <c r="J42" s="1784"/>
      <c r="K42" s="1804"/>
      <c r="L42" s="1784"/>
      <c r="M42" s="1784"/>
    </row>
    <row r="43" spans="1:18" ht="18" customHeight="1">
      <c r="A43" s="769" t="s">
        <v>1402</v>
      </c>
      <c r="B43" s="800" t="s">
        <v>658</v>
      </c>
      <c r="C43" s="801">
        <f ca="1">ROUND(C15*F43,0)</f>
        <v>0</v>
      </c>
      <c r="D43" s="1215" t="s">
        <v>659</v>
      </c>
      <c r="E43" s="2548" t="s">
        <v>2216</v>
      </c>
      <c r="F43" s="2549">
        <f ca="1">INDIRECT("'数据-取费表'!j"&amp;$G$1)</f>
        <v>0</v>
      </c>
      <c r="G43" s="1784"/>
      <c r="H43" s="1784"/>
      <c r="I43" s="1784"/>
      <c r="J43" s="1784"/>
      <c r="K43" s="1804"/>
      <c r="L43" s="1784"/>
      <c r="M43" s="1784"/>
    </row>
    <row r="44" spans="1:18" ht="18" customHeight="1">
      <c r="A44" s="769" t="s">
        <v>1403</v>
      </c>
      <c r="B44" s="800" t="s">
        <v>660</v>
      </c>
      <c r="C44" s="1216">
        <f ca="1">C42-C43</f>
        <v>0</v>
      </c>
      <c r="D44" s="449" t="s">
        <v>661</v>
      </c>
      <c r="E44" s="450"/>
      <c r="F44" s="451"/>
      <c r="G44" s="1784"/>
      <c r="H44" s="1784"/>
      <c r="I44" s="1784"/>
      <c r="J44" s="1784"/>
      <c r="K44" s="1804"/>
      <c r="L44" s="1784"/>
      <c r="M44" s="1784"/>
    </row>
    <row r="45" spans="1:18" ht="18" customHeight="1">
      <c r="A45" s="769" t="s">
        <v>1404</v>
      </c>
      <c r="B45" s="1215" t="s">
        <v>662</v>
      </c>
      <c r="C45" s="2507">
        <f ca="1">ROUND(-PV(F45,F46,C44,0),0)</f>
        <v>0</v>
      </c>
      <c r="D45" s="1217" t="s">
        <v>663</v>
      </c>
      <c r="E45" s="772" t="s">
        <v>664</v>
      </c>
      <c r="F45" s="795">
        <f ca="1">INDIRECT("'数据-取费表'!h"&amp;$G$1)</f>
        <v>0</v>
      </c>
      <c r="G45" s="1784"/>
      <c r="H45" s="1784"/>
      <c r="I45" s="1784"/>
      <c r="J45" s="1784"/>
      <c r="K45" s="1804"/>
      <c r="L45" s="1784"/>
      <c r="M45" s="1784"/>
    </row>
    <row r="46" spans="1:18" ht="18" customHeight="1" thickBot="1">
      <c r="A46" s="796"/>
      <c r="B46" s="1218"/>
      <c r="C46" s="1219"/>
      <c r="D46" s="1220"/>
      <c r="E46" s="2550" t="s">
        <v>2219</v>
      </c>
      <c r="F46" s="793">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1695</v>
      </c>
      <c r="J47" s="2069"/>
      <c r="K47" s="2070"/>
      <c r="L47" s="2564" t="e">
        <f ca="1">IF(M48="住宅",0,IF(L49&gt;J52,L61,J61))</f>
        <v>#DIV/0!</v>
      </c>
      <c r="O47" s="2084" t="s">
        <v>1762</v>
      </c>
      <c r="P47" s="1404"/>
      <c r="Q47" s="1412"/>
      <c r="R47" s="1404"/>
    </row>
    <row r="48" spans="1:18" s="1781" customFormat="1" ht="18" customHeight="1" thickBot="1">
      <c r="A48" s="1805"/>
      <c r="C48" s="1808"/>
      <c r="D48" s="1809"/>
      <c r="E48" s="1809"/>
      <c r="F48" s="1810"/>
      <c r="G48" s="1811"/>
      <c r="I48" s="2555" t="s">
        <v>1696</v>
      </c>
      <c r="J48" s="2071"/>
      <c r="K48" s="2561" t="s">
        <v>1701</v>
      </c>
      <c r="L48" s="2565">
        <f ca="1">INDIRECT("'数据-取费表'!d"&amp;$G$1)</f>
        <v>0</v>
      </c>
      <c r="M48" s="2547" t="str">
        <f>IF(ISNUMBER(FIND("住宅",C1)),"住宅","非住宅")</f>
        <v>非住宅</v>
      </c>
      <c r="O48" s="2085" t="s">
        <v>1727</v>
      </c>
      <c r="P48" s="2086" t="s">
        <v>1728</v>
      </c>
      <c r="Q48" s="2087" t="s">
        <v>1729</v>
      </c>
      <c r="R48" s="2086" t="s">
        <v>1730</v>
      </c>
    </row>
    <row r="49" spans="1:18" s="1781" customFormat="1" ht="18" customHeight="1" thickBot="1">
      <c r="A49" s="1805"/>
      <c r="D49" s="1812"/>
      <c r="E49" s="1813"/>
      <c r="F49" s="1810"/>
      <c r="G49" s="1811"/>
      <c r="H49" s="1814"/>
      <c r="I49" s="2552" t="s">
        <v>1697</v>
      </c>
      <c r="J49" s="2072"/>
      <c r="K49" s="2562" t="s">
        <v>1703</v>
      </c>
      <c r="L49" s="1662">
        <f ca="1">INDIRECT("'数据-取费表'!f"&amp;$G$1)</f>
        <v>0</v>
      </c>
      <c r="O49" s="2088" t="s">
        <v>1731</v>
      </c>
      <c r="P49" s="2089" t="s">
        <v>1757</v>
      </c>
      <c r="Q49" s="2090">
        <f ca="1">C41+J31</f>
        <v>0</v>
      </c>
      <c r="R49" s="2089" t="s">
        <v>1732</v>
      </c>
    </row>
    <row r="50" spans="1:18" s="1781" customFormat="1" ht="18" customHeight="1" thickBot="1">
      <c r="A50" s="1805"/>
      <c r="D50" s="1815"/>
      <c r="E50" s="1815"/>
      <c r="F50" s="1809"/>
      <c r="G50" s="1816"/>
      <c r="H50" s="1814"/>
      <c r="I50" s="2552" t="s">
        <v>1698</v>
      </c>
      <c r="J50" s="2073"/>
      <c r="K50" s="2563" t="s">
        <v>1704</v>
      </c>
      <c r="L50" s="2074"/>
      <c r="O50" s="2088" t="s">
        <v>1733</v>
      </c>
      <c r="P50" s="2089" t="s">
        <v>1758</v>
      </c>
      <c r="Q50" s="2090" t="e">
        <f ca="1">J61</f>
        <v>#DIV/0!</v>
      </c>
      <c r="R50" s="2089" t="s">
        <v>1734</v>
      </c>
    </row>
    <row r="51" spans="1:18" s="1781" customFormat="1" ht="18" customHeight="1" thickBot="1">
      <c r="A51" s="1817"/>
      <c r="D51" s="1815"/>
      <c r="E51" s="1815"/>
      <c r="F51" s="1806"/>
      <c r="H51" s="1814"/>
      <c r="I51" s="2552" t="s">
        <v>1699</v>
      </c>
      <c r="J51" s="2559">
        <f>SUMPRODUCT((I64:I66=J48)*(J63:L63=J49)*(J64:L66))</f>
        <v>0</v>
      </c>
      <c r="K51" s="2563" t="s">
        <v>1705</v>
      </c>
      <c r="L51" s="2074"/>
      <c r="O51" s="2091" t="s">
        <v>1735</v>
      </c>
      <c r="P51" s="2089" t="s">
        <v>1759</v>
      </c>
      <c r="Q51" s="2090">
        <f ca="1">C31</f>
        <v>0</v>
      </c>
      <c r="R51" s="2089" t="s">
        <v>1732</v>
      </c>
    </row>
    <row r="52" spans="1:18" s="1781" customFormat="1" ht="18" customHeight="1" thickBot="1">
      <c r="A52" s="1817"/>
      <c r="F52" s="1806"/>
      <c r="I52" s="2556" t="s">
        <v>1700</v>
      </c>
      <c r="J52" s="2560">
        <f>IF(J50="",J51,J50+J51-YEAR('数据-取费表'!B3))</f>
        <v>0</v>
      </c>
      <c r="K52" s="2552" t="s">
        <v>1706</v>
      </c>
      <c r="L52" s="2566">
        <f ca="1">C45</f>
        <v>0</v>
      </c>
      <c r="O52" s="2091" t="s">
        <v>1736</v>
      </c>
      <c r="P52" s="2089" t="s">
        <v>1737</v>
      </c>
      <c r="Q52" s="2092" t="e">
        <f ca="1">J59</f>
        <v>#DIV/0!</v>
      </c>
      <c r="R52" s="2093"/>
    </row>
    <row r="53" spans="1:18" s="1781" customFormat="1" ht="18" customHeight="1" thickBot="1">
      <c r="A53" s="1817"/>
      <c r="F53" s="1806"/>
      <c r="I53" s="2557" t="s">
        <v>1773</v>
      </c>
      <c r="J53" s="2075"/>
      <c r="K53" s="2557" t="s">
        <v>1772</v>
      </c>
      <c r="L53" s="2075"/>
      <c r="O53" s="2091" t="s">
        <v>1738</v>
      </c>
      <c r="P53" s="2089" t="s">
        <v>1739</v>
      </c>
      <c r="Q53" s="2092">
        <f>J53</f>
        <v>0</v>
      </c>
      <c r="R53" s="2093"/>
    </row>
    <row r="54" spans="1:18" s="1781" customFormat="1" ht="29.25" thickBot="1">
      <c r="A54" s="1817"/>
      <c r="I54" s="2558" t="s">
        <v>2230</v>
      </c>
      <c r="J54" s="2609">
        <f ca="1">IF(M48="住宅",MAX(J52,L49-'数据-取费表'!B20),MIN(J52,L49-'数据-取费表'!B20))</f>
        <v>-2</v>
      </c>
      <c r="K54" s="4034"/>
      <c r="L54" s="4035"/>
      <c r="O54" s="2091" t="s">
        <v>1740</v>
      </c>
      <c r="P54" s="2089" t="s">
        <v>1741</v>
      </c>
      <c r="Q54" s="2090">
        <f ca="1">J54</f>
        <v>-2</v>
      </c>
      <c r="R54" s="2089" t="s">
        <v>1742</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1743</v>
      </c>
      <c r="P55" s="2089" t="s">
        <v>1760</v>
      </c>
      <c r="Q55" s="2090" t="e">
        <f ca="1">Q49+Q50</f>
        <v>#DIV/0!</v>
      </c>
      <c r="R55" s="2093" t="s">
        <v>1744</v>
      </c>
    </row>
    <row r="56" spans="1:18" s="1781" customFormat="1" ht="16.5" thickBot="1">
      <c r="A56" s="1817"/>
      <c r="B56" s="1818"/>
      <c r="C56" s="1818"/>
      <c r="I56" s="2569" t="s">
        <v>1707</v>
      </c>
      <c r="J56" s="2541" t="e">
        <f ca="1">ROUND(IF(J48="钢混",J58/J51,1-(1-2%)*(J51-J58)/J51),3)</f>
        <v>#DIV/0!</v>
      </c>
      <c r="K56" s="2570" t="s">
        <v>1708</v>
      </c>
      <c r="L56" s="2076"/>
      <c r="O56" s="2094" t="s">
        <v>1763</v>
      </c>
      <c r="P56" s="1404"/>
      <c r="Q56" s="1412"/>
      <c r="R56" s="1404"/>
    </row>
    <row r="57" spans="1:18" s="1781" customFormat="1" ht="43.5" thickBot="1">
      <c r="A57" s="1817"/>
      <c r="B57" s="1818"/>
      <c r="C57" s="1818"/>
      <c r="I57" s="2571" t="s">
        <v>1709</v>
      </c>
      <c r="J57" s="2581"/>
      <c r="K57" s="2552" t="s">
        <v>1714</v>
      </c>
      <c r="L57" s="1662">
        <f ca="1">IF(L49&lt;J52,"——",L49-J52)</f>
        <v>0</v>
      </c>
      <c r="O57" s="2085" t="s">
        <v>1727</v>
      </c>
      <c r="P57" s="2086" t="s">
        <v>1728</v>
      </c>
      <c r="Q57" s="2087" t="s">
        <v>1729</v>
      </c>
      <c r="R57" s="2086" t="s">
        <v>1730</v>
      </c>
    </row>
    <row r="58" spans="1:18" s="1781" customFormat="1" ht="29.25" thickBot="1">
      <c r="A58" s="1817"/>
      <c r="B58" s="1818"/>
      <c r="C58" s="1818"/>
      <c r="I58" s="2572" t="s">
        <v>1710</v>
      </c>
      <c r="J58" s="2573">
        <f ca="1">IF(OR(M48="住宅",J52&lt;L49,J57="是"),"——",J52-L49)</f>
        <v>0</v>
      </c>
      <c r="K58" s="2552" t="s">
        <v>1715</v>
      </c>
      <c r="L58" s="1662">
        <f ca="1">IF(L49&lt;J52,"——",IF(L56="比较法",L50,IF(L56="基准地价",L51,L52)))</f>
        <v>0</v>
      </c>
      <c r="O58" s="2088" t="s">
        <v>1731</v>
      </c>
      <c r="P58" s="2089" t="s">
        <v>1757</v>
      </c>
      <c r="Q58" s="2090">
        <f ca="1">C41+J31</f>
        <v>0</v>
      </c>
      <c r="R58" s="2089" t="s">
        <v>1732</v>
      </c>
    </row>
    <row r="59" spans="1:18" s="1781" customFormat="1" ht="29.25" thickBot="1">
      <c r="A59" s="1817"/>
      <c r="B59" s="1818"/>
      <c r="C59" s="1818"/>
      <c r="I59" s="2572" t="s">
        <v>1711</v>
      </c>
      <c r="J59" s="2542" t="e">
        <f ca="1">IF(J56&lt;0.4,0.4,J56)</f>
        <v>#DIV/0!</v>
      </c>
      <c r="K59" s="2552" t="s">
        <v>1716</v>
      </c>
      <c r="L59" s="1662">
        <f ca="1">IF(ISERROR(POWER(1+L53,L48-L49)*(POWER(1+L53,L49)-1)/(POWER(1+L53,L48)-1)),0,POWER(1+L53,L48-L49)*(POWER(1+L53,L49)-1)/(POWER(1+L53,L48)-1))</f>
        <v>0</v>
      </c>
      <c r="O59" s="2088" t="s">
        <v>1733</v>
      </c>
      <c r="P59" s="2089" t="s">
        <v>1764</v>
      </c>
      <c r="Q59" s="2090" t="e">
        <f ca="1">L61</f>
        <v>#DIV/0!</v>
      </c>
      <c r="R59" s="2093" t="s">
        <v>1766</v>
      </c>
    </row>
    <row r="60" spans="1:18" s="1781" customFormat="1" ht="29.25" thickBot="1">
      <c r="A60" s="1817"/>
      <c r="B60" s="1818"/>
      <c r="C60" s="1818"/>
      <c r="I60" s="2572" t="s">
        <v>1712</v>
      </c>
      <c r="J60" s="2573" t="e">
        <f ca="1">IF(OR(M48="住宅",J52&lt;L49,J57="是"),"——",ROUND(C30*J59,0))</f>
        <v>#DIV/0!</v>
      </c>
      <c r="K60" s="2552" t="s">
        <v>1717</v>
      </c>
      <c r="L60" s="1662">
        <f ca="1">IF(ISERROR(POWER(1+L53,L48-J52)*(POWER(1+L53,J52)-1)/(POWER(1+L53,L48)-1)),0,POWER(1+L53,L48-J52)*(POWER(1+L53,J52)-1)/(POWER(1+L53,L48)-1))</f>
        <v>0</v>
      </c>
      <c r="O60" s="2091" t="s">
        <v>1735</v>
      </c>
      <c r="P60" s="2089" t="s">
        <v>1765</v>
      </c>
      <c r="Q60" s="2090">
        <f>IF(L56="比较法",L50,IF(L56="基准地价",L51,0))</f>
        <v>0</v>
      </c>
      <c r="R60" s="2089" t="s">
        <v>1732</v>
      </c>
    </row>
    <row r="61" spans="1:18" s="1781" customFormat="1" ht="15.75" thickBot="1">
      <c r="A61" s="1817"/>
      <c r="B61" s="1818"/>
      <c r="C61" s="1818"/>
      <c r="I61" s="2574" t="s">
        <v>1713</v>
      </c>
      <c r="J61" s="2575" t="e">
        <f ca="1">IF(OR(M48="住宅",J52&lt;L49,J57="是"),"0",ROUND(J60/(1+J53)^J54,0))</f>
        <v>#DIV/0!</v>
      </c>
      <c r="K61" s="2576" t="s">
        <v>1718</v>
      </c>
      <c r="L61" s="2575" t="e">
        <f ca="1">IF(OR(M48="住宅",L49&lt;J52),0,ROUND(L58*(L59/L60-1),0))</f>
        <v>#DIV/0!</v>
      </c>
      <c r="O61" s="2091" t="s">
        <v>1736</v>
      </c>
      <c r="P61" s="2089" t="s">
        <v>1745</v>
      </c>
      <c r="Q61" s="2092">
        <f>L53</f>
        <v>0</v>
      </c>
      <c r="R61" s="2093"/>
    </row>
    <row r="62" spans="1:18" s="1781" customFormat="1" ht="20.25" thickBot="1">
      <c r="A62" s="1817"/>
      <c r="B62" s="1818"/>
      <c r="C62" s="1818"/>
      <c r="K62" s="1807"/>
      <c r="O62" s="2091" t="s">
        <v>1738</v>
      </c>
      <c r="P62" s="2089" t="s">
        <v>1746</v>
      </c>
      <c r="Q62" s="2090">
        <f ca="1">L59</f>
        <v>0</v>
      </c>
      <c r="R62" s="2093" t="s">
        <v>1747</v>
      </c>
    </row>
    <row r="63" spans="1:18" s="1781" customFormat="1" ht="20.25" thickBot="1">
      <c r="A63" s="1817"/>
      <c r="B63" s="1818"/>
      <c r="C63" s="1818"/>
      <c r="I63" s="2577" t="s">
        <v>1719</v>
      </c>
      <c r="J63" s="2578" t="s">
        <v>1720</v>
      </c>
      <c r="K63" s="2578" t="s">
        <v>1721</v>
      </c>
      <c r="L63" s="2578" t="s">
        <v>1702</v>
      </c>
      <c r="M63" s="2579" t="s">
        <v>2199</v>
      </c>
      <c r="O63" s="2091" t="s">
        <v>1740</v>
      </c>
      <c r="P63" s="2089" t="s">
        <v>1748</v>
      </c>
      <c r="Q63" s="2090">
        <f ca="1">L60</f>
        <v>0</v>
      </c>
      <c r="R63" s="2093" t="s">
        <v>1749</v>
      </c>
    </row>
    <row r="64" spans="1:18" s="1781" customFormat="1" ht="15.75" thickBot="1">
      <c r="A64" s="1817"/>
      <c r="B64" s="1818"/>
      <c r="C64" s="1818"/>
      <c r="I64" s="2577" t="s">
        <v>1722</v>
      </c>
      <c r="J64" s="2578">
        <v>70</v>
      </c>
      <c r="K64" s="2578">
        <v>50</v>
      </c>
      <c r="L64" s="2578">
        <v>80</v>
      </c>
      <c r="M64" s="2580">
        <v>0.02</v>
      </c>
      <c r="O64" s="2088" t="s">
        <v>1743</v>
      </c>
      <c r="P64" s="2089" t="s">
        <v>1760</v>
      </c>
      <c r="Q64" s="2090" t="e">
        <f ca="1">Q58+Q59</f>
        <v>#DIV/0!</v>
      </c>
      <c r="R64" s="2093" t="s">
        <v>1744</v>
      </c>
    </row>
    <row r="65" spans="1:18" s="1781" customFormat="1" ht="16.5" thickBot="1">
      <c r="A65" s="1817"/>
      <c r="B65" s="1818"/>
      <c r="C65" s="1818"/>
      <c r="I65" s="2577" t="s">
        <v>1723</v>
      </c>
      <c r="J65" s="2578">
        <v>50</v>
      </c>
      <c r="K65" s="2578">
        <v>35</v>
      </c>
      <c r="L65" s="2578">
        <v>60</v>
      </c>
      <c r="M65" s="811">
        <v>0</v>
      </c>
      <c r="O65" s="2094" t="s">
        <v>1767</v>
      </c>
      <c r="P65" s="1404"/>
      <c r="Q65" s="1412"/>
      <c r="R65" s="1404"/>
    </row>
    <row r="66" spans="1:18" s="1781" customFormat="1" ht="15.75" thickBot="1">
      <c r="A66" s="1817"/>
      <c r="B66" s="1818"/>
      <c r="C66" s="1818"/>
      <c r="I66" s="2577" t="s">
        <v>1724</v>
      </c>
      <c r="J66" s="2578">
        <v>40</v>
      </c>
      <c r="K66" s="2578">
        <v>30</v>
      </c>
      <c r="L66" s="2578">
        <v>50</v>
      </c>
      <c r="M66" s="2580">
        <v>0.02</v>
      </c>
      <c r="O66" s="2085" t="s">
        <v>1727</v>
      </c>
      <c r="P66" s="2086" t="s">
        <v>1728</v>
      </c>
      <c r="Q66" s="2087" t="s">
        <v>1729</v>
      </c>
      <c r="R66" s="2086" t="s">
        <v>1730</v>
      </c>
    </row>
    <row r="67" spans="1:18" s="1781" customFormat="1" ht="15.75" thickBot="1">
      <c r="A67" s="1817"/>
      <c r="B67" s="1818"/>
      <c r="C67" s="1818"/>
      <c r="K67" s="1807"/>
      <c r="O67" s="2088" t="s">
        <v>1731</v>
      </c>
      <c r="P67" s="2089" t="s">
        <v>1757</v>
      </c>
      <c r="Q67" s="2090">
        <f ca="1">C41+J31</f>
        <v>0</v>
      </c>
      <c r="R67" s="2089" t="s">
        <v>1732</v>
      </c>
    </row>
    <row r="68" spans="1:18" s="1781" customFormat="1" ht="20.25" thickBot="1">
      <c r="A68" s="1817"/>
      <c r="B68" s="1818"/>
      <c r="C68" s="1818"/>
      <c r="K68" s="1807"/>
      <c r="O68" s="2088" t="s">
        <v>1733</v>
      </c>
      <c r="P68" s="2089" t="s">
        <v>1764</v>
      </c>
      <c r="Q68" s="2090" t="e">
        <f ca="1">L61</f>
        <v>#DIV/0!</v>
      </c>
      <c r="R68" s="2093" t="s">
        <v>1766</v>
      </c>
    </row>
    <row r="69" spans="1:18" s="1781" customFormat="1" ht="21.75" thickBot="1">
      <c r="A69" s="1817"/>
      <c r="B69" s="1818"/>
      <c r="C69" s="1818"/>
      <c r="K69" s="1807"/>
      <c r="O69" s="2091" t="s">
        <v>1735</v>
      </c>
      <c r="P69" s="2089" t="s">
        <v>1765</v>
      </c>
      <c r="Q69" s="2095">
        <f ca="1">L52</f>
        <v>0</v>
      </c>
      <c r="R69" s="2096" t="s">
        <v>1768</v>
      </c>
    </row>
    <row r="70" spans="1:18" s="1781" customFormat="1" ht="20.25" thickBot="1">
      <c r="A70" s="1817"/>
      <c r="B70" s="1818"/>
      <c r="C70" s="1818"/>
      <c r="K70" s="1807"/>
      <c r="O70" s="2091" t="s">
        <v>1736</v>
      </c>
      <c r="P70" s="2097" t="s">
        <v>1750</v>
      </c>
      <c r="Q70" s="2090">
        <f ca="1">ROUND(Q71-Q72*Q73,0)</f>
        <v>0</v>
      </c>
      <c r="R70" s="2093"/>
    </row>
    <row r="71" spans="1:18" s="1781" customFormat="1" ht="15.75" thickBot="1">
      <c r="A71" s="1817"/>
      <c r="B71" s="1818"/>
      <c r="C71" s="1818"/>
      <c r="K71" s="1807"/>
      <c r="O71" s="2091" t="s">
        <v>1751</v>
      </c>
      <c r="P71" s="2097" t="s">
        <v>1752</v>
      </c>
      <c r="Q71" s="2090">
        <f ca="1">C42</f>
        <v>0</v>
      </c>
      <c r="R71" s="2089" t="s">
        <v>1732</v>
      </c>
    </row>
    <row r="72" spans="1:18" s="1781" customFormat="1" ht="15.75" thickBot="1">
      <c r="A72" s="1817"/>
      <c r="B72" s="1818"/>
      <c r="C72" s="1818"/>
      <c r="K72" s="1807"/>
      <c r="O72" s="2091" t="s">
        <v>1753</v>
      </c>
      <c r="P72" s="2097" t="s">
        <v>1754</v>
      </c>
      <c r="Q72" s="2090">
        <f ca="1">C15</f>
        <v>0</v>
      </c>
      <c r="R72" s="2089" t="s">
        <v>1732</v>
      </c>
    </row>
    <row r="73" spans="1:18" s="1781" customFormat="1" ht="15.75" thickBot="1">
      <c r="A73" s="1817"/>
      <c r="B73" s="1818"/>
      <c r="C73" s="1818"/>
      <c r="K73" s="1807"/>
      <c r="O73" s="2091" t="s">
        <v>1755</v>
      </c>
      <c r="P73" s="2097" t="s">
        <v>1756</v>
      </c>
      <c r="Q73" s="2092">
        <f ca="1">F43</f>
        <v>0</v>
      </c>
      <c r="R73" s="2093"/>
    </row>
    <row r="74" spans="1:18" s="1781" customFormat="1" ht="15.75" thickBot="1">
      <c r="A74" s="1817"/>
      <c r="B74" s="1818"/>
      <c r="C74" s="1818"/>
      <c r="K74" s="1807"/>
      <c r="O74" s="2091" t="s">
        <v>1738</v>
      </c>
      <c r="P74" s="2089" t="s">
        <v>1745</v>
      </c>
      <c r="Q74" s="2092">
        <f>L53</f>
        <v>0</v>
      </c>
      <c r="R74" s="2093"/>
    </row>
    <row r="75" spans="1:18" s="1781" customFormat="1" ht="20.25" thickBot="1">
      <c r="A75" s="1817"/>
      <c r="B75" s="1818"/>
      <c r="C75" s="1818"/>
      <c r="K75" s="1807"/>
      <c r="O75" s="2091" t="s">
        <v>1740</v>
      </c>
      <c r="P75" s="2089" t="s">
        <v>1746</v>
      </c>
      <c r="Q75" s="2090">
        <f ca="1">L59</f>
        <v>0</v>
      </c>
      <c r="R75" s="2093" t="s">
        <v>1747</v>
      </c>
    </row>
    <row r="76" spans="1:18" s="1781" customFormat="1" ht="20.25" thickBot="1">
      <c r="A76" s="1817"/>
      <c r="B76" s="1818"/>
      <c r="C76" s="1818"/>
      <c r="K76" s="1807"/>
      <c r="O76" s="2091" t="s">
        <v>1769</v>
      </c>
      <c r="P76" s="2089" t="s">
        <v>1748</v>
      </c>
      <c r="Q76" s="2090">
        <f ca="1">L60</f>
        <v>0</v>
      </c>
      <c r="R76" s="2093" t="s">
        <v>1749</v>
      </c>
    </row>
    <row r="77" spans="1:18" s="1781" customFormat="1" ht="15.75" thickBot="1">
      <c r="A77" s="1817"/>
      <c r="B77" s="1818"/>
      <c r="C77" s="1818"/>
      <c r="K77" s="1807"/>
      <c r="O77" s="2088" t="s">
        <v>1743</v>
      </c>
      <c r="P77" s="2089" t="s">
        <v>1760</v>
      </c>
      <c r="Q77" s="2090" t="e">
        <f ca="1">Q67+Q68</f>
        <v>#DIV/0!</v>
      </c>
      <c r="R77" s="2093" t="s">
        <v>1744</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A57" sqref="A57:XFD57"/>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2438</v>
      </c>
      <c r="B1" s="3057"/>
      <c r="C1" s="3070"/>
      <c r="D1" s="3070"/>
      <c r="E1" s="3058"/>
      <c r="F1" s="3059"/>
      <c r="G1" s="3060"/>
      <c r="J1" s="3063" t="s">
        <v>2295</v>
      </c>
      <c r="K1" s="3064"/>
      <c r="L1" s="3064"/>
      <c r="M1" s="3064"/>
      <c r="N1" s="3064"/>
      <c r="O1" s="3064"/>
      <c r="P1" s="3064"/>
      <c r="Q1" s="3064"/>
      <c r="R1" s="3065"/>
      <c r="S1" s="3066"/>
      <c r="T1" s="3066"/>
      <c r="U1" s="3066"/>
    </row>
    <row r="2" spans="1:22" s="3079" customFormat="1" ht="13.15" customHeight="1">
      <c r="A2" s="3068" t="s">
        <v>2296</v>
      </c>
      <c r="B2" s="3069" t="e">
        <f>C40</f>
        <v>#DIV/0!</v>
      </c>
      <c r="C2" s="3070" t="s">
        <v>2297</v>
      </c>
      <c r="D2" s="3070"/>
      <c r="E2" s="3071"/>
      <c r="F2" s="3072"/>
      <c r="G2" s="3073"/>
      <c r="H2" s="3074"/>
      <c r="I2" s="3075"/>
      <c r="J2" s="4042" t="s">
        <v>2298</v>
      </c>
      <c r="K2" s="4043"/>
      <c r="L2" s="3076" t="s">
        <v>2299</v>
      </c>
      <c r="M2" s="3076" t="s">
        <v>2300</v>
      </c>
      <c r="N2" s="3076" t="s">
        <v>2301</v>
      </c>
      <c r="O2" s="3076" t="s">
        <v>2302</v>
      </c>
      <c r="P2" s="3076" t="s">
        <v>2303</v>
      </c>
      <c r="Q2" s="3077" t="s">
        <v>2304</v>
      </c>
      <c r="R2" s="3078" t="s">
        <v>2305</v>
      </c>
      <c r="S2" s="3066"/>
      <c r="T2" s="3066"/>
      <c r="U2" s="3066"/>
      <c r="V2" s="3075"/>
    </row>
    <row r="3" spans="1:22" s="3079" customFormat="1" ht="13.15" customHeight="1">
      <c r="A3" s="3080" t="s">
        <v>2306</v>
      </c>
      <c r="B3" s="3081" t="e">
        <f>ROUND(B2*10000/B4,0)</f>
        <v>#DIV/0!</v>
      </c>
      <c r="C3" s="3070" t="s">
        <v>2307</v>
      </c>
      <c r="D3" s="3070"/>
      <c r="E3" s="3071"/>
      <c r="F3" s="3072"/>
      <c r="G3" s="3073"/>
      <c r="H3" s="3074"/>
      <c r="I3" s="3075"/>
      <c r="J3" s="4044" t="s">
        <v>2308</v>
      </c>
      <c r="K3" s="4045"/>
      <c r="L3" s="3082"/>
      <c r="M3" s="3082"/>
      <c r="N3" s="3082"/>
      <c r="O3" s="3082"/>
      <c r="P3" s="3082"/>
      <c r="Q3" s="3083"/>
      <c r="R3" s="3084">
        <f>SUM(L3:Q3)</f>
        <v>0</v>
      </c>
      <c r="S3" s="3066"/>
      <c r="T3" s="3066"/>
      <c r="U3" s="3066"/>
      <c r="V3" s="3075"/>
    </row>
    <row r="4" spans="1:22" s="3079" customFormat="1" ht="13.15" customHeight="1">
      <c r="A4" s="3085" t="s">
        <v>2309</v>
      </c>
      <c r="B4" s="3086"/>
      <c r="C4" s="3070"/>
      <c r="D4" s="3070"/>
      <c r="E4" s="3071"/>
      <c r="F4" s="3072"/>
      <c r="G4" s="3073"/>
      <c r="H4" s="3074"/>
      <c r="I4" s="3075"/>
      <c r="J4" s="4044" t="s">
        <v>2310</v>
      </c>
      <c r="K4" s="4045"/>
      <c r="L4" s="3087"/>
      <c r="M4" s="3087"/>
      <c r="N4" s="3087"/>
      <c r="O4" s="3087"/>
      <c r="P4" s="3087"/>
      <c r="Q4" s="3088"/>
      <c r="R4" s="3089">
        <f>SUM(L4:Q4)</f>
        <v>0</v>
      </c>
      <c r="S4" s="3066"/>
      <c r="T4" s="3066"/>
      <c r="U4" s="3066"/>
      <c r="V4" s="3075"/>
    </row>
    <row r="5" spans="1:22" s="3079" customFormat="1" ht="13.15" customHeight="1" thickBot="1">
      <c r="A5" s="3090" t="s">
        <v>2311</v>
      </c>
      <c r="B5" s="3091"/>
      <c r="C5" s="3070"/>
      <c r="D5" s="3092"/>
      <c r="E5" s="3072"/>
      <c r="F5" s="3072"/>
      <c r="G5" s="3073"/>
      <c r="H5" s="3074"/>
      <c r="I5" s="3075"/>
      <c r="J5" s="3093" t="s">
        <v>2312</v>
      </c>
      <c r="K5" s="3094"/>
      <c r="L5" s="3094"/>
      <c r="M5" s="3095"/>
      <c r="N5" s="3095"/>
      <c r="O5" s="3095"/>
      <c r="P5" s="3095"/>
      <c r="Q5" s="3095"/>
      <c r="R5" s="3078">
        <f>SUM(R14,R19,R24,R25,R27,R28)</f>
        <v>0</v>
      </c>
      <c r="S5" s="3066"/>
      <c r="T5" s="3066" t="s">
        <v>2313</v>
      </c>
      <c r="U5" s="3066" t="e">
        <f>ROUND(R5*10000/365/R3,1)</f>
        <v>#DIV/0!</v>
      </c>
      <c r="V5" s="3075"/>
    </row>
    <row r="6" spans="1:22" s="3079" customFormat="1" ht="13.15" customHeight="1" thickBot="1">
      <c r="A6" s="4050" t="s">
        <v>2314</v>
      </c>
      <c r="B6" s="4051"/>
      <c r="C6" s="4052"/>
      <c r="D6" s="3096"/>
      <c r="E6" s="3097"/>
      <c r="F6" s="3098"/>
      <c r="G6" s="3099"/>
      <c r="H6" s="3074"/>
      <c r="I6" s="3075"/>
      <c r="J6" s="4036">
        <v>1</v>
      </c>
      <c r="K6" s="4037" t="s">
        <v>2315</v>
      </c>
      <c r="L6" s="3100" t="s">
        <v>2316</v>
      </c>
      <c r="M6" s="3101" t="s">
        <v>2317</v>
      </c>
      <c r="N6" s="3101" t="s">
        <v>2318</v>
      </c>
      <c r="O6" s="3101" t="s">
        <v>2319</v>
      </c>
      <c r="P6" s="3101" t="s">
        <v>2320</v>
      </c>
      <c r="Q6" s="3101" t="s">
        <v>2321</v>
      </c>
      <c r="R6" s="3084" t="s">
        <v>2322</v>
      </c>
      <c r="S6" s="3066"/>
      <c r="T6" s="3066" t="s">
        <v>2323</v>
      </c>
      <c r="U6" s="3066"/>
      <c r="V6" s="3075"/>
    </row>
    <row r="7" spans="1:22" s="3079" customFormat="1" ht="13.15" customHeight="1">
      <c r="A7" s="3102" t="s">
        <v>2324</v>
      </c>
      <c r="B7" s="3103"/>
      <c r="C7" s="3104"/>
      <c r="D7" s="3105">
        <f>SUM(D9,D10,D11,D17,0)</f>
        <v>0</v>
      </c>
      <c r="E7" s="3106" t="e">
        <f>E9+E10+E11+E17</f>
        <v>#DIV/0!</v>
      </c>
      <c r="F7" s="3107"/>
      <c r="G7" s="3108"/>
      <c r="H7" s="3074"/>
      <c r="I7" s="3075"/>
      <c r="J7" s="4036"/>
      <c r="K7" s="4038"/>
      <c r="L7" s="3109" t="s">
        <v>2325</v>
      </c>
      <c r="M7" s="3110"/>
      <c r="N7" s="3086"/>
      <c r="O7" s="3111"/>
      <c r="P7" s="3111"/>
      <c r="Q7" s="3112">
        <v>365</v>
      </c>
      <c r="R7" s="3113">
        <f>ROUND(M7*N7*O7*P7*Q7/10000,0)</f>
        <v>0</v>
      </c>
      <c r="S7" s="3066"/>
      <c r="T7" s="3066" t="s">
        <v>2326</v>
      </c>
      <c r="U7" s="3066"/>
      <c r="V7" s="3075"/>
    </row>
    <row r="8" spans="1:22" s="3079" customFormat="1" ht="13.15" customHeight="1">
      <c r="A8" s="3114" t="s">
        <v>2327</v>
      </c>
      <c r="B8" s="4053" t="s">
        <v>2328</v>
      </c>
      <c r="C8" s="4054"/>
      <c r="D8" s="3115" t="s">
        <v>2329</v>
      </c>
      <c r="E8" s="3116" t="s">
        <v>2330</v>
      </c>
      <c r="F8" s="3117" t="s">
        <v>2331</v>
      </c>
      <c r="G8" s="3118"/>
      <c r="H8" s="3074"/>
      <c r="I8" s="3075"/>
      <c r="J8" s="4036"/>
      <c r="K8" s="4038"/>
      <c r="L8" s="3109" t="s">
        <v>2332</v>
      </c>
      <c r="M8" s="3110"/>
      <c r="N8" s="3086"/>
      <c r="O8" s="3111"/>
      <c r="P8" s="3111"/>
      <c r="Q8" s="3112">
        <v>365</v>
      </c>
      <c r="R8" s="3113">
        <f t="shared" ref="R8:R13" si="0">ROUND(M8*N8*O8*P8*Q8/10000,0)</f>
        <v>0</v>
      </c>
      <c r="S8" s="3066"/>
      <c r="T8" s="3066" t="s">
        <v>2333</v>
      </c>
      <c r="U8" s="3066"/>
      <c r="V8" s="3075"/>
    </row>
    <row r="9" spans="1:22" s="3079" customFormat="1" ht="13.15" customHeight="1">
      <c r="A9" s="3114">
        <v>1</v>
      </c>
      <c r="B9" s="4053" t="s">
        <v>2334</v>
      </c>
      <c r="C9" s="4054"/>
      <c r="D9" s="3115">
        <f>ROUND(D6*E9,0)</f>
        <v>0</v>
      </c>
      <c r="E9" s="3119"/>
      <c r="F9" s="3120" t="s">
        <v>2335</v>
      </c>
      <c r="G9" s="3099"/>
      <c r="H9" s="3074"/>
      <c r="I9" s="3075"/>
      <c r="J9" s="4036"/>
      <c r="K9" s="4038"/>
      <c r="L9" s="3109" t="s">
        <v>2336</v>
      </c>
      <c r="M9" s="3110"/>
      <c r="N9" s="3086"/>
      <c r="O9" s="3111"/>
      <c r="P9" s="3111"/>
      <c r="Q9" s="3112">
        <v>365</v>
      </c>
      <c r="R9" s="3113">
        <f t="shared" si="0"/>
        <v>0</v>
      </c>
      <c r="S9" s="3066"/>
      <c r="T9" s="3066"/>
      <c r="U9" s="3066"/>
      <c r="V9" s="3075"/>
    </row>
    <row r="10" spans="1:22" s="3079" customFormat="1" ht="13.15" customHeight="1">
      <c r="A10" s="3114">
        <v>2</v>
      </c>
      <c r="B10" s="4053" t="s">
        <v>2337</v>
      </c>
      <c r="C10" s="4054"/>
      <c r="D10" s="3115">
        <f>ROUND(D6*E10,0)</f>
        <v>0</v>
      </c>
      <c r="E10" s="3119"/>
      <c r="F10" s="3120" t="s">
        <v>2338</v>
      </c>
      <c r="G10" s="3099"/>
      <c r="H10" s="3074"/>
      <c r="I10" s="3075"/>
      <c r="J10" s="4036"/>
      <c r="K10" s="4038"/>
      <c r="L10" s="3109" t="s">
        <v>2339</v>
      </c>
      <c r="M10" s="3110"/>
      <c r="N10" s="3086"/>
      <c r="O10" s="3111"/>
      <c r="P10" s="3111"/>
      <c r="Q10" s="3112">
        <v>365</v>
      </c>
      <c r="R10" s="3113">
        <f t="shared" si="0"/>
        <v>0</v>
      </c>
      <c r="S10" s="3066"/>
      <c r="T10" s="3066"/>
      <c r="U10" s="3066"/>
      <c r="V10" s="3075"/>
    </row>
    <row r="11" spans="1:22" s="3079" customFormat="1" ht="13.15" customHeight="1">
      <c r="A11" s="3114">
        <v>3</v>
      </c>
      <c r="B11" s="4053" t="s">
        <v>2340</v>
      </c>
      <c r="C11" s="4054"/>
      <c r="D11" s="3115">
        <f>D12+D14+D15+D16</f>
        <v>0</v>
      </c>
      <c r="E11" s="3121" t="e">
        <f>D11/D6</f>
        <v>#DIV/0!</v>
      </c>
      <c r="F11" s="3117"/>
      <c r="G11" s="3118"/>
      <c r="H11" s="3074"/>
      <c r="I11" s="3075"/>
      <c r="J11" s="4036"/>
      <c r="K11" s="4038"/>
      <c r="L11" s="3109" t="s">
        <v>2341</v>
      </c>
      <c r="M11" s="3110"/>
      <c r="N11" s="3086"/>
      <c r="O11" s="3111"/>
      <c r="P11" s="3111"/>
      <c r="Q11" s="3112">
        <v>365</v>
      </c>
      <c r="R11" s="3113">
        <f t="shared" si="0"/>
        <v>0</v>
      </c>
      <c r="S11" s="3066"/>
      <c r="T11" s="3066"/>
      <c r="U11" s="3066"/>
      <c r="V11" s="3075"/>
    </row>
    <row r="12" spans="1:22" s="3079" customFormat="1" ht="13.15" customHeight="1">
      <c r="A12" s="3122" t="s">
        <v>2342</v>
      </c>
      <c r="B12" s="4046" t="s">
        <v>2343</v>
      </c>
      <c r="C12" s="4047"/>
      <c r="D12" s="3123">
        <f>ROUND(D13*1.2%*(1-30%),0)</f>
        <v>0</v>
      </c>
      <c r="E12" s="3124">
        <v>1.2E-2</v>
      </c>
      <c r="F12" s="3117" t="s">
        <v>2344</v>
      </c>
      <c r="G12" s="3118"/>
      <c r="H12" s="3074"/>
      <c r="I12" s="3075"/>
      <c r="J12" s="4036"/>
      <c r="K12" s="4038"/>
      <c r="L12" s="3109" t="s">
        <v>2345</v>
      </c>
      <c r="M12" s="3110"/>
      <c r="N12" s="3086"/>
      <c r="O12" s="3111"/>
      <c r="P12" s="3111"/>
      <c r="Q12" s="3112">
        <v>365</v>
      </c>
      <c r="R12" s="3113">
        <f t="shared" si="0"/>
        <v>0</v>
      </c>
      <c r="S12" s="3066"/>
      <c r="T12" s="3066"/>
      <c r="U12" s="3066"/>
      <c r="V12" s="3075"/>
    </row>
    <row r="13" spans="1:22" s="3079" customFormat="1" ht="13.15" customHeight="1">
      <c r="A13" s="3122"/>
      <c r="B13" s="3125"/>
      <c r="C13" s="3126" t="s">
        <v>2346</v>
      </c>
      <c r="D13" s="3127"/>
      <c r="E13" s="3128"/>
      <c r="F13" s="3117"/>
      <c r="G13" s="3118"/>
      <c r="H13" s="3074"/>
      <c r="I13" s="3075"/>
      <c r="J13" s="4036"/>
      <c r="K13" s="4038"/>
      <c r="L13" s="3109" t="s">
        <v>2347</v>
      </c>
      <c r="M13" s="3110"/>
      <c r="N13" s="3086"/>
      <c r="O13" s="3111"/>
      <c r="P13" s="3111"/>
      <c r="Q13" s="3112">
        <v>365</v>
      </c>
      <c r="R13" s="3113">
        <f t="shared" si="0"/>
        <v>0</v>
      </c>
      <c r="S13" s="3066"/>
      <c r="T13" s="3066"/>
      <c r="U13" s="3066"/>
      <c r="V13" s="3075"/>
    </row>
    <row r="14" spans="1:22" s="3079" customFormat="1" ht="13.15" customHeight="1">
      <c r="A14" s="3122" t="s">
        <v>2348</v>
      </c>
      <c r="B14" s="4046" t="s">
        <v>2349</v>
      </c>
      <c r="C14" s="4047"/>
      <c r="D14" s="3123">
        <f>ROUND(E14*B5/10000,0)</f>
        <v>0</v>
      </c>
      <c r="E14" s="3112"/>
      <c r="F14" s="3117" t="s">
        <v>2350</v>
      </c>
      <c r="G14" s="3118"/>
      <c r="H14" s="3074"/>
      <c r="I14" s="3075"/>
      <c r="J14" s="4036"/>
      <c r="K14" s="4039"/>
      <c r="L14" s="3129" t="s">
        <v>2351</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2352</v>
      </c>
      <c r="B15" s="4046" t="s">
        <v>2353</v>
      </c>
      <c r="C15" s="4047"/>
      <c r="D15" s="3123">
        <f>ROUND(D6*E15,0)</f>
        <v>0</v>
      </c>
      <c r="E15" s="3124">
        <v>5.5E-2</v>
      </c>
      <c r="F15" s="3117" t="s">
        <v>2354</v>
      </c>
      <c r="G15" s="3099"/>
      <c r="H15" s="3074"/>
      <c r="I15" s="3075"/>
      <c r="J15" s="4036">
        <v>2</v>
      </c>
      <c r="K15" s="4037" t="s">
        <v>2355</v>
      </c>
      <c r="L15" s="3109" t="s">
        <v>2356</v>
      </c>
      <c r="M15" s="3110" t="s">
        <v>2357</v>
      </c>
      <c r="N15" s="3110" t="s">
        <v>2358</v>
      </c>
      <c r="O15" s="3111" t="s">
        <v>2359</v>
      </c>
      <c r="P15" s="3111" t="s">
        <v>2360</v>
      </c>
      <c r="Q15" s="3086" t="s">
        <v>2361</v>
      </c>
      <c r="R15" s="3133" t="s">
        <v>2362</v>
      </c>
      <c r="S15" s="3066"/>
      <c r="T15" s="3066"/>
      <c r="U15" s="3066"/>
      <c r="V15" s="3075"/>
    </row>
    <row r="16" spans="1:22" s="3079" customFormat="1" ht="13.15" customHeight="1">
      <c r="A16" s="3122" t="s">
        <v>2363</v>
      </c>
      <c r="B16" s="4046" t="s">
        <v>2364</v>
      </c>
      <c r="C16" s="4047"/>
      <c r="D16" s="3134">
        <f>D6*E16</f>
        <v>0</v>
      </c>
      <c r="E16" s="3135"/>
      <c r="F16" s="3120" t="s">
        <v>2365</v>
      </c>
      <c r="G16" s="3099"/>
      <c r="H16" s="3074"/>
      <c r="I16" s="3075"/>
      <c r="J16" s="4036"/>
      <c r="K16" s="4038"/>
      <c r="L16" s="3109" t="s">
        <v>2366</v>
      </c>
      <c r="M16" s="3110"/>
      <c r="N16" s="3110"/>
      <c r="O16" s="3111"/>
      <c r="P16" s="3112">
        <v>365</v>
      </c>
      <c r="Q16" s="3086"/>
      <c r="R16" s="3133">
        <f>ROUND(M16*N16*O16*P16/10000,0)</f>
        <v>0</v>
      </c>
      <c r="S16" s="3066"/>
      <c r="T16" s="3066"/>
      <c r="U16" s="3066"/>
      <c r="V16" s="3075"/>
    </row>
    <row r="17" spans="1:22" s="3079" customFormat="1" ht="13.15" customHeight="1" thickBot="1">
      <c r="A17" s="3136">
        <v>4</v>
      </c>
      <c r="B17" s="4048" t="s">
        <v>2367</v>
      </c>
      <c r="C17" s="4049"/>
      <c r="D17" s="3137">
        <f>ROUND(D6*E17,0)</f>
        <v>0</v>
      </c>
      <c r="E17" s="3138"/>
      <c r="F17" s="3139" t="s">
        <v>2368</v>
      </c>
      <c r="G17" s="3099"/>
      <c r="H17" s="3074"/>
      <c r="I17" s="3075"/>
      <c r="J17" s="4036"/>
      <c r="K17" s="4038"/>
      <c r="L17" s="3109" t="s">
        <v>2369</v>
      </c>
      <c r="M17" s="3110"/>
      <c r="N17" s="3110"/>
      <c r="O17" s="3111"/>
      <c r="P17" s="3112">
        <v>365</v>
      </c>
      <c r="Q17" s="3086"/>
      <c r="R17" s="3133">
        <f>ROUND(M17*N17*O17*P17/10000,0)</f>
        <v>0</v>
      </c>
      <c r="S17" s="3066"/>
      <c r="T17" s="3066"/>
      <c r="U17" s="3066"/>
      <c r="V17" s="3075"/>
    </row>
    <row r="18" spans="1:22" s="3079" customFormat="1" ht="13.15" customHeight="1" thickBot="1">
      <c r="A18" s="3102" t="s">
        <v>2370</v>
      </c>
      <c r="B18" s="3103"/>
      <c r="C18" s="3103"/>
      <c r="D18" s="3140">
        <f>ROUND(D6*E18,0)</f>
        <v>0</v>
      </c>
      <c r="E18" s="3141"/>
      <c r="F18" s="3142" t="s">
        <v>2371</v>
      </c>
      <c r="G18" s="3099"/>
      <c r="H18" s="3074"/>
      <c r="I18" s="3075"/>
      <c r="J18" s="4036"/>
      <c r="K18" s="4038"/>
      <c r="L18" s="3109" t="s">
        <v>2372</v>
      </c>
      <c r="M18" s="3110"/>
      <c r="N18" s="3110"/>
      <c r="O18" s="3111"/>
      <c r="P18" s="3112">
        <v>365</v>
      </c>
      <c r="Q18" s="3086"/>
      <c r="R18" s="3133">
        <f>ROUND(M18*N18*O18*P18/10000,0)</f>
        <v>0</v>
      </c>
      <c r="S18" s="3066"/>
      <c r="T18" s="3066"/>
      <c r="U18" s="3066"/>
      <c r="V18" s="3075"/>
    </row>
    <row r="19" spans="1:22" s="3079" customFormat="1" ht="13.15" customHeight="1" thickBot="1">
      <c r="A19" s="3143" t="s">
        <v>2373</v>
      </c>
      <c r="B19" s="3097"/>
      <c r="C19" s="3097"/>
      <c r="D19" s="3097"/>
      <c r="E19" s="3097"/>
      <c r="F19" s="3098"/>
      <c r="G19" s="3118"/>
      <c r="H19" s="3074"/>
      <c r="I19" s="3075"/>
      <c r="J19" s="4036"/>
      <c r="K19" s="4039"/>
      <c r="L19" s="3129" t="s">
        <v>2351</v>
      </c>
      <c r="M19" s="3130"/>
      <c r="N19" s="3130">
        <f>SUM(N16:N18)</f>
        <v>0</v>
      </c>
      <c r="O19" s="3131"/>
      <c r="P19" s="3144" t="s">
        <v>2439</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4036">
        <v>3</v>
      </c>
      <c r="K20" s="4037" t="s">
        <v>2374</v>
      </c>
      <c r="L20" s="3109" t="s">
        <v>2375</v>
      </c>
      <c r="M20" s="3110" t="s">
        <v>2376</v>
      </c>
      <c r="N20" s="3147" t="s">
        <v>2377</v>
      </c>
      <c r="O20" s="3111" t="s">
        <v>2378</v>
      </c>
      <c r="P20" s="3112" t="s">
        <v>2379</v>
      </c>
      <c r="Q20" s="3086" t="s">
        <v>2380</v>
      </c>
      <c r="R20" s="3133" t="s">
        <v>2322</v>
      </c>
      <c r="S20" s="3148"/>
      <c r="T20" s="3148"/>
      <c r="U20" s="3148"/>
      <c r="V20" s="3075"/>
    </row>
    <row r="21" spans="1:22" s="3079" customFormat="1" ht="13.15" customHeight="1">
      <c r="A21" s="3102"/>
      <c r="B21" s="3103"/>
      <c r="C21" s="3149" t="s">
        <v>2381</v>
      </c>
      <c r="D21" s="3150" t="s">
        <v>2382</v>
      </c>
      <c r="E21" s="3151" t="s">
        <v>2383</v>
      </c>
      <c r="F21" s="3146"/>
      <c r="G21" s="3118"/>
      <c r="H21" s="3074"/>
      <c r="I21" s="3075"/>
      <c r="J21" s="4036"/>
      <c r="K21" s="4038"/>
      <c r="L21" s="3109" t="s">
        <v>2384</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2385</v>
      </c>
      <c r="D22" s="3154" t="s">
        <v>2386</v>
      </c>
      <c r="E22" s="3155" t="s">
        <v>2387</v>
      </c>
      <c r="F22" s="3146"/>
      <c r="G22" s="3156"/>
      <c r="H22" s="3074"/>
      <c r="I22" s="3075"/>
      <c r="J22" s="4036"/>
      <c r="K22" s="4038"/>
      <c r="L22" s="3109" t="s">
        <v>2388</v>
      </c>
      <c r="M22" s="3110"/>
      <c r="N22" s="3110"/>
      <c r="O22" s="3111"/>
      <c r="P22" s="3112">
        <v>365</v>
      </c>
      <c r="Q22" s="3086"/>
      <c r="R22" s="3152">
        <f>ROUND(M22*N22*O22*P22/10000,0)</f>
        <v>0</v>
      </c>
      <c r="S22" s="3148"/>
      <c r="T22" s="3148"/>
      <c r="U22" s="3148"/>
      <c r="V22" s="3075"/>
    </row>
    <row r="23" spans="1:22" s="3079" customFormat="1" ht="13.15" customHeight="1">
      <c r="A23" s="3157">
        <v>1</v>
      </c>
      <c r="B23" s="3158" t="s">
        <v>2389</v>
      </c>
      <c r="C23" s="3159">
        <f>D6</f>
        <v>0</v>
      </c>
      <c r="D23" s="3160">
        <f>C23*(1+D24)</f>
        <v>0</v>
      </c>
      <c r="E23" s="3161">
        <f>D23*(1+E24)</f>
        <v>0</v>
      </c>
      <c r="F23" s="3162"/>
      <c r="G23" s="3163"/>
      <c r="H23" s="3074"/>
      <c r="I23" s="3075"/>
      <c r="J23" s="4036"/>
      <c r="K23" s="4038"/>
      <c r="L23" s="3109" t="s">
        <v>2390</v>
      </c>
      <c r="M23" s="3110"/>
      <c r="N23" s="3110"/>
      <c r="O23" s="3111"/>
      <c r="P23" s="3112">
        <v>365</v>
      </c>
      <c r="Q23" s="3086"/>
      <c r="R23" s="3152">
        <f>ROUND(M23*N23*O23*P23/10000,0)</f>
        <v>0</v>
      </c>
      <c r="S23" s="3066"/>
      <c r="T23" s="3066"/>
      <c r="U23" s="3066"/>
      <c r="V23" s="3075"/>
    </row>
    <row r="24" spans="1:22" s="3079" customFormat="1" ht="13.15" customHeight="1">
      <c r="A24" s="3164"/>
      <c r="B24" s="3165" t="s">
        <v>2391</v>
      </c>
      <c r="C24" s="3166"/>
      <c r="D24" s="3167"/>
      <c r="E24" s="3168"/>
      <c r="F24" s="3169"/>
      <c r="G24" s="3163"/>
      <c r="H24" s="3074"/>
      <c r="I24" s="3075"/>
      <c r="J24" s="4036"/>
      <c r="K24" s="4039"/>
      <c r="L24" s="3129" t="s">
        <v>2351</v>
      </c>
      <c r="M24" s="3130">
        <f>SUM(M21:M23)</f>
        <v>0</v>
      </c>
      <c r="N24" s="3130"/>
      <c r="O24" s="3131"/>
      <c r="P24" s="3144" t="s">
        <v>2439</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2392</v>
      </c>
      <c r="L25" s="3172"/>
      <c r="M25" s="3172"/>
      <c r="N25" s="3172"/>
      <c r="O25" s="3172"/>
      <c r="P25" s="3173"/>
      <c r="Q25" s="3174"/>
      <c r="R25" s="3145">
        <f>ROUND(R14*Q25,0)</f>
        <v>0</v>
      </c>
      <c r="S25" s="3066"/>
      <c r="T25" s="3066"/>
      <c r="U25" s="3066"/>
      <c r="V25" s="3175"/>
    </row>
    <row r="26" spans="1:22" s="3176" customFormat="1" ht="13.15" customHeight="1">
      <c r="A26" s="3157">
        <v>2</v>
      </c>
      <c r="B26" s="3158" t="s">
        <v>2393</v>
      </c>
      <c r="C26" s="3159">
        <f>D7</f>
        <v>0</v>
      </c>
      <c r="D26" s="3160">
        <f>D23*D27</f>
        <v>0</v>
      </c>
      <c r="E26" s="3161">
        <f>E23*E27</f>
        <v>0</v>
      </c>
      <c r="F26" s="3162"/>
      <c r="G26" s="3163"/>
      <c r="H26" s="3074"/>
      <c r="I26" s="3075"/>
      <c r="J26" s="4040">
        <v>5</v>
      </c>
      <c r="K26" s="3177" t="s">
        <v>2394</v>
      </c>
      <c r="L26" s="3178"/>
      <c r="M26" s="3179"/>
      <c r="N26" s="3180" t="s">
        <v>2395</v>
      </c>
      <c r="O26" s="3180" t="s">
        <v>2396</v>
      </c>
      <c r="P26" s="3181" t="s">
        <v>2397</v>
      </c>
      <c r="Q26" s="3181" t="s">
        <v>2398</v>
      </c>
      <c r="R26" s="3084" t="s">
        <v>2399</v>
      </c>
      <c r="S26" s="3182"/>
      <c r="T26" s="3182"/>
      <c r="U26" s="3182"/>
      <c r="V26" s="3175"/>
    </row>
    <row r="27" spans="1:22" s="3079" customFormat="1" ht="13.15" customHeight="1">
      <c r="A27" s="3164"/>
      <c r="B27" s="3165" t="s">
        <v>2400</v>
      </c>
      <c r="C27" s="3183" t="e">
        <f>E7</f>
        <v>#DIV/0!</v>
      </c>
      <c r="D27" s="3167"/>
      <c r="E27" s="3168"/>
      <c r="F27" s="3169"/>
      <c r="G27" s="3163"/>
      <c r="H27" s="3184"/>
      <c r="I27" s="3175"/>
      <c r="J27" s="4041"/>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2401</v>
      </c>
      <c r="F28" s="3169"/>
      <c r="G28" s="3156"/>
      <c r="H28" s="3184"/>
      <c r="I28" s="3175"/>
      <c r="J28" s="3190">
        <v>6</v>
      </c>
      <c r="K28" s="3191" t="s">
        <v>2402</v>
      </c>
      <c r="L28" s="3192" t="s">
        <v>2403</v>
      </c>
      <c r="M28" s="3193"/>
      <c r="N28" s="3192" t="s">
        <v>2404</v>
      </c>
      <c r="O28" s="3194"/>
      <c r="P28" s="3192" t="s">
        <v>2405</v>
      </c>
      <c r="Q28" s="3195">
        <v>1.4999999999999999E-2</v>
      </c>
      <c r="R28" s="3196"/>
      <c r="S28" s="3148"/>
      <c r="T28" s="3148"/>
      <c r="U28" s="3148"/>
      <c r="V28" s="3175"/>
    </row>
    <row r="29" spans="1:22" s="3176" customFormat="1" ht="13.15" customHeight="1">
      <c r="A29" s="3157">
        <v>3</v>
      </c>
      <c r="B29" s="3158" t="s">
        <v>2406</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2407</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2408</v>
      </c>
      <c r="K31" s="3064"/>
      <c r="L31" s="3064"/>
      <c r="M31" s="3064"/>
      <c r="N31" s="3064"/>
      <c r="O31" s="3064"/>
      <c r="P31" s="3064"/>
      <c r="Q31" s="3064"/>
      <c r="R31" s="3065"/>
      <c r="S31" s="3148"/>
      <c r="T31" s="3066"/>
      <c r="U31" s="3066"/>
      <c r="V31" s="3175"/>
    </row>
    <row r="32" spans="1:22" s="3176" customFormat="1" ht="13.15" customHeight="1">
      <c r="A32" s="3157">
        <v>4</v>
      </c>
      <c r="B32" s="3158" t="s">
        <v>2409</v>
      </c>
      <c r="C32" s="3159">
        <f>C23-C26-C29</f>
        <v>0</v>
      </c>
      <c r="D32" s="3160">
        <f>D23-D26-D29</f>
        <v>0</v>
      </c>
      <c r="E32" s="3161">
        <f>E23-E26-E29</f>
        <v>0</v>
      </c>
      <c r="F32" s="3162"/>
      <c r="G32" s="3156"/>
      <c r="H32" s="3074"/>
      <c r="I32" s="3075"/>
      <c r="J32" s="4042" t="s">
        <v>2410</v>
      </c>
      <c r="K32" s="4043"/>
      <c r="L32" s="3076" t="s">
        <v>2411</v>
      </c>
      <c r="M32" s="3076" t="s">
        <v>2300</v>
      </c>
      <c r="N32" s="3076" t="s">
        <v>2301</v>
      </c>
      <c r="O32" s="3076" t="s">
        <v>2302</v>
      </c>
      <c r="P32" s="3076" t="s">
        <v>2303</v>
      </c>
      <c r="Q32" s="3077" t="s">
        <v>2412</v>
      </c>
      <c r="R32" s="3199" t="s">
        <v>2413</v>
      </c>
      <c r="S32" s="3148"/>
      <c r="T32" s="3066"/>
      <c r="U32" s="3066"/>
      <c r="V32" s="3175"/>
    </row>
    <row r="33" spans="1:23" s="3079" customFormat="1" ht="13.15" customHeight="1">
      <c r="A33" s="3157"/>
      <c r="B33" s="3158"/>
      <c r="C33" s="3159"/>
      <c r="D33" s="3200"/>
      <c r="E33" s="3201"/>
      <c r="F33" s="3162"/>
      <c r="G33" s="3156"/>
      <c r="H33" s="3184"/>
      <c r="I33" s="3175"/>
      <c r="J33" s="4044" t="s">
        <v>2414</v>
      </c>
      <c r="K33" s="4045"/>
      <c r="L33" s="3082"/>
      <c r="M33" s="3082"/>
      <c r="N33" s="3082"/>
      <c r="O33" s="3082"/>
      <c r="P33" s="3082"/>
      <c r="Q33" s="3083"/>
      <c r="R33" s="3202">
        <f>SUM(L33:Q33)</f>
        <v>0</v>
      </c>
      <c r="S33" s="3148"/>
      <c r="T33" s="3066"/>
      <c r="U33" s="3066"/>
      <c r="V33" s="3075"/>
    </row>
    <row r="34" spans="1:23" s="3079" customFormat="1" ht="13.15" customHeight="1">
      <c r="A34" s="3157">
        <v>5</v>
      </c>
      <c r="B34" s="3158" t="s">
        <v>2415</v>
      </c>
      <c r="C34" s="3203"/>
      <c r="D34" s="3204"/>
      <c r="E34" s="3205"/>
      <c r="F34" s="3162"/>
      <c r="G34" s="3156"/>
      <c r="H34" s="3184"/>
      <c r="I34" s="3175"/>
      <c r="J34" s="4044" t="s">
        <v>2416</v>
      </c>
      <c r="K34" s="4045"/>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2417</v>
      </c>
      <c r="C35" s="3207"/>
      <c r="D35" s="3208"/>
      <c r="E35" s="3209"/>
      <c r="F35" s="3162"/>
      <c r="G35" s="3210"/>
      <c r="H35" s="3074"/>
      <c r="I35" s="3175"/>
      <c r="J35" s="3093" t="s">
        <v>2418</v>
      </c>
      <c r="K35" s="3094"/>
      <c r="L35" s="3094"/>
      <c r="M35" s="3095"/>
      <c r="N35" s="3095"/>
      <c r="O35" s="3095"/>
      <c r="P35" s="3095"/>
      <c r="Q35" s="3095"/>
      <c r="R35" s="3211">
        <f>R40+R41+R43</f>
        <v>0</v>
      </c>
      <c r="S35" s="3148"/>
      <c r="T35" s="3066" t="s">
        <v>2419</v>
      </c>
      <c r="U35" s="3066"/>
      <c r="V35" s="3075"/>
    </row>
    <row r="36" spans="1:23" s="3079" customFormat="1" ht="13.15" customHeight="1" thickBot="1">
      <c r="A36" s="3157">
        <v>7</v>
      </c>
      <c r="B36" s="3212" t="s">
        <v>2420</v>
      </c>
      <c r="C36" s="3213"/>
      <c r="D36" s="3214"/>
      <c r="E36" s="3215"/>
      <c r="F36" s="3216">
        <f>C36+D36+E36</f>
        <v>0</v>
      </c>
      <c r="G36" s="3156"/>
      <c r="H36" s="3074"/>
      <c r="I36" s="3075"/>
      <c r="J36" s="4036">
        <v>1</v>
      </c>
      <c r="K36" s="4037" t="s">
        <v>2421</v>
      </c>
      <c r="L36" s="3100"/>
      <c r="M36" s="3101"/>
      <c r="N36" s="3101"/>
      <c r="O36" s="3101"/>
      <c r="P36" s="3101"/>
      <c r="Q36" s="3101"/>
      <c r="R36" s="3084" t="s">
        <v>2322</v>
      </c>
      <c r="S36" s="3148"/>
      <c r="T36" s="3066" t="s">
        <v>2323</v>
      </c>
      <c r="U36" s="3066"/>
      <c r="V36" s="3075"/>
    </row>
    <row r="37" spans="1:23" s="3079" customFormat="1" ht="13.15" customHeight="1">
      <c r="A37" s="3157"/>
      <c r="B37" s="3158"/>
      <c r="C37" s="3158"/>
      <c r="D37" s="3158"/>
      <c r="E37" s="3158"/>
      <c r="F37" s="3162"/>
      <c r="G37" s="3156"/>
      <c r="H37" s="3074"/>
      <c r="I37" s="3075"/>
      <c r="J37" s="4036"/>
      <c r="K37" s="4038"/>
      <c r="L37" s="3109"/>
      <c r="M37" s="3110"/>
      <c r="N37" s="3086"/>
      <c r="O37" s="3111"/>
      <c r="P37" s="3111"/>
      <c r="Q37" s="3112"/>
      <c r="R37" s="3113"/>
      <c r="S37" s="3148"/>
      <c r="T37" s="3066" t="s">
        <v>2326</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4036"/>
      <c r="K38" s="4038"/>
      <c r="L38" s="3109"/>
      <c r="M38" s="3110"/>
      <c r="N38" s="3086"/>
      <c r="O38" s="3111"/>
      <c r="P38" s="3111"/>
      <c r="Q38" s="3112"/>
      <c r="R38" s="3113"/>
      <c r="S38" s="3148"/>
      <c r="T38" s="3066" t="s">
        <v>2333</v>
      </c>
      <c r="U38" s="3066"/>
      <c r="V38" s="3075"/>
    </row>
    <row r="39" spans="1:23" s="3079" customFormat="1" ht="13.15" customHeight="1">
      <c r="A39" s="3157">
        <v>9</v>
      </c>
      <c r="B39" s="3158" t="s">
        <v>2422</v>
      </c>
      <c r="C39" s="3123" t="e">
        <f>C38</f>
        <v>#DIV/0!</v>
      </c>
      <c r="D39" s="3158">
        <f>D38/(1+D34)^C36</f>
        <v>0</v>
      </c>
      <c r="E39" s="3158">
        <f>E38/(1+E34)^(C36+D36)</f>
        <v>0</v>
      </c>
      <c r="F39" s="3162"/>
      <c r="G39" s="3217"/>
      <c r="H39" s="3074"/>
      <c r="I39" s="3075"/>
      <c r="J39" s="4036"/>
      <c r="K39" s="4038"/>
      <c r="L39" s="3109"/>
      <c r="M39" s="3110"/>
      <c r="N39" s="3086"/>
      <c r="O39" s="3111"/>
      <c r="P39" s="3111"/>
      <c r="Q39" s="3112"/>
      <c r="R39" s="3113"/>
      <c r="S39" s="3148"/>
      <c r="T39" s="3066"/>
      <c r="U39" s="3066"/>
      <c r="V39" s="3075"/>
    </row>
    <row r="40" spans="1:23" s="3079" customFormat="1" ht="13.15" customHeight="1">
      <c r="A40" s="3218">
        <v>10</v>
      </c>
      <c r="B40" s="3158" t="s">
        <v>2423</v>
      </c>
      <c r="C40" s="3219" t="e">
        <f>C39+D39+E39</f>
        <v>#DIV/0!</v>
      </c>
      <c r="D40" s="3220"/>
      <c r="E40" s="3220"/>
      <c r="F40" s="3221"/>
      <c r="G40" s="3156"/>
      <c r="H40" s="3074"/>
      <c r="I40" s="3075"/>
      <c r="J40" s="4036"/>
      <c r="K40" s="4039"/>
      <c r="L40" s="3129" t="s">
        <v>2424</v>
      </c>
      <c r="M40" s="3130"/>
      <c r="N40" s="3130"/>
      <c r="O40" s="3131"/>
      <c r="P40" s="3131"/>
      <c r="Q40" s="3132"/>
      <c r="R40" s="3078">
        <f>SUM(R37:R39)</f>
        <v>0</v>
      </c>
      <c r="S40" s="3148"/>
      <c r="T40" s="3066"/>
      <c r="U40" s="3066"/>
      <c r="V40" s="3075"/>
    </row>
    <row r="41" spans="1:23" s="3079" customFormat="1" ht="13.15" customHeight="1" thickBot="1">
      <c r="A41" s="3222">
        <v>11</v>
      </c>
      <c r="B41" s="3223" t="s">
        <v>2425</v>
      </c>
      <c r="C41" s="3223" t="e">
        <f>ROUND(C40*10000/B4,0)</f>
        <v>#DIV/0!</v>
      </c>
      <c r="D41" s="3224"/>
      <c r="E41" s="3224"/>
      <c r="F41" s="3225"/>
      <c r="G41" s="3226"/>
      <c r="H41" s="3074"/>
      <c r="I41" s="3075"/>
      <c r="J41" s="3170">
        <v>2</v>
      </c>
      <c r="K41" s="3171" t="s">
        <v>2426</v>
      </c>
      <c r="L41" s="3172"/>
      <c r="M41" s="3172"/>
      <c r="N41" s="3172"/>
      <c r="O41" s="3172"/>
      <c r="P41" s="3173"/>
      <c r="Q41" s="3174"/>
      <c r="R41" s="3145">
        <f>ROUND(R40*Q41,0)</f>
        <v>0</v>
      </c>
      <c r="S41" s="3148"/>
      <c r="T41" s="3066"/>
      <c r="U41" s="3182"/>
      <c r="V41" s="3075"/>
    </row>
    <row r="42" spans="1:23" s="3079" customFormat="1" ht="13.15" customHeight="1">
      <c r="G42" s="3226"/>
      <c r="H42" s="3074"/>
      <c r="I42" s="3075"/>
      <c r="J42" s="4040">
        <v>3</v>
      </c>
      <c r="K42" s="3177" t="s">
        <v>2427</v>
      </c>
      <c r="L42" s="3178"/>
      <c r="M42" s="3179"/>
      <c r="N42" s="3180" t="s">
        <v>2428</v>
      </c>
      <c r="O42" s="3180" t="s">
        <v>2429</v>
      </c>
      <c r="P42" s="3181" t="s">
        <v>2430</v>
      </c>
      <c r="Q42" s="3181" t="s">
        <v>2431</v>
      </c>
      <c r="R42" s="3084" t="s">
        <v>2432</v>
      </c>
      <c r="S42" s="3182"/>
      <c r="T42" s="3182"/>
      <c r="U42" s="3066"/>
      <c r="V42" s="3075"/>
    </row>
    <row r="43" spans="1:23" ht="13.15" customHeight="1">
      <c r="A43" s="3079"/>
      <c r="B43" s="3079"/>
      <c r="C43" s="3079"/>
      <c r="D43" s="3079"/>
      <c r="E43" s="3079"/>
      <c r="F43" s="3079"/>
      <c r="I43" s="3061"/>
      <c r="J43" s="4041"/>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2433</v>
      </c>
      <c r="L44" s="3230" t="s">
        <v>2434</v>
      </c>
      <c r="M44" s="3193"/>
      <c r="N44" s="3230" t="s">
        <v>2435</v>
      </c>
      <c r="O44" s="3193"/>
      <c r="P44" s="3230" t="s">
        <v>2436</v>
      </c>
      <c r="Q44" s="3195">
        <v>1.4999999999999999E-2</v>
      </c>
      <c r="R44" s="319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A57" sqref="A57:XFD57"/>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8" t="s">
        <v>551</v>
      </c>
      <c r="B1" s="710"/>
      <c r="C1" s="1902"/>
      <c r="D1" s="1902"/>
      <c r="E1" s="1902"/>
      <c r="F1" s="1902"/>
      <c r="G1" s="1829"/>
    </row>
    <row r="2" spans="1:25" s="1781" customFormat="1" ht="18" customHeight="1">
      <c r="A2" s="410" t="s">
        <v>427</v>
      </c>
      <c r="B2" s="412">
        <f ca="1">C23</f>
        <v>0</v>
      </c>
      <c r="C2" s="3008"/>
      <c r="D2" s="3008"/>
      <c r="E2" s="3008"/>
      <c r="F2" s="3008"/>
      <c r="G2" s="3008"/>
    </row>
    <row r="3" spans="1:25" s="1781" customFormat="1" ht="18" customHeight="1">
      <c r="A3" s="1236" t="s">
        <v>1218</v>
      </c>
      <c r="B3" s="412">
        <f ca="1">ROUND(B2*10000/'数据-汇总表'!E3,0)</f>
        <v>0</v>
      </c>
      <c r="C3" s="3008"/>
      <c r="D3" s="3008"/>
      <c r="E3" s="3008"/>
      <c r="F3" s="3008"/>
      <c r="G3" s="3008"/>
    </row>
    <row r="4" spans="1:25" s="1781" customFormat="1" ht="18" customHeight="1">
      <c r="A4" s="413" t="s">
        <v>428</v>
      </c>
      <c r="B4" s="414">
        <f ca="1">ROUND(B2*10000/'数据-汇总表'!D3,0)</f>
        <v>0</v>
      </c>
      <c r="C4" s="2962"/>
      <c r="D4" s="3008"/>
      <c r="E4" s="3008"/>
      <c r="F4" s="3008"/>
      <c r="G4" s="3008"/>
    </row>
    <row r="5" spans="1:25" s="1781" customFormat="1" ht="18" customHeight="1" thickBot="1">
      <c r="A5" s="416"/>
      <c r="B5" s="417">
        <f ca="1">ROUND(B2/('数据-汇总表'!D3/666.67),0)</f>
        <v>0</v>
      </c>
      <c r="C5" s="418" t="s">
        <v>429</v>
      </c>
      <c r="D5" s="3008"/>
      <c r="E5" s="3008"/>
      <c r="F5" s="3008"/>
      <c r="G5" s="3008"/>
    </row>
    <row r="6" spans="1:25" s="1903" customFormat="1" ht="13.5" customHeight="1">
      <c r="A6" s="711"/>
      <c r="B6" s="712" t="s">
        <v>552</v>
      </c>
      <c r="C6" s="713" t="s">
        <v>553</v>
      </c>
      <c r="D6" s="713" t="s">
        <v>554</v>
      </c>
      <c r="E6" s="714" t="s">
        <v>555</v>
      </c>
      <c r="F6" s="714" t="s">
        <v>556</v>
      </c>
      <c r="G6" s="3007" t="s">
        <v>2279</v>
      </c>
    </row>
    <row r="7" spans="1:25" s="1903" customFormat="1" ht="13.5" customHeight="1">
      <c r="A7" s="2117">
        <v>1</v>
      </c>
      <c r="B7" s="715" t="s">
        <v>557</v>
      </c>
      <c r="C7" s="716">
        <f>C8+C9</f>
        <v>0</v>
      </c>
      <c r="D7" s="716"/>
      <c r="E7" s="717"/>
      <c r="F7" s="717"/>
      <c r="G7" s="2126"/>
    </row>
    <row r="8" spans="1:25" s="1903" customFormat="1" ht="13.5" customHeight="1">
      <c r="A8" s="2117" t="s">
        <v>1784</v>
      </c>
      <c r="B8" s="2120" t="s">
        <v>1786</v>
      </c>
      <c r="C8" s="3011">
        <f>ROUND(D8*E8/10000,0)</f>
        <v>0</v>
      </c>
      <c r="D8" s="3011">
        <v>0</v>
      </c>
      <c r="E8" s="3012">
        <v>0</v>
      </c>
      <c r="F8" s="717"/>
      <c r="G8" s="718"/>
    </row>
    <row r="9" spans="1:25" s="1903" customFormat="1" ht="13.5" customHeight="1">
      <c r="A9" s="2117" t="s">
        <v>1785</v>
      </c>
      <c r="B9" s="2120" t="s">
        <v>1787</v>
      </c>
      <c r="C9" s="3011">
        <f>ROUND(D9*E9/10000,0)</f>
        <v>0</v>
      </c>
      <c r="D9" s="3011">
        <v>0</v>
      </c>
      <c r="E9" s="3012">
        <v>0</v>
      </c>
      <c r="F9" s="717"/>
      <c r="G9" s="718"/>
    </row>
    <row r="10" spans="1:25" s="1903" customFormat="1" ht="36">
      <c r="A10" s="2117">
        <v>2</v>
      </c>
      <c r="B10" s="715" t="s">
        <v>561</v>
      </c>
      <c r="C10" s="716">
        <f>C11+C14+C15</f>
        <v>0</v>
      </c>
      <c r="D10" s="726"/>
      <c r="E10" s="716"/>
      <c r="F10" s="727"/>
      <c r="G10" s="725" t="s">
        <v>562</v>
      </c>
    </row>
    <row r="11" spans="1:25" s="1903" customFormat="1" ht="13.5" customHeight="1">
      <c r="A11" s="2117" t="s">
        <v>1784</v>
      </c>
      <c r="B11" s="719" t="s">
        <v>558</v>
      </c>
      <c r="C11" s="720">
        <f>'数据-取费表'!B29</f>
        <v>0</v>
      </c>
      <c r="D11" s="721"/>
      <c r="E11" s="720"/>
      <c r="F11" s="722"/>
      <c r="G11" s="2125" t="s">
        <v>1795</v>
      </c>
    </row>
    <row r="12" spans="1:25" s="1903" customFormat="1" ht="13.5" customHeight="1">
      <c r="A12" s="2123" t="s">
        <v>1792</v>
      </c>
      <c r="B12" s="723" t="s">
        <v>559</v>
      </c>
      <c r="C12" s="724">
        <f>ROUND(D12*E12/10000,0)</f>
        <v>2891</v>
      </c>
      <c r="D12" s="3011">
        <f>'数据-汇总表'!E5</f>
        <v>99680</v>
      </c>
      <c r="E12" s="3011">
        <f>'数据-取费表'!B27</f>
        <v>290</v>
      </c>
      <c r="F12" s="722"/>
      <c r="G12" s="725"/>
    </row>
    <row r="13" spans="1:25" s="1903" customFormat="1" ht="13.5" customHeight="1">
      <c r="A13" s="2123" t="s">
        <v>1791</v>
      </c>
      <c r="B13" s="723" t="s">
        <v>560</v>
      </c>
      <c r="C13" s="724">
        <f>ROUND(D13*E13/10000,0)</f>
        <v>1120</v>
      </c>
      <c r="D13" s="3011">
        <f>'数据-汇总表'!E6</f>
        <v>38633.619999999966</v>
      </c>
      <c r="E13" s="3011">
        <f>'数据-取费表'!B28</f>
        <v>290</v>
      </c>
      <c r="F13" s="722"/>
      <c r="G13" s="725"/>
    </row>
    <row r="14" spans="1:25" s="1903" customFormat="1" ht="13.5" customHeight="1">
      <c r="A14" s="2117" t="s">
        <v>1785</v>
      </c>
      <c r="B14" s="2122" t="s">
        <v>1788</v>
      </c>
      <c r="C14" s="3013">
        <f>ROUND(D14*E14/10000,0)</f>
        <v>0</v>
      </c>
      <c r="D14" s="3011">
        <v>0</v>
      </c>
      <c r="E14" s="3012">
        <v>0</v>
      </c>
      <c r="F14" s="2121"/>
      <c r="G14" s="2124" t="s">
        <v>1793</v>
      </c>
    </row>
    <row r="15" spans="1:25" s="1903" customFormat="1" ht="13.5" customHeight="1">
      <c r="A15" s="2117" t="s">
        <v>1790</v>
      </c>
      <c r="B15" s="2122" t="s">
        <v>1789</v>
      </c>
      <c r="C15" s="3013">
        <f>ROUND(D15*E15/10000,0)</f>
        <v>0</v>
      </c>
      <c r="D15" s="3011">
        <v>0</v>
      </c>
      <c r="E15" s="3012">
        <v>0</v>
      </c>
      <c r="F15" s="2121"/>
      <c r="G15" s="2124" t="s">
        <v>1794</v>
      </c>
    </row>
    <row r="16" spans="1:25" s="1904" customFormat="1" ht="48">
      <c r="A16" s="2117">
        <v>3</v>
      </c>
      <c r="B16" s="715" t="s">
        <v>563</v>
      </c>
      <c r="C16" s="3013">
        <f>ROUND(D16*E16/10000,0)</f>
        <v>0</v>
      </c>
      <c r="D16" s="3011">
        <v>0</v>
      </c>
      <c r="E16" s="3012">
        <v>0</v>
      </c>
      <c r="F16" s="727"/>
      <c r="G16" s="725" t="s">
        <v>1796</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5" t="s">
        <v>564</v>
      </c>
      <c r="C17" s="2187">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5" t="s">
        <v>565</v>
      </c>
      <c r="C18" s="716">
        <f>ROUND((C7+C10+C16)*F18,0)</f>
        <v>0</v>
      </c>
      <c r="D18" s="728"/>
      <c r="E18" s="729"/>
      <c r="F18" s="1208"/>
      <c r="G18" s="731"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5" t="s">
        <v>567</v>
      </c>
      <c r="C19" s="716">
        <f ca="1">C7+C10+C16+C17+C18</f>
        <v>0</v>
      </c>
      <c r="D19" s="726"/>
      <c r="E19" s="716"/>
      <c r="F19" s="727"/>
      <c r="G19" s="731"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5" t="s">
        <v>569</v>
      </c>
      <c r="C20" s="716">
        <f ca="1">ROUND(C19*F20,0)</f>
        <v>0</v>
      </c>
      <c r="D20" s="726"/>
      <c r="E20" s="716"/>
      <c r="F20" s="1208"/>
      <c r="G20" s="731"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5" t="s">
        <v>571</v>
      </c>
      <c r="C21" s="716">
        <f ca="1">C19+C20</f>
        <v>0</v>
      </c>
      <c r="D21" s="726"/>
      <c r="E21" s="716"/>
      <c r="F21" s="727"/>
      <c r="G21" s="731"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5" t="s">
        <v>573</v>
      </c>
      <c r="C22" s="716">
        <f ca="1">ROUND(C21*F22,0)</f>
        <v>0</v>
      </c>
      <c r="D22" s="726"/>
      <c r="E22" s="716"/>
      <c r="F22" s="732">
        <f>'数据-取费表'!AP16</f>
        <v>0.88100000000000001</v>
      </c>
      <c r="G22" s="731"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3" t="s">
        <v>575</v>
      </c>
      <c r="C23" s="734">
        <f ca="1">C22</f>
        <v>0</v>
      </c>
      <c r="D23" s="735"/>
      <c r="E23" s="734"/>
      <c r="F23" s="736"/>
      <c r="G23" s="737"/>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2" zoomScaleNormal="60" zoomScaleSheetLayoutView="100" workbookViewId="0">
      <selection activeCell="G17" sqref="G17"/>
    </sheetView>
  </sheetViews>
  <sheetFormatPr defaultColWidth="9" defaultRowHeight="14.25"/>
  <cols>
    <col min="1" max="1" width="10.5" style="1197" customWidth="1"/>
    <col min="2" max="2" width="15.75" style="1197" customWidth="1"/>
    <col min="3" max="3" width="15.12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2" t="s">
        <v>665</v>
      </c>
      <c r="B1" s="2229" t="s">
        <v>666</v>
      </c>
      <c r="C1" s="2230" t="s">
        <v>667</v>
      </c>
      <c r="D1" s="2231" t="s">
        <v>851</v>
      </c>
      <c r="E1" s="1848"/>
      <c r="F1" s="2285" t="s">
        <v>4018</v>
      </c>
      <c r="G1" s="1409" t="s">
        <v>668</v>
      </c>
      <c r="H1" s="476"/>
      <c r="I1" s="476"/>
      <c r="J1" s="476"/>
      <c r="K1" s="477"/>
      <c r="L1" s="2951"/>
      <c r="M1" s="2952"/>
      <c r="N1" s="2952"/>
      <c r="O1" s="2952"/>
      <c r="P1" s="1377"/>
      <c r="Q1" s="1377"/>
      <c r="R1" s="1377"/>
      <c r="S1" s="1377"/>
      <c r="T1" s="1377"/>
      <c r="U1" s="1377"/>
      <c r="V1" s="1377"/>
      <c r="W1" s="1377"/>
      <c r="X1" s="1377"/>
      <c r="Y1" s="1377"/>
      <c r="Z1" s="1377"/>
      <c r="AA1" s="1377"/>
      <c r="AB1" s="1377"/>
      <c r="AC1" s="1378"/>
    </row>
    <row r="2" spans="1:29" s="1221" customFormat="1" ht="28.5" customHeight="1">
      <c r="A2" s="410" t="s">
        <v>427</v>
      </c>
      <c r="B2" s="2228">
        <f>ROUND(B3*D3/10000,0)</f>
        <v>153786</v>
      </c>
      <c r="C2" s="1848"/>
      <c r="D2" s="1848"/>
      <c r="E2" s="1848"/>
      <c r="F2" s="1919"/>
      <c r="G2" s="1848"/>
      <c r="H2" s="1848"/>
      <c r="I2" s="1848"/>
      <c r="J2" s="1848"/>
      <c r="K2" s="1920"/>
      <c r="L2" s="1921"/>
      <c r="M2" s="1922"/>
      <c r="N2" s="1922"/>
      <c r="O2" s="1922"/>
      <c r="P2" s="1410"/>
      <c r="Q2" s="1410"/>
      <c r="R2" s="1410"/>
      <c r="S2" s="1410"/>
      <c r="T2" s="1410"/>
      <c r="U2" s="1410"/>
      <c r="V2" s="1410"/>
      <c r="W2" s="1410"/>
      <c r="X2" s="1410"/>
      <c r="Y2" s="1410"/>
      <c r="Z2" s="1410"/>
      <c r="AA2" s="1410"/>
      <c r="AB2" s="1410"/>
      <c r="AC2" s="1411"/>
    </row>
    <row r="3" spans="1:29" s="1221" customFormat="1" ht="28.5" customHeight="1" thickBot="1">
      <c r="A3" s="479" t="s">
        <v>468</v>
      </c>
      <c r="B3" s="816">
        <f>C49</f>
        <v>15428</v>
      </c>
      <c r="C3" s="817" t="s">
        <v>669</v>
      </c>
      <c r="D3" s="816">
        <f>SUMIF('数据-汇总表'!$C19:$C33,D1,'数据-汇总表'!$E19:$E33)</f>
        <v>99680</v>
      </c>
      <c r="E3" s="1848"/>
      <c r="F3" s="1919"/>
      <c r="G3" s="1848"/>
      <c r="H3" s="1848"/>
      <c r="I3" s="1848"/>
      <c r="J3" s="1848"/>
      <c r="K3" s="1920"/>
      <c r="L3" s="1921"/>
      <c r="M3" s="1922"/>
      <c r="N3" s="1922"/>
      <c r="O3" s="1922"/>
      <c r="P3" s="1410"/>
      <c r="Q3" s="1410"/>
      <c r="R3" s="1410"/>
      <c r="S3" s="1410"/>
      <c r="T3" s="1410"/>
      <c r="U3" s="1410"/>
      <c r="V3" s="1410"/>
      <c r="W3" s="1410"/>
      <c r="X3" s="1410"/>
      <c r="Y3" s="1410"/>
      <c r="Z3" s="1410"/>
      <c r="AA3" s="1410"/>
      <c r="AB3" s="1410"/>
      <c r="AC3" s="1412"/>
    </row>
    <row r="4" spans="1:29" ht="15">
      <c r="A4" s="482" t="s">
        <v>470</v>
      </c>
      <c r="B4" s="483"/>
      <c r="C4" s="3940" t="s">
        <v>471</v>
      </c>
      <c r="D4" s="3941"/>
      <c r="E4" s="3976" t="s">
        <v>472</v>
      </c>
      <c r="F4" s="3977"/>
      <c r="G4" s="3940" t="s">
        <v>473</v>
      </c>
      <c r="H4" s="3941"/>
      <c r="I4" s="3940" t="s">
        <v>474</v>
      </c>
      <c r="J4" s="3941"/>
      <c r="K4" s="818" t="s">
        <v>475</v>
      </c>
      <c r="L4" s="1854"/>
      <c r="M4" s="1855"/>
      <c r="N4" s="1855"/>
      <c r="O4" s="1855"/>
      <c r="P4" s="3942" t="s">
        <v>476</v>
      </c>
      <c r="Q4" s="3943"/>
      <c r="R4" s="3926" t="s">
        <v>472</v>
      </c>
      <c r="S4" s="3927"/>
      <c r="T4" s="3926" t="s">
        <v>473</v>
      </c>
      <c r="U4" s="3927"/>
      <c r="V4" s="3948" t="s">
        <v>474</v>
      </c>
      <c r="W4" s="3948"/>
      <c r="X4" s="1379"/>
      <c r="Y4" s="3926" t="s">
        <v>476</v>
      </c>
      <c r="Z4" s="3927"/>
      <c r="AA4" s="3921" t="s">
        <v>472</v>
      </c>
      <c r="AB4" s="3921" t="s">
        <v>473</v>
      </c>
      <c r="AC4" s="3921" t="s">
        <v>474</v>
      </c>
    </row>
    <row r="5" spans="1:29" ht="15">
      <c r="A5" s="485"/>
      <c r="B5" s="486"/>
      <c r="C5" s="3951" t="s">
        <v>2186</v>
      </c>
      <c r="D5" s="3952"/>
      <c r="E5" s="3978" t="str">
        <f>住宅案例!A53</f>
        <v>中国铁建山语桃源</v>
      </c>
      <c r="F5" s="3979"/>
      <c r="G5" s="3951" t="str">
        <f>住宅案例!$A$100</f>
        <v>万科城市花园</v>
      </c>
      <c r="H5" s="3952"/>
      <c r="I5" s="3951" t="str">
        <f>住宅案例!$A$160</f>
        <v>东原月印万川</v>
      </c>
      <c r="J5" s="3952"/>
      <c r="K5" s="819"/>
      <c r="L5" s="1854"/>
      <c r="M5" s="1855"/>
      <c r="N5" s="1855"/>
      <c r="O5" s="1855"/>
      <c r="P5" s="3944"/>
      <c r="Q5" s="3945"/>
      <c r="R5" s="3928"/>
      <c r="S5" s="3929"/>
      <c r="T5" s="3928"/>
      <c r="U5" s="3929"/>
      <c r="V5" s="3948"/>
      <c r="W5" s="3948"/>
      <c r="X5" s="1379"/>
      <c r="Y5" s="3928"/>
      <c r="Z5" s="3929"/>
      <c r="AA5" s="3922"/>
      <c r="AB5" s="3922"/>
      <c r="AC5" s="3922"/>
    </row>
    <row r="6" spans="1:29" ht="15.75" thickBot="1">
      <c r="A6" s="487"/>
      <c r="B6" s="488"/>
      <c r="C6" s="3949" t="s">
        <v>2190</v>
      </c>
      <c r="D6" s="3950"/>
      <c r="E6" s="3980" t="s">
        <v>2190</v>
      </c>
      <c r="F6" s="3981"/>
      <c r="G6" s="3949" t="s">
        <v>2190</v>
      </c>
      <c r="H6" s="3950"/>
      <c r="I6" s="3949" t="s">
        <v>2190</v>
      </c>
      <c r="J6" s="3950"/>
      <c r="K6" s="819" t="s">
        <v>477</v>
      </c>
      <c r="L6" s="1854"/>
      <c r="M6" s="1855"/>
      <c r="N6" s="1855"/>
      <c r="O6" s="1855"/>
      <c r="P6" s="3946"/>
      <c r="Q6" s="3947"/>
      <c r="R6" s="3928"/>
      <c r="S6" s="3929"/>
      <c r="T6" s="3930"/>
      <c r="U6" s="3931"/>
      <c r="V6" s="3948"/>
      <c r="W6" s="3948"/>
      <c r="X6" s="1379"/>
      <c r="Y6" s="3930"/>
      <c r="Z6" s="3931"/>
      <c r="AA6" s="3923"/>
      <c r="AB6" s="3923"/>
      <c r="AC6" s="3923"/>
    </row>
    <row r="7" spans="1:29" s="1117" customFormat="1" ht="15.75" thickBot="1">
      <c r="A7" s="2390"/>
      <c r="B7" s="2397" t="s">
        <v>478</v>
      </c>
      <c r="C7" s="489">
        <f>'数据-取费表'!B2</f>
        <v>45007</v>
      </c>
      <c r="D7" s="490">
        <v>100</v>
      </c>
      <c r="E7" s="491">
        <v>44986</v>
      </c>
      <c r="F7" s="492">
        <f>SUMIF(58:58,YEAR(E7)&amp;"-"&amp;MONTH(E7),59:59)</f>
        <v>100</v>
      </c>
      <c r="G7" s="493">
        <f>E7</f>
        <v>44986</v>
      </c>
      <c r="H7" s="490">
        <f>SUMIF(58:58,YEAR(G7)&amp;"-"&amp;MONTH(G7),59:59)</f>
        <v>100</v>
      </c>
      <c r="I7" s="493">
        <f>E7</f>
        <v>44986</v>
      </c>
      <c r="J7" s="490">
        <f>SUMIF(58:58,YEAR(I7)&amp;"-"&amp;MONTH(I7),59:59)</f>
        <v>100</v>
      </c>
      <c r="K7" s="820"/>
      <c r="L7" s="1856"/>
      <c r="M7" s="1857"/>
      <c r="N7" s="1857"/>
      <c r="O7" s="1857"/>
      <c r="P7" s="3924" t="s">
        <v>479</v>
      </c>
      <c r="Q7" s="3933"/>
      <c r="R7" s="1380" t="s">
        <v>10</v>
      </c>
      <c r="S7" s="1381">
        <f t="shared" ref="S7:S15" si="0">F7</f>
        <v>100</v>
      </c>
      <c r="T7" s="1380" t="s">
        <v>10</v>
      </c>
      <c r="U7" s="1381">
        <f t="shared" ref="U7:U15" si="1">H7</f>
        <v>100</v>
      </c>
      <c r="V7" s="1380" t="s">
        <v>10</v>
      </c>
      <c r="W7" s="1381">
        <f t="shared" ref="W7:W15" si="2">J7</f>
        <v>100</v>
      </c>
      <c r="X7" s="1382"/>
      <c r="Y7" s="3924" t="s">
        <v>479</v>
      </c>
      <c r="Z7" s="3925"/>
      <c r="AA7" s="1383">
        <f>D7/F7</f>
        <v>1</v>
      </c>
      <c r="AB7" s="1383">
        <f>D7/H7</f>
        <v>1</v>
      </c>
      <c r="AC7" s="1383">
        <f>D7/J7</f>
        <v>1</v>
      </c>
    </row>
    <row r="8" spans="1:29" s="1117" customFormat="1" ht="15.75" thickBot="1">
      <c r="A8" s="2391"/>
      <c r="B8" s="2398" t="s">
        <v>480</v>
      </c>
      <c r="C8" s="495" t="s">
        <v>524</v>
      </c>
      <c r="D8" s="490">
        <v>100</v>
      </c>
      <c r="E8" s="821" t="s">
        <v>3999</v>
      </c>
      <c r="F8" s="492">
        <f>SUMIF(61:61,E8,62:62)-SUMIF(61:61,C8,62:62)+100</f>
        <v>100</v>
      </c>
      <c r="G8" s="495" t="s">
        <v>3999</v>
      </c>
      <c r="H8" s="490">
        <f>SUMIF(61:61,G8,62:62)-SUMIF(61:61,C8,62:62)+100</f>
        <v>100</v>
      </c>
      <c r="I8" s="495" t="s">
        <v>3999</v>
      </c>
      <c r="J8" s="490">
        <f>SUMIF(61:61,I8,62:62)-SUMIF(61:61,C8,62:62)+100</f>
        <v>100</v>
      </c>
      <c r="K8" s="820"/>
      <c r="L8" s="1856"/>
      <c r="M8" s="1857"/>
      <c r="N8" s="1857"/>
      <c r="O8" s="1857"/>
      <c r="P8" s="3924" t="s">
        <v>482</v>
      </c>
      <c r="Q8" s="3925"/>
      <c r="R8" s="1380" t="s">
        <v>10</v>
      </c>
      <c r="S8" s="1381">
        <f t="shared" si="0"/>
        <v>100</v>
      </c>
      <c r="T8" s="1380" t="s">
        <v>10</v>
      </c>
      <c r="U8" s="1381">
        <f t="shared" si="1"/>
        <v>100</v>
      </c>
      <c r="V8" s="1380" t="s">
        <v>10</v>
      </c>
      <c r="W8" s="1381">
        <f t="shared" si="2"/>
        <v>100</v>
      </c>
      <c r="X8" s="1382"/>
      <c r="Y8" s="3924" t="s">
        <v>482</v>
      </c>
      <c r="Z8" s="3925"/>
      <c r="AA8" s="1383">
        <f t="shared" ref="AA8:AA46" si="3">D8/F8</f>
        <v>1</v>
      </c>
      <c r="AB8" s="1383">
        <f t="shared" ref="AB8:AB46" si="4">D8/H8</f>
        <v>1</v>
      </c>
      <c r="AC8" s="1383">
        <f t="shared" ref="AC8:AC46" si="5">D8/J8</f>
        <v>1</v>
      </c>
    </row>
    <row r="9" spans="1:29" s="1117" customFormat="1" ht="15">
      <c r="A9" s="2392"/>
      <c r="B9" s="2399" t="s">
        <v>2035</v>
      </c>
      <c r="C9" s="3715" t="s">
        <v>4020</v>
      </c>
      <c r="D9" s="245">
        <v>100</v>
      </c>
      <c r="E9" s="823" t="s">
        <v>851</v>
      </c>
      <c r="F9" s="824">
        <f>SUMIF(63:63,E9,64:64)-SUMIF(63:63,C9,64:64)+100</f>
        <v>100</v>
      </c>
      <c r="G9" s="823" t="s">
        <v>851</v>
      </c>
      <c r="H9" s="245">
        <f>SUMIF(63:63,G9,64:64)-SUMIF(63:63,C9,64:64)+100</f>
        <v>100</v>
      </c>
      <c r="I9" s="823" t="s">
        <v>851</v>
      </c>
      <c r="J9" s="245">
        <f>SUMIF(63:63,I9,64:64)-SUMIF(63:63,C9,64:64)+100</f>
        <v>100</v>
      </c>
      <c r="K9" s="820"/>
      <c r="L9" s="1856"/>
      <c r="M9" s="1857"/>
      <c r="N9" s="1857"/>
      <c r="O9" s="1858"/>
      <c r="P9" s="3932" t="s">
        <v>484</v>
      </c>
      <c r="Q9" s="1049" t="str">
        <f t="shared" ref="Q9:Q15" si="6">B9</f>
        <v>用途</v>
      </c>
      <c r="R9" s="1380" t="s">
        <v>5</v>
      </c>
      <c r="S9" s="1381">
        <f t="shared" si="0"/>
        <v>100</v>
      </c>
      <c r="T9" s="1380" t="s">
        <v>5</v>
      </c>
      <c r="U9" s="1381">
        <f t="shared" si="1"/>
        <v>100</v>
      </c>
      <c r="V9" s="1380" t="s">
        <v>5</v>
      </c>
      <c r="W9" s="1381">
        <f t="shared" si="2"/>
        <v>100</v>
      </c>
      <c r="X9" s="1382"/>
      <c r="Y9" s="3884" t="s">
        <v>485</v>
      </c>
      <c r="Z9" s="1048" t="str">
        <f t="shared" ref="Z9:Z15" si="7">Q9</f>
        <v>用途</v>
      </c>
      <c r="AA9" s="1383">
        <f t="shared" si="3"/>
        <v>1</v>
      </c>
      <c r="AB9" s="1383">
        <f t="shared" si="4"/>
        <v>1</v>
      </c>
      <c r="AC9" s="1383">
        <f t="shared" si="5"/>
        <v>1</v>
      </c>
    </row>
    <row r="10" spans="1:29" s="1198" customFormat="1" ht="27">
      <c r="A10" s="2393"/>
      <c r="B10" s="2398" t="s">
        <v>2036</v>
      </c>
      <c r="C10" s="3658"/>
      <c r="D10" s="246">
        <v>100</v>
      </c>
      <c r="E10" s="3659"/>
      <c r="F10" s="826">
        <f>SUMIF(65:65,E10,66:66)-SUMIF(65:65,C10,66:66)+100</f>
        <v>100</v>
      </c>
      <c r="G10" s="3658"/>
      <c r="H10" s="246">
        <f>SUMIF(65:65,G10,66:66)-SUMIF(65:65,C10,66:66)+100</f>
        <v>100</v>
      </c>
      <c r="I10" s="3658"/>
      <c r="J10" s="246">
        <f>SUMIF(65:65,I10,66:66)-SUMIF(65:65,C10,66:66)+100</f>
        <v>100</v>
      </c>
      <c r="K10" s="820"/>
      <c r="L10" s="1859"/>
      <c r="M10" s="1898"/>
      <c r="N10" s="1898"/>
      <c r="O10" s="1860"/>
      <c r="P10" s="3932"/>
      <c r="Q10" s="1049" t="str">
        <f t="shared" si="6"/>
        <v>土地使用年限（年）</v>
      </c>
      <c r="R10" s="1380" t="s">
        <v>5</v>
      </c>
      <c r="S10" s="1381">
        <f t="shared" si="0"/>
        <v>100</v>
      </c>
      <c r="T10" s="1380" t="s">
        <v>5</v>
      </c>
      <c r="U10" s="1381">
        <f t="shared" si="1"/>
        <v>100</v>
      </c>
      <c r="V10" s="1380" t="s">
        <v>5</v>
      </c>
      <c r="W10" s="1381">
        <f t="shared" si="2"/>
        <v>100</v>
      </c>
      <c r="X10" s="1382"/>
      <c r="Y10" s="3884"/>
      <c r="Z10" s="1048" t="str">
        <f t="shared" si="7"/>
        <v>土地使用年限（年）</v>
      </c>
      <c r="AA10" s="1383">
        <f t="shared" si="3"/>
        <v>1</v>
      </c>
      <c r="AB10" s="1383">
        <f t="shared" si="4"/>
        <v>1</v>
      </c>
      <c r="AC10" s="1383">
        <f t="shared" si="5"/>
        <v>1</v>
      </c>
    </row>
    <row r="11" spans="1:29" ht="15">
      <c r="A11" s="2394"/>
      <c r="B11" s="2398" t="s">
        <v>2037</v>
      </c>
      <c r="C11" s="503">
        <f>'数据-汇总表'!I6</f>
        <v>1.44</v>
      </c>
      <c r="D11" s="246">
        <v>100</v>
      </c>
      <c r="E11" s="504">
        <v>1.42</v>
      </c>
      <c r="F11" s="826">
        <f>LOOKUP(E11,68:68,69:69)-LOOKUP(C11,68:68,69:69)+100</f>
        <v>100</v>
      </c>
      <c r="G11" s="503">
        <v>1.44</v>
      </c>
      <c r="H11" s="246">
        <f>LOOKUP(G11,68:68,69:69)-LOOKUP(C11,68:68,69:69)+100</f>
        <v>100</v>
      </c>
      <c r="I11" s="503">
        <v>1.47</v>
      </c>
      <c r="J11" s="246">
        <f>LOOKUP(I11,68:68,69:69)-LOOKUP(C11,68:68,69:69)+100</f>
        <v>100</v>
      </c>
      <c r="K11" s="827"/>
      <c r="L11" s="1861"/>
      <c r="M11" s="1855"/>
      <c r="N11" s="1855"/>
      <c r="O11" s="1862"/>
      <c r="P11" s="3932"/>
      <c r="Q11" s="1049" t="str">
        <f t="shared" si="6"/>
        <v>容积率</v>
      </c>
      <c r="R11" s="1380" t="s">
        <v>8</v>
      </c>
      <c r="S11" s="1381">
        <f t="shared" si="0"/>
        <v>100</v>
      </c>
      <c r="T11" s="1380" t="s">
        <v>8</v>
      </c>
      <c r="U11" s="1381">
        <f t="shared" si="1"/>
        <v>100</v>
      </c>
      <c r="V11" s="1380" t="s">
        <v>8</v>
      </c>
      <c r="W11" s="1381">
        <f t="shared" si="2"/>
        <v>100</v>
      </c>
      <c r="X11" s="1382"/>
      <c r="Y11" s="3884"/>
      <c r="Z11" s="1048" t="str">
        <f t="shared" si="7"/>
        <v>容积率</v>
      </c>
      <c r="AA11" s="1383">
        <f t="shared" si="3"/>
        <v>1</v>
      </c>
      <c r="AB11" s="1383">
        <f t="shared" si="4"/>
        <v>1</v>
      </c>
      <c r="AC11" s="1383">
        <f t="shared" si="5"/>
        <v>1</v>
      </c>
    </row>
    <row r="12" spans="1:29" s="1117" customFormat="1" ht="15">
      <c r="A12" s="2395"/>
      <c r="B12" s="2401"/>
      <c r="C12" s="498"/>
      <c r="D12" s="508">
        <v>100</v>
      </c>
      <c r="E12" s="498"/>
      <c r="F12" s="826">
        <f>SUMIF(70:70,E12,71:71)-SUMIF(70:70,C12,71:71)+100</f>
        <v>100</v>
      </c>
      <c r="G12" s="498"/>
      <c r="H12" s="246">
        <f>SUMIF(70:70,G12,71:71)-SUMIF(70:70,C12,71:71)+100</f>
        <v>100</v>
      </c>
      <c r="I12" s="498"/>
      <c r="J12" s="246">
        <f>SUMIF(70:70,I12,71:71)-SUMIF(70:70,C12,71:71)+100</f>
        <v>100</v>
      </c>
      <c r="K12" s="828"/>
      <c r="L12" s="1856"/>
      <c r="M12" s="1857"/>
      <c r="N12" s="1857"/>
      <c r="O12" s="1858"/>
      <c r="P12" s="3932"/>
      <c r="Q12" s="1049">
        <f t="shared" si="6"/>
        <v>0</v>
      </c>
      <c r="R12" s="1380" t="s">
        <v>8</v>
      </c>
      <c r="S12" s="1381">
        <f t="shared" si="0"/>
        <v>100</v>
      </c>
      <c r="T12" s="1380" t="s">
        <v>8</v>
      </c>
      <c r="U12" s="1381">
        <f t="shared" si="1"/>
        <v>100</v>
      </c>
      <c r="V12" s="1380" t="s">
        <v>8</v>
      </c>
      <c r="W12" s="1381">
        <f t="shared" si="2"/>
        <v>100</v>
      </c>
      <c r="X12" s="1382"/>
      <c r="Y12" s="3884"/>
      <c r="Z12" s="1048">
        <f t="shared" si="7"/>
        <v>0</v>
      </c>
      <c r="AA12" s="1383">
        <f>D12/F12</f>
        <v>1</v>
      </c>
      <c r="AB12" s="1383">
        <f>D12/H12</f>
        <v>1</v>
      </c>
      <c r="AC12" s="1383">
        <f>D12/J12</f>
        <v>1</v>
      </c>
    </row>
    <row r="13" spans="1:29" ht="15">
      <c r="A13" s="2395"/>
      <c r="B13" s="2401"/>
      <c r="C13" s="509"/>
      <c r="D13" s="510">
        <v>100</v>
      </c>
      <c r="E13" s="509"/>
      <c r="F13" s="826">
        <f>SUMIF(72:72,E13,73:73)-SUMIF(72:72,C13,73:73)+100</f>
        <v>100</v>
      </c>
      <c r="G13" s="509"/>
      <c r="H13" s="510">
        <f>SUMIF(72:72,G13,73:73)-SUMIF(72:72,C13,73:73)+100</f>
        <v>100</v>
      </c>
      <c r="I13" s="509"/>
      <c r="J13" s="510">
        <f>SUMIF(72:72,I13,73:73)-SUMIF(72:72,C13,73:73)+100</f>
        <v>100</v>
      </c>
      <c r="K13" s="828"/>
      <c r="L13" s="1863"/>
      <c r="M13" s="1855"/>
      <c r="N13" s="1855"/>
      <c r="O13" s="1862"/>
      <c r="P13" s="3932"/>
      <c r="Q13" s="1049">
        <f t="shared" si="6"/>
        <v>0</v>
      </c>
      <c r="R13" s="1380" t="s">
        <v>8</v>
      </c>
      <c r="S13" s="1381">
        <f t="shared" si="0"/>
        <v>100</v>
      </c>
      <c r="T13" s="1380" t="s">
        <v>8</v>
      </c>
      <c r="U13" s="1381">
        <f t="shared" si="1"/>
        <v>100</v>
      </c>
      <c r="V13" s="1380" t="s">
        <v>8</v>
      </c>
      <c r="W13" s="1381">
        <f t="shared" si="2"/>
        <v>100</v>
      </c>
      <c r="X13" s="1382"/>
      <c r="Y13" s="3884"/>
      <c r="Z13" s="1048">
        <f t="shared" si="7"/>
        <v>0</v>
      </c>
      <c r="AA13" s="1383">
        <f t="shared" si="3"/>
        <v>1</v>
      </c>
      <c r="AB13" s="1383">
        <f t="shared" si="4"/>
        <v>1</v>
      </c>
      <c r="AC13" s="1383">
        <f t="shared" si="5"/>
        <v>1</v>
      </c>
    </row>
    <row r="14" spans="1:29" ht="15.75" thickBot="1">
      <c r="A14" s="2396"/>
      <c r="B14" s="2402"/>
      <c r="C14" s="515"/>
      <c r="D14" s="516">
        <v>100</v>
      </c>
      <c r="E14" s="515"/>
      <c r="F14" s="829">
        <f>SUMIF(74:74,E14,75:75)-SUMIF(74:74,C14,75:75)+100</f>
        <v>100</v>
      </c>
      <c r="G14" s="515"/>
      <c r="H14" s="516">
        <f>SUMIF(74:74,G14,75:75)-SUMIF(74:74,C14,75:75)+100</f>
        <v>100</v>
      </c>
      <c r="I14" s="515"/>
      <c r="J14" s="516">
        <f>SUMIF(74:74,I14,75:75)-SUMIF(74:74,C14,75:75)+100</f>
        <v>100</v>
      </c>
      <c r="K14" s="828"/>
      <c r="L14" s="1863"/>
      <c r="M14" s="1855"/>
      <c r="N14" s="1855"/>
      <c r="O14" s="1862"/>
      <c r="P14" s="3932"/>
      <c r="Q14" s="1049">
        <f t="shared" si="6"/>
        <v>0</v>
      </c>
      <c r="R14" s="1380" t="s">
        <v>8</v>
      </c>
      <c r="S14" s="1381">
        <f t="shared" si="0"/>
        <v>100</v>
      </c>
      <c r="T14" s="1380" t="s">
        <v>8</v>
      </c>
      <c r="U14" s="1381">
        <f t="shared" si="1"/>
        <v>100</v>
      </c>
      <c r="V14" s="1380" t="s">
        <v>8</v>
      </c>
      <c r="W14" s="1381">
        <f t="shared" si="2"/>
        <v>100</v>
      </c>
      <c r="X14" s="1382"/>
      <c r="Y14" s="3884"/>
      <c r="Z14" s="1048">
        <f t="shared" si="7"/>
        <v>0</v>
      </c>
      <c r="AA14" s="1383">
        <f t="shared" si="3"/>
        <v>1</v>
      </c>
      <c r="AB14" s="1383">
        <f t="shared" si="4"/>
        <v>1</v>
      </c>
      <c r="AC14" s="1383">
        <f t="shared" si="5"/>
        <v>1</v>
      </c>
    </row>
    <row r="15" spans="1:29" ht="99.75">
      <c r="A15" s="2388" t="s">
        <v>2033</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c r="L15" s="1863"/>
      <c r="M15" s="1855"/>
      <c r="N15" s="1855"/>
      <c r="O15" s="1862"/>
      <c r="P15" s="3934" t="s">
        <v>489</v>
      </c>
      <c r="Q15" s="1384" t="str">
        <f t="shared" si="6"/>
        <v>居住社区成熟度</v>
      </c>
      <c r="R15" s="1385" t="s">
        <v>8</v>
      </c>
      <c r="S15" s="1386">
        <f t="shared" si="0"/>
        <v>100</v>
      </c>
      <c r="T15" s="1385" t="s">
        <v>8</v>
      </c>
      <c r="U15" s="1386">
        <f t="shared" si="1"/>
        <v>100</v>
      </c>
      <c r="V15" s="1385" t="s">
        <v>8</v>
      </c>
      <c r="W15" s="1386">
        <f t="shared" si="2"/>
        <v>100</v>
      </c>
      <c r="X15" s="1379"/>
      <c r="Y15" s="3934" t="s">
        <v>489</v>
      </c>
      <c r="Z15" s="1387" t="str">
        <f t="shared" si="7"/>
        <v>居住社区成熟度</v>
      </c>
      <c r="AA15" s="1388">
        <f t="shared" si="3"/>
        <v>1</v>
      </c>
      <c r="AB15" s="1388">
        <f t="shared" si="4"/>
        <v>1</v>
      </c>
      <c r="AC15" s="1388">
        <f t="shared" si="5"/>
        <v>1</v>
      </c>
    </row>
    <row r="16" spans="1:29" ht="15">
      <c r="A16" s="502"/>
      <c r="B16" s="832"/>
      <c r="C16" s="546"/>
      <c r="D16" s="525"/>
      <c r="E16" s="526"/>
      <c r="F16" s="527"/>
      <c r="G16" s="528"/>
      <c r="H16" s="529"/>
      <c r="I16" s="526"/>
      <c r="J16" s="525"/>
      <c r="K16" s="833"/>
      <c r="L16" s="1863"/>
      <c r="M16" s="1855"/>
      <c r="N16" s="1855"/>
      <c r="O16" s="1862"/>
      <c r="P16" s="3935"/>
      <c r="Q16" s="1384"/>
      <c r="R16" s="1385"/>
      <c r="S16" s="1386"/>
      <c r="T16" s="1385"/>
      <c r="U16" s="1386"/>
      <c r="V16" s="1385"/>
      <c r="W16" s="1386"/>
      <c r="X16" s="1379"/>
      <c r="Y16" s="3935"/>
      <c r="Z16" s="1387"/>
      <c r="AA16" s="1388">
        <v>1</v>
      </c>
      <c r="AB16" s="1388">
        <v>1</v>
      </c>
      <c r="AC16" s="1388">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c r="L17" s="1863"/>
      <c r="M17" s="1855"/>
      <c r="N17" s="1855"/>
      <c r="O17" s="1862"/>
      <c r="P17" s="3935"/>
      <c r="Q17" s="1384" t="str">
        <f>B17</f>
        <v>交通便捷度</v>
      </c>
      <c r="R17" s="1385" t="s">
        <v>8</v>
      </c>
      <c r="S17" s="1386">
        <f>F17</f>
        <v>100</v>
      </c>
      <c r="T17" s="1385" t="s">
        <v>8</v>
      </c>
      <c r="U17" s="1386">
        <f>H17</f>
        <v>100</v>
      </c>
      <c r="V17" s="1385" t="s">
        <v>8</v>
      </c>
      <c r="W17" s="1386">
        <f>J17</f>
        <v>100</v>
      </c>
      <c r="X17" s="1379"/>
      <c r="Y17" s="3935"/>
      <c r="Z17" s="1387" t="str">
        <f>Q17</f>
        <v>交通便捷度</v>
      </c>
      <c r="AA17" s="1388">
        <f t="shared" si="3"/>
        <v>1</v>
      </c>
      <c r="AB17" s="1388">
        <f t="shared" si="4"/>
        <v>1</v>
      </c>
      <c r="AC17" s="1388">
        <f t="shared" si="5"/>
        <v>1</v>
      </c>
    </row>
    <row r="18" spans="1:29" ht="15">
      <c r="A18" s="502"/>
      <c r="B18" s="565"/>
      <c r="C18" s="836"/>
      <c r="D18" s="529"/>
      <c r="E18" s="538"/>
      <c r="F18" s="533"/>
      <c r="G18" s="539"/>
      <c r="H18" s="525"/>
      <c r="I18" s="538"/>
      <c r="J18" s="525"/>
      <c r="K18" s="833"/>
      <c r="L18" s="1863"/>
      <c r="M18" s="1855"/>
      <c r="N18" s="1855"/>
      <c r="O18" s="1862"/>
      <c r="P18" s="3935"/>
      <c r="Q18" s="1384"/>
      <c r="R18" s="1385"/>
      <c r="S18" s="1386"/>
      <c r="T18" s="1385"/>
      <c r="U18" s="1386"/>
      <c r="V18" s="1385"/>
      <c r="W18" s="1386"/>
      <c r="X18" s="1379"/>
      <c r="Y18" s="3935"/>
      <c r="Z18" s="1387"/>
      <c r="AA18" s="1388">
        <v>1</v>
      </c>
      <c r="AB18" s="1388">
        <v>1</v>
      </c>
      <c r="AC18" s="1388">
        <v>1</v>
      </c>
    </row>
    <row r="19" spans="1:29" ht="42.75">
      <c r="A19" s="502"/>
      <c r="B19" s="2206" t="s">
        <v>1827</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c r="L19" s="1863"/>
      <c r="M19" s="1855"/>
      <c r="N19" s="1855"/>
      <c r="O19" s="1862"/>
      <c r="P19" s="3935"/>
      <c r="Q19" s="1384" t="str">
        <f>B19</f>
        <v>公共配套设施</v>
      </c>
      <c r="R19" s="1385" t="s">
        <v>8</v>
      </c>
      <c r="S19" s="1386">
        <f>F19</f>
        <v>100</v>
      </c>
      <c r="T19" s="1385" t="s">
        <v>8</v>
      </c>
      <c r="U19" s="1386">
        <f>H19</f>
        <v>100</v>
      </c>
      <c r="V19" s="1385" t="s">
        <v>8</v>
      </c>
      <c r="W19" s="1386">
        <f>J19</f>
        <v>100</v>
      </c>
      <c r="X19" s="1379"/>
      <c r="Y19" s="3935"/>
      <c r="Z19" s="1387" t="str">
        <f>Q19</f>
        <v>公共配套设施</v>
      </c>
      <c r="AA19" s="1388">
        <f t="shared" si="3"/>
        <v>1</v>
      </c>
      <c r="AB19" s="1388">
        <f t="shared" si="4"/>
        <v>1</v>
      </c>
      <c r="AC19" s="1388">
        <f t="shared" si="5"/>
        <v>1</v>
      </c>
    </row>
    <row r="20" spans="1:29" ht="15">
      <c r="A20" s="502"/>
      <c r="B20" s="565"/>
      <c r="C20" s="546"/>
      <c r="D20" s="525"/>
      <c r="E20" s="526"/>
      <c r="F20" s="527"/>
      <c r="G20" s="528"/>
      <c r="H20" s="525"/>
      <c r="I20" s="526"/>
      <c r="J20" s="525"/>
      <c r="K20" s="833"/>
      <c r="L20" s="1863"/>
      <c r="M20" s="1855"/>
      <c r="N20" s="1855"/>
      <c r="O20" s="1862"/>
      <c r="P20" s="3935"/>
      <c r="Q20" s="1384"/>
      <c r="R20" s="1385"/>
      <c r="S20" s="1386"/>
      <c r="T20" s="1385"/>
      <c r="U20" s="1386"/>
      <c r="V20" s="1385"/>
      <c r="W20" s="1386"/>
      <c r="X20" s="1379"/>
      <c r="Y20" s="3935"/>
      <c r="Z20" s="1387"/>
      <c r="AA20" s="1388">
        <v>1</v>
      </c>
      <c r="AB20" s="1388">
        <v>1</v>
      </c>
      <c r="AC20" s="1388">
        <v>1</v>
      </c>
    </row>
    <row r="21" spans="1:29" ht="28.5">
      <c r="A21" s="502"/>
      <c r="B21" s="2199" t="s">
        <v>1839</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3"/>
      <c r="M21" s="1855"/>
      <c r="N21" s="1855"/>
      <c r="O21" s="1862"/>
      <c r="P21" s="3935"/>
      <c r="Q21" s="2191" t="str">
        <f>B21</f>
        <v>基础设施水平</v>
      </c>
      <c r="R21" s="1385" t="s">
        <v>8</v>
      </c>
      <c r="S21" s="1386">
        <f>F21</f>
        <v>100</v>
      </c>
      <c r="T21" s="1385" t="s">
        <v>8</v>
      </c>
      <c r="U21" s="1386">
        <f>H21</f>
        <v>100</v>
      </c>
      <c r="V21" s="1385" t="s">
        <v>8</v>
      </c>
      <c r="W21" s="1386">
        <f>J21</f>
        <v>100</v>
      </c>
      <c r="X21" s="2193"/>
      <c r="Y21" s="3935"/>
      <c r="Z21" s="2192" t="str">
        <f>Q21</f>
        <v>基础设施水平</v>
      </c>
      <c r="AA21" s="1388">
        <f>D21/F21</f>
        <v>1</v>
      </c>
      <c r="AB21" s="1388">
        <f>D21/H21</f>
        <v>1</v>
      </c>
      <c r="AC21" s="1388">
        <f>D21/J21</f>
        <v>1</v>
      </c>
    </row>
    <row r="22" spans="1:29" ht="15">
      <c r="A22" s="502"/>
      <c r="B22" s="884"/>
      <c r="C22" s="836"/>
      <c r="D22" s="525"/>
      <c r="E22" s="546"/>
      <c r="F22" s="527"/>
      <c r="G22" s="546"/>
      <c r="H22" s="525"/>
      <c r="I22" s="546"/>
      <c r="J22" s="525"/>
      <c r="K22" s="2205"/>
      <c r="L22" s="1863"/>
      <c r="M22" s="1855"/>
      <c r="N22" s="1855"/>
      <c r="O22" s="1862"/>
      <c r="P22" s="3935"/>
      <c r="Q22" s="2191"/>
      <c r="R22" s="1385"/>
      <c r="S22" s="1386"/>
      <c r="T22" s="1385"/>
      <c r="U22" s="1386"/>
      <c r="V22" s="1385"/>
      <c r="W22" s="1386"/>
      <c r="X22" s="2193"/>
      <c r="Y22" s="3935"/>
      <c r="Z22" s="2192"/>
      <c r="AA22" s="1388">
        <v>1</v>
      </c>
      <c r="AB22" s="1388">
        <v>1</v>
      </c>
      <c r="AC22" s="1388">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c r="L23" s="1863"/>
      <c r="M23" s="1855"/>
      <c r="N23" s="1855"/>
      <c r="O23" s="1862"/>
      <c r="P23" s="3935"/>
      <c r="Q23" s="1384" t="str">
        <f>B23</f>
        <v>自然及人文环境</v>
      </c>
      <c r="R23" s="1385" t="s">
        <v>8</v>
      </c>
      <c r="S23" s="1386">
        <f>F23</f>
        <v>100</v>
      </c>
      <c r="T23" s="1385" t="s">
        <v>8</v>
      </c>
      <c r="U23" s="1386">
        <f>H23</f>
        <v>100</v>
      </c>
      <c r="V23" s="1385" t="s">
        <v>8</v>
      </c>
      <c r="W23" s="1386">
        <f>J23</f>
        <v>100</v>
      </c>
      <c r="X23" s="1379"/>
      <c r="Y23" s="3935"/>
      <c r="Z23" s="1387" t="str">
        <f>Q23</f>
        <v>自然及人文环境</v>
      </c>
      <c r="AA23" s="1388">
        <f t="shared" si="3"/>
        <v>1</v>
      </c>
      <c r="AB23" s="1388">
        <f t="shared" si="4"/>
        <v>1</v>
      </c>
      <c r="AC23" s="1388">
        <f t="shared" si="5"/>
        <v>1</v>
      </c>
    </row>
    <row r="24" spans="1:29" ht="15">
      <c r="A24" s="502"/>
      <c r="B24" s="565"/>
      <c r="C24" s="546"/>
      <c r="D24" s="525"/>
      <c r="E24" s="526"/>
      <c r="F24" s="527"/>
      <c r="G24" s="528"/>
      <c r="H24" s="525"/>
      <c r="I24" s="526"/>
      <c r="J24" s="525"/>
      <c r="K24" s="833"/>
      <c r="L24" s="1863"/>
      <c r="M24" s="1855"/>
      <c r="N24" s="1855"/>
      <c r="O24" s="1862"/>
      <c r="P24" s="3935"/>
      <c r="Q24" s="1384"/>
      <c r="R24" s="1385"/>
      <c r="S24" s="1386"/>
      <c r="T24" s="1385"/>
      <c r="U24" s="1386"/>
      <c r="V24" s="1385"/>
      <c r="W24" s="1386"/>
      <c r="X24" s="1379"/>
      <c r="Y24" s="3935"/>
      <c r="Z24" s="1387"/>
      <c r="AA24" s="1388">
        <v>1</v>
      </c>
      <c r="AB24" s="1388">
        <v>1</v>
      </c>
      <c r="AC24" s="1388">
        <v>1</v>
      </c>
    </row>
    <row r="25" spans="1:29" ht="15">
      <c r="A25" s="502"/>
      <c r="B25" s="1649" t="s">
        <v>1613</v>
      </c>
      <c r="C25" s="544"/>
      <c r="D25" s="510">
        <v>100</v>
      </c>
      <c r="E25" s="837"/>
      <c r="F25" s="545">
        <f>SUMIF(86:86,E25,87:87)-SUMIF(86:86,C25,87:87)+100</f>
        <v>100</v>
      </c>
      <c r="G25" s="569"/>
      <c r="H25" s="510">
        <f>SUMIF(86:86,G25,87:87)-SUMIF(86:86,C25,87:87)+100</f>
        <v>100</v>
      </c>
      <c r="I25" s="837"/>
      <c r="J25" s="510">
        <f>SUMIF(86:86,I25,87:87)-SUMIF(86:86,C25,87:87)+100</f>
        <v>100</v>
      </c>
      <c r="K25" s="827"/>
      <c r="L25" s="1863"/>
      <c r="M25" s="1855"/>
      <c r="N25" s="1855"/>
      <c r="O25" s="1862"/>
      <c r="P25" s="3935"/>
      <c r="Q25" s="1384" t="str">
        <f t="shared" ref="Q25:Q46" si="8">B25</f>
        <v>楼层-1</v>
      </c>
      <c r="R25" s="1385" t="s">
        <v>8</v>
      </c>
      <c r="S25" s="1386">
        <f>F25</f>
        <v>100</v>
      </c>
      <c r="T25" s="1385" t="s">
        <v>8</v>
      </c>
      <c r="U25" s="1386">
        <f>H25</f>
        <v>100</v>
      </c>
      <c r="V25" s="1385" t="s">
        <v>8</v>
      </c>
      <c r="W25" s="1386">
        <f>J25</f>
        <v>100</v>
      </c>
      <c r="X25" s="1379"/>
      <c r="Y25" s="3935"/>
      <c r="Z25" s="1387" t="str">
        <f>Q25</f>
        <v>楼层-1</v>
      </c>
      <c r="AA25" s="1388">
        <f t="shared" si="3"/>
        <v>1</v>
      </c>
      <c r="AB25" s="1388">
        <f t="shared" si="4"/>
        <v>1</v>
      </c>
      <c r="AC25" s="1388">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3"/>
      <c r="M26" s="1855"/>
      <c r="N26" s="1855"/>
      <c r="O26" s="1862"/>
      <c r="P26" s="3935"/>
      <c r="Q26" s="1384" t="str">
        <f t="shared" si="8"/>
        <v>朝向</v>
      </c>
      <c r="R26" s="1385" t="s">
        <v>8</v>
      </c>
      <c r="S26" s="1386">
        <f>F26</f>
        <v>100</v>
      </c>
      <c r="T26" s="1385" t="s">
        <v>8</v>
      </c>
      <c r="U26" s="1386">
        <f>H26</f>
        <v>100</v>
      </c>
      <c r="V26" s="1385" t="s">
        <v>8</v>
      </c>
      <c r="W26" s="1386">
        <f>J26</f>
        <v>100</v>
      </c>
      <c r="X26" s="1379"/>
      <c r="Y26" s="3935"/>
      <c r="Z26" s="1387" t="str">
        <f>Q26</f>
        <v>朝向</v>
      </c>
      <c r="AA26" s="1388">
        <f t="shared" si="3"/>
        <v>1</v>
      </c>
      <c r="AB26" s="1388">
        <f t="shared" si="4"/>
        <v>1</v>
      </c>
      <c r="AC26" s="1388">
        <f t="shared" si="5"/>
        <v>1</v>
      </c>
    </row>
    <row r="27" spans="1:29" s="1117"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6"/>
      <c r="M27" s="1857"/>
      <c r="N27" s="1857"/>
      <c r="O27" s="1858"/>
      <c r="P27" s="3935"/>
      <c r="Q27" s="1049" t="str">
        <f t="shared" si="8"/>
        <v>道路级别</v>
      </c>
      <c r="R27" s="1380" t="s">
        <v>8</v>
      </c>
      <c r="S27" s="1381">
        <f>F27</f>
        <v>100</v>
      </c>
      <c r="T27" s="1380" t="s">
        <v>8</v>
      </c>
      <c r="U27" s="1381">
        <f>H27</f>
        <v>100</v>
      </c>
      <c r="V27" s="1380" t="s">
        <v>8</v>
      </c>
      <c r="W27" s="1381">
        <f>J27</f>
        <v>100</v>
      </c>
      <c r="X27" s="1382"/>
      <c r="Y27" s="3935"/>
      <c r="Z27" s="1048" t="str">
        <f>Q27</f>
        <v>道路级别</v>
      </c>
      <c r="AA27" s="1388">
        <f>D27/F27</f>
        <v>1</v>
      </c>
      <c r="AB27" s="1388">
        <f>D27/H27</f>
        <v>1</v>
      </c>
      <c r="AC27" s="1388">
        <f>D27/J27</f>
        <v>1</v>
      </c>
    </row>
    <row r="28" spans="1:29" ht="15">
      <c r="A28" s="502"/>
      <c r="B28" s="840"/>
      <c r="C28" s="509"/>
      <c r="D28" s="510">
        <v>100</v>
      </c>
      <c r="E28" s="509"/>
      <c r="F28" s="545">
        <f>SUMIF(92:92,E28,93:93)-SUMIF(92:92,C28,93:93)+100</f>
        <v>100</v>
      </c>
      <c r="G28" s="509"/>
      <c r="H28" s="510">
        <f>SUMIF(92:92,G28,93:93)-SUMIF(92:92,C28,93:93)+100</f>
        <v>100</v>
      </c>
      <c r="I28" s="509"/>
      <c r="J28" s="510">
        <f>SUMIF(92:92,I28,93:93)-SUMIF(92:92,C28,93:93)+100</f>
        <v>100</v>
      </c>
      <c r="K28" s="828"/>
      <c r="L28" s="1863"/>
      <c r="M28" s="1855"/>
      <c r="N28" s="1855"/>
      <c r="O28" s="1862"/>
      <c r="P28" s="3935"/>
      <c r="Q28" s="1384">
        <f t="shared" si="8"/>
        <v>0</v>
      </c>
      <c r="R28" s="1385" t="s">
        <v>8</v>
      </c>
      <c r="S28" s="1386">
        <f t="shared" ref="S28:S46" si="9">F28</f>
        <v>100</v>
      </c>
      <c r="T28" s="1385" t="s">
        <v>8</v>
      </c>
      <c r="U28" s="1386">
        <f t="shared" ref="U28:U46" si="10">H28</f>
        <v>100</v>
      </c>
      <c r="V28" s="1385" t="s">
        <v>8</v>
      </c>
      <c r="W28" s="1386">
        <f t="shared" ref="W28:W46" si="11">J28</f>
        <v>100</v>
      </c>
      <c r="X28" s="1379"/>
      <c r="Y28" s="3935"/>
      <c r="Z28" s="1387">
        <f t="shared" ref="Z28:Z46" si="12">Q28</f>
        <v>0</v>
      </c>
      <c r="AA28" s="1388">
        <f t="shared" si="3"/>
        <v>1</v>
      </c>
      <c r="AB28" s="1388">
        <f t="shared" si="4"/>
        <v>1</v>
      </c>
      <c r="AC28" s="1388">
        <f t="shared" si="5"/>
        <v>1</v>
      </c>
    </row>
    <row r="29" spans="1:29" ht="15">
      <c r="A29" s="502"/>
      <c r="B29" s="840"/>
      <c r="C29" s="509"/>
      <c r="D29" s="510">
        <v>100</v>
      </c>
      <c r="E29" s="509"/>
      <c r="F29" s="545">
        <f>SUMIF(94:94,E29,95:95)-SUMIF(94:94,C29,95:95)+100</f>
        <v>100</v>
      </c>
      <c r="G29" s="509"/>
      <c r="H29" s="510">
        <f>SUMIF(94:94,G29,95:95)-SUMIF(94:94,C29,95:95)+100</f>
        <v>100</v>
      </c>
      <c r="I29" s="509"/>
      <c r="J29" s="510">
        <f>SUMIF(94:94,I29,95:95)-SUMIF(94:94,C29,95:95)+100</f>
        <v>100</v>
      </c>
      <c r="K29" s="828"/>
      <c r="L29" s="1863"/>
      <c r="M29" s="1855"/>
      <c r="N29" s="1855"/>
      <c r="O29" s="1862"/>
      <c r="P29" s="3935"/>
      <c r="Q29" s="1384">
        <f t="shared" si="8"/>
        <v>0</v>
      </c>
      <c r="R29" s="1385" t="s">
        <v>8</v>
      </c>
      <c r="S29" s="1386">
        <f t="shared" si="9"/>
        <v>100</v>
      </c>
      <c r="T29" s="1385" t="s">
        <v>8</v>
      </c>
      <c r="U29" s="1386">
        <f t="shared" si="10"/>
        <v>100</v>
      </c>
      <c r="V29" s="1385" t="s">
        <v>8</v>
      </c>
      <c r="W29" s="1386">
        <f t="shared" si="11"/>
        <v>100</v>
      </c>
      <c r="X29" s="1379"/>
      <c r="Y29" s="3935"/>
      <c r="Z29" s="1387">
        <f t="shared" si="12"/>
        <v>0</v>
      </c>
      <c r="AA29" s="1388">
        <f t="shared" si="3"/>
        <v>1</v>
      </c>
      <c r="AB29" s="1388">
        <f t="shared" si="4"/>
        <v>1</v>
      </c>
      <c r="AC29" s="1388">
        <f t="shared" si="5"/>
        <v>1</v>
      </c>
    </row>
    <row r="30" spans="1:29" ht="15">
      <c r="A30" s="502"/>
      <c r="B30" s="840"/>
      <c r="C30" s="509"/>
      <c r="D30" s="510">
        <v>100</v>
      </c>
      <c r="E30" s="509"/>
      <c r="F30" s="545">
        <f>SUMIF(96:96,E30,97:97)-SUMIF(96:96,C30,97:97)+100</f>
        <v>100</v>
      </c>
      <c r="G30" s="509"/>
      <c r="H30" s="510">
        <f>SUMIF(96:96,G30,97:97)-SUMIF(96:96,C30,97:97)+100</f>
        <v>100</v>
      </c>
      <c r="I30" s="509"/>
      <c r="J30" s="510">
        <f>SUMIF(96:96,I30,97:97)-SUMIF(96:96,C30,97:97)+100</f>
        <v>100</v>
      </c>
      <c r="K30" s="828"/>
      <c r="L30" s="1863"/>
      <c r="M30" s="1855"/>
      <c r="N30" s="1855"/>
      <c r="O30" s="1862"/>
      <c r="P30" s="3935"/>
      <c r="Q30" s="1384">
        <f t="shared" si="8"/>
        <v>0</v>
      </c>
      <c r="R30" s="1385" t="s">
        <v>8</v>
      </c>
      <c r="S30" s="1386">
        <f t="shared" si="9"/>
        <v>100</v>
      </c>
      <c r="T30" s="1385" t="s">
        <v>8</v>
      </c>
      <c r="U30" s="1386">
        <f t="shared" si="10"/>
        <v>100</v>
      </c>
      <c r="V30" s="1385" t="s">
        <v>8</v>
      </c>
      <c r="W30" s="1386">
        <f t="shared" si="11"/>
        <v>100</v>
      </c>
      <c r="X30" s="1379"/>
      <c r="Y30" s="3935"/>
      <c r="Z30" s="1387">
        <f t="shared" si="12"/>
        <v>0</v>
      </c>
      <c r="AA30" s="1388">
        <f t="shared" si="3"/>
        <v>1</v>
      </c>
      <c r="AB30" s="1388">
        <f t="shared" si="4"/>
        <v>1</v>
      </c>
      <c r="AC30" s="1388">
        <f t="shared" si="5"/>
        <v>1</v>
      </c>
    </row>
    <row r="31" spans="1:29" ht="15.75" thickBot="1">
      <c r="A31" s="513"/>
      <c r="B31" s="840"/>
      <c r="C31" s="515"/>
      <c r="D31" s="516">
        <v>100</v>
      </c>
      <c r="E31" s="515"/>
      <c r="F31" s="829">
        <f>SUMIF(98:98,E31,99:99)-SUMIF(98:98,C31,99:99)+100</f>
        <v>100</v>
      </c>
      <c r="G31" s="515"/>
      <c r="H31" s="516">
        <f>SUMIF(98:98,G31,99:99)-SUMIF(98:98,C31,99:99)+100</f>
        <v>100</v>
      </c>
      <c r="I31" s="515"/>
      <c r="J31" s="516">
        <f>SUMIF(98:98,I31,99:99)-SUMIF(98:98,C31,99:99)+100</f>
        <v>100</v>
      </c>
      <c r="K31" s="828"/>
      <c r="L31" s="1863"/>
      <c r="M31" s="1855"/>
      <c r="N31" s="1855"/>
      <c r="O31" s="1862"/>
      <c r="P31" s="3935"/>
      <c r="Q31" s="1384">
        <f t="shared" si="8"/>
        <v>0</v>
      </c>
      <c r="R31" s="1385" t="s">
        <v>8</v>
      </c>
      <c r="S31" s="1386">
        <f t="shared" si="9"/>
        <v>100</v>
      </c>
      <c r="T31" s="1385" t="s">
        <v>8</v>
      </c>
      <c r="U31" s="1386">
        <f t="shared" si="10"/>
        <v>100</v>
      </c>
      <c r="V31" s="1385" t="s">
        <v>8</v>
      </c>
      <c r="W31" s="1386">
        <f t="shared" si="11"/>
        <v>100</v>
      </c>
      <c r="X31" s="1379"/>
      <c r="Y31" s="3935"/>
      <c r="Z31" s="1387">
        <f t="shared" si="12"/>
        <v>0</v>
      </c>
      <c r="AA31" s="1388">
        <f t="shared" si="3"/>
        <v>1</v>
      </c>
      <c r="AB31" s="1388">
        <f t="shared" si="4"/>
        <v>1</v>
      </c>
      <c r="AC31" s="1388">
        <f t="shared" si="5"/>
        <v>1</v>
      </c>
    </row>
    <row r="32" spans="1:29" ht="15">
      <c r="A32" s="2385" t="s">
        <v>2034</v>
      </c>
      <c r="B32" s="165" t="s">
        <v>672</v>
      </c>
      <c r="C32" s="841" t="s">
        <v>4021</v>
      </c>
      <c r="D32" s="567">
        <v>100</v>
      </c>
      <c r="E32" s="841" t="s">
        <v>4021</v>
      </c>
      <c r="F32" s="545">
        <f>SUMIF(100:100,E32,101:101)-SUMIF(100:100,C32,101:101)+100</f>
        <v>100</v>
      </c>
      <c r="G32" s="841" t="s">
        <v>4021</v>
      </c>
      <c r="H32" s="567">
        <f>SUMIF(100:100,G32,101:101)-SUMIF(100:100,C32,101:101)+100</f>
        <v>100</v>
      </c>
      <c r="I32" s="841" t="s">
        <v>4021</v>
      </c>
      <c r="J32" s="510">
        <f>SUMIF(100:100,I32,101:101)-SUMIF(100:100,C32,101:101)+100</f>
        <v>100</v>
      </c>
      <c r="K32" s="827"/>
      <c r="L32" s="1863"/>
      <c r="M32" s="1855"/>
      <c r="N32" s="1855"/>
      <c r="O32" s="1862"/>
      <c r="P32" s="3936" t="s">
        <v>499</v>
      </c>
      <c r="Q32" s="1384" t="str">
        <f t="shared" si="8"/>
        <v>建筑类型</v>
      </c>
      <c r="R32" s="1385" t="s">
        <v>8</v>
      </c>
      <c r="S32" s="1386">
        <f t="shared" si="9"/>
        <v>100</v>
      </c>
      <c r="T32" s="1385" t="s">
        <v>8</v>
      </c>
      <c r="U32" s="1386">
        <f t="shared" si="10"/>
        <v>100</v>
      </c>
      <c r="V32" s="1385" t="s">
        <v>8</v>
      </c>
      <c r="W32" s="1386">
        <f t="shared" si="11"/>
        <v>100</v>
      </c>
      <c r="X32" s="1379"/>
      <c r="Y32" s="3937" t="s">
        <v>499</v>
      </c>
      <c r="Z32" s="1387" t="str">
        <f t="shared" si="12"/>
        <v>建筑类型</v>
      </c>
      <c r="AA32" s="1388">
        <f t="shared" si="3"/>
        <v>1</v>
      </c>
      <c r="AB32" s="1388">
        <f t="shared" si="4"/>
        <v>1</v>
      </c>
      <c r="AC32" s="1388">
        <f t="shared" si="5"/>
        <v>1</v>
      </c>
    </row>
    <row r="33" spans="1:29" s="1199" customFormat="1" ht="15">
      <c r="A33" s="573"/>
      <c r="B33" s="497" t="s">
        <v>673</v>
      </c>
      <c r="C33" s="842">
        <f>'数据-汇总表'!E3</f>
        <v>138313.61999999997</v>
      </c>
      <c r="D33" s="246">
        <v>100</v>
      </c>
      <c r="E33" s="842">
        <v>423938</v>
      </c>
      <c r="F33" s="826">
        <f>LOOKUP(E33,103:103,104:104)-LOOKUP(C33,103:103,104:104)+100</f>
        <v>100</v>
      </c>
      <c r="G33" s="842">
        <v>475000</v>
      </c>
      <c r="H33" s="246">
        <f>LOOKUP(G33,103:103,104:104)-LOOKUP(C33,103:103,104:104)+100</f>
        <v>100</v>
      </c>
      <c r="I33" s="842">
        <v>86075</v>
      </c>
      <c r="J33" s="246">
        <f>LOOKUP(I33,103:103,104:104)-LOOKUP(C33,103:103,104:104)+100</f>
        <v>100</v>
      </c>
      <c r="K33" s="828"/>
      <c r="L33" s="1861"/>
      <c r="M33" s="1891"/>
      <c r="N33" s="1891"/>
      <c r="O33" s="1864"/>
      <c r="P33" s="3937"/>
      <c r="Q33" s="1413" t="str">
        <f t="shared" si="8"/>
        <v>项目建筑规模</v>
      </c>
      <c r="R33" s="1389" t="s">
        <v>8</v>
      </c>
      <c r="S33" s="1390">
        <f t="shared" si="9"/>
        <v>100</v>
      </c>
      <c r="T33" s="1389" t="s">
        <v>8</v>
      </c>
      <c r="U33" s="1390">
        <f t="shared" si="10"/>
        <v>100</v>
      </c>
      <c r="V33" s="1389" t="s">
        <v>8</v>
      </c>
      <c r="W33" s="1390">
        <f t="shared" si="11"/>
        <v>100</v>
      </c>
      <c r="X33" s="1391"/>
      <c r="Y33" s="3937"/>
      <c r="Z33" s="1392" t="str">
        <f t="shared" si="12"/>
        <v>项目建筑规模</v>
      </c>
      <c r="AA33" s="1388">
        <f t="shared" si="3"/>
        <v>1</v>
      </c>
      <c r="AB33" s="1388">
        <f t="shared" si="4"/>
        <v>1</v>
      </c>
      <c r="AC33" s="1388">
        <f t="shared" si="5"/>
        <v>1</v>
      </c>
    </row>
    <row r="34" spans="1:29" ht="15">
      <c r="A34" s="564"/>
      <c r="B34" s="497" t="s">
        <v>674</v>
      </c>
      <c r="C34" s="843" t="s">
        <v>4025</v>
      </c>
      <c r="D34" s="510">
        <v>100</v>
      </c>
      <c r="E34" s="843" t="s">
        <v>4025</v>
      </c>
      <c r="F34" s="545">
        <f>SUMIF(105:105,E34,106:106)-SUMIF(105:105,C34,106:106)+100</f>
        <v>100</v>
      </c>
      <c r="G34" s="843" t="s">
        <v>4025</v>
      </c>
      <c r="H34" s="510">
        <f>SUMIF(105:105,G34,106:106)-SUMIF(105:105,C34,106:106)+100</f>
        <v>100</v>
      </c>
      <c r="I34" s="843" t="s">
        <v>4025</v>
      </c>
      <c r="J34" s="510">
        <f>SUMIF(105:105,I34,106:106)-SUMIF(105:105,C34,106:106)+100</f>
        <v>100</v>
      </c>
      <c r="K34" s="827"/>
      <c r="L34" s="1863"/>
      <c r="M34" s="1855"/>
      <c r="N34" s="1855"/>
      <c r="O34" s="1862"/>
      <c r="P34" s="3937"/>
      <c r="Q34" s="1384" t="str">
        <f t="shared" si="8"/>
        <v>建筑结构</v>
      </c>
      <c r="R34" s="1385" t="s">
        <v>8</v>
      </c>
      <c r="S34" s="1386">
        <f t="shared" si="9"/>
        <v>100</v>
      </c>
      <c r="T34" s="1385" t="s">
        <v>8</v>
      </c>
      <c r="U34" s="1386">
        <f t="shared" si="10"/>
        <v>100</v>
      </c>
      <c r="V34" s="1385" t="s">
        <v>8</v>
      </c>
      <c r="W34" s="1386">
        <f t="shared" si="11"/>
        <v>100</v>
      </c>
      <c r="X34" s="1379"/>
      <c r="Y34" s="3937"/>
      <c r="Z34" s="1387" t="str">
        <f t="shared" si="12"/>
        <v>建筑结构</v>
      </c>
      <c r="AA34" s="1388">
        <f t="shared" si="3"/>
        <v>1</v>
      </c>
      <c r="AB34" s="1388">
        <f t="shared" si="4"/>
        <v>1</v>
      </c>
      <c r="AC34" s="1388">
        <f t="shared" si="5"/>
        <v>1</v>
      </c>
    </row>
    <row r="35" spans="1:29" ht="15">
      <c r="A35" s="564"/>
      <c r="B35" s="497" t="s">
        <v>675</v>
      </c>
      <c r="C35" s="569" t="s">
        <v>4027</v>
      </c>
      <c r="D35" s="510">
        <v>100</v>
      </c>
      <c r="E35" s="569" t="s">
        <v>4027</v>
      </c>
      <c r="F35" s="545">
        <f>SUMIF(107:107,E35,108:108)-SUMIF(107:107,C35,108:108)+100</f>
        <v>100</v>
      </c>
      <c r="G35" s="569" t="s">
        <v>4027</v>
      </c>
      <c r="H35" s="510">
        <f>SUMIF(107:107,G35,108:108)-SUMIF(107:107,C35,108:108)+100</f>
        <v>100</v>
      </c>
      <c r="I35" s="569" t="s">
        <v>4027</v>
      </c>
      <c r="J35" s="510">
        <f>SUMIF(107:107,I35,108:108)-SUMIF(107:107,C35,108:108)+100</f>
        <v>100</v>
      </c>
      <c r="K35" s="827"/>
      <c r="L35" s="1863"/>
      <c r="M35" s="1855"/>
      <c r="N35" s="1855"/>
      <c r="O35" s="1862"/>
      <c r="P35" s="3937"/>
      <c r="Q35" s="1384" t="str">
        <f t="shared" si="8"/>
        <v>建筑品质</v>
      </c>
      <c r="R35" s="1385" t="s">
        <v>8</v>
      </c>
      <c r="S35" s="1386">
        <f t="shared" si="9"/>
        <v>100</v>
      </c>
      <c r="T35" s="1385" t="s">
        <v>8</v>
      </c>
      <c r="U35" s="1386">
        <f t="shared" si="10"/>
        <v>100</v>
      </c>
      <c r="V35" s="1385" t="s">
        <v>8</v>
      </c>
      <c r="W35" s="1386">
        <f t="shared" si="11"/>
        <v>100</v>
      </c>
      <c r="X35" s="1379"/>
      <c r="Y35" s="3937"/>
      <c r="Z35" s="1387" t="str">
        <f t="shared" si="12"/>
        <v>建筑品质</v>
      </c>
      <c r="AA35" s="1388">
        <f t="shared" si="3"/>
        <v>1</v>
      </c>
      <c r="AB35" s="1388">
        <f t="shared" si="4"/>
        <v>1</v>
      </c>
      <c r="AC35" s="1388">
        <f t="shared" si="5"/>
        <v>1</v>
      </c>
    </row>
    <row r="36" spans="1:29" ht="15">
      <c r="A36" s="564"/>
      <c r="B36" s="497" t="s">
        <v>676</v>
      </c>
      <c r="C36" s="569" t="s">
        <v>4029</v>
      </c>
      <c r="D36" s="510">
        <v>100</v>
      </c>
      <c r="E36" s="569" t="s">
        <v>4029</v>
      </c>
      <c r="F36" s="545">
        <f>SUMIF(109:109,E36,110:110)-SUMIF(109:109,C36,110:110)+100</f>
        <v>100</v>
      </c>
      <c r="G36" s="569" t="s">
        <v>4029</v>
      </c>
      <c r="H36" s="510">
        <f>SUMIF(109:109,G36,110:110)-SUMIF(109:109,C36,110:110)+100</f>
        <v>100</v>
      </c>
      <c r="I36" s="569" t="s">
        <v>4029</v>
      </c>
      <c r="J36" s="510">
        <f>SUMIF(109:109,I36,110:110)-SUMIF(109:109,C36,110:110)+100</f>
        <v>100</v>
      </c>
      <c r="K36" s="827"/>
      <c r="L36" s="1863"/>
      <c r="M36" s="1855"/>
      <c r="N36" s="1855"/>
      <c r="O36" s="1862"/>
      <c r="P36" s="3937"/>
      <c r="Q36" s="1384" t="str">
        <f t="shared" si="8"/>
        <v>公共部分装修</v>
      </c>
      <c r="R36" s="1385" t="s">
        <v>8</v>
      </c>
      <c r="S36" s="1386">
        <f t="shared" si="9"/>
        <v>100</v>
      </c>
      <c r="T36" s="1385" t="s">
        <v>8</v>
      </c>
      <c r="U36" s="1386">
        <f t="shared" si="10"/>
        <v>100</v>
      </c>
      <c r="V36" s="1385" t="s">
        <v>8</v>
      </c>
      <c r="W36" s="1386">
        <f t="shared" si="11"/>
        <v>100</v>
      </c>
      <c r="X36" s="1379"/>
      <c r="Y36" s="3937"/>
      <c r="Z36" s="1387" t="str">
        <f t="shared" si="12"/>
        <v>公共部分装修</v>
      </c>
      <c r="AA36" s="1388">
        <f t="shared" si="3"/>
        <v>1</v>
      </c>
      <c r="AB36" s="1388">
        <f t="shared" si="4"/>
        <v>1</v>
      </c>
      <c r="AC36" s="1388">
        <f t="shared" si="5"/>
        <v>1</v>
      </c>
    </row>
    <row r="37" spans="1:29" s="1117" customFormat="1" ht="15">
      <c r="A37" s="570"/>
      <c r="B37" s="497" t="s">
        <v>677</v>
      </c>
      <c r="C37" s="845">
        <v>1</v>
      </c>
      <c r="D37" s="246">
        <v>100</v>
      </c>
      <c r="E37" s="845">
        <v>1</v>
      </c>
      <c r="F37" s="826">
        <f>LOOKUP(E37,112:112,113:113)-LOOKUP(C37,112:112,113:113)+100</f>
        <v>100</v>
      </c>
      <c r="G37" s="845">
        <v>1</v>
      </c>
      <c r="H37" s="246">
        <f>LOOKUP(G37,112:112,113:113)-LOOKUP(C37,112:112,113:113)+100</f>
        <v>100</v>
      </c>
      <c r="I37" s="845">
        <v>1</v>
      </c>
      <c r="J37" s="246">
        <f>LOOKUP(I37,112:112,113:113)-LOOKUP(C37,112:112,113:113)+100</f>
        <v>100</v>
      </c>
      <c r="K37" s="827"/>
      <c r="L37" s="1856"/>
      <c r="M37" s="1857"/>
      <c r="N37" s="1857"/>
      <c r="O37" s="1858"/>
      <c r="P37" s="3937"/>
      <c r="Q37" s="1049" t="str">
        <f t="shared" si="8"/>
        <v>成新度</v>
      </c>
      <c r="R37" s="1380" t="s">
        <v>8</v>
      </c>
      <c r="S37" s="1381">
        <f t="shared" si="9"/>
        <v>100</v>
      </c>
      <c r="T37" s="1380" t="s">
        <v>8</v>
      </c>
      <c r="U37" s="1381">
        <f t="shared" si="10"/>
        <v>100</v>
      </c>
      <c r="V37" s="1380" t="s">
        <v>8</v>
      </c>
      <c r="W37" s="1381">
        <f t="shared" si="11"/>
        <v>100</v>
      </c>
      <c r="X37" s="1382"/>
      <c r="Y37" s="3937"/>
      <c r="Z37" s="1048" t="str">
        <f t="shared" si="12"/>
        <v>成新度</v>
      </c>
      <c r="AA37" s="1383">
        <f t="shared" si="3"/>
        <v>1</v>
      </c>
      <c r="AB37" s="1383">
        <f t="shared" si="4"/>
        <v>1</v>
      </c>
      <c r="AC37" s="1383">
        <f t="shared" si="5"/>
        <v>1</v>
      </c>
    </row>
    <row r="38" spans="1:29" ht="15">
      <c r="A38" s="564"/>
      <c r="B38" s="497" t="s">
        <v>678</v>
      </c>
      <c r="C38" s="569" t="s">
        <v>4031</v>
      </c>
      <c r="D38" s="510">
        <v>100</v>
      </c>
      <c r="E38" s="569" t="s">
        <v>4031</v>
      </c>
      <c r="F38" s="545">
        <f>SUMIF(114:114,E38,115:115)-SUMIF(114:114,C38,115:115)+100</f>
        <v>100</v>
      </c>
      <c r="G38" s="569" t="s">
        <v>4031</v>
      </c>
      <c r="H38" s="510">
        <f>SUMIF(114:114,G38,115:115)-SUMIF(114:114,C38,115:115)+100</f>
        <v>100</v>
      </c>
      <c r="I38" s="569" t="s">
        <v>4031</v>
      </c>
      <c r="J38" s="510">
        <f>SUMIF(114:114,I38,115:115)-SUMIF(114:114,C38,115:115)+100</f>
        <v>100</v>
      </c>
      <c r="K38" s="827"/>
      <c r="L38" s="1863"/>
      <c r="M38" s="1855"/>
      <c r="N38" s="1855"/>
      <c r="O38" s="1862"/>
      <c r="P38" s="3937" t="s">
        <v>499</v>
      </c>
      <c r="Q38" s="1384" t="str">
        <f t="shared" si="8"/>
        <v>物业管理</v>
      </c>
      <c r="R38" s="1385" t="s">
        <v>8</v>
      </c>
      <c r="S38" s="1386">
        <f t="shared" si="9"/>
        <v>100</v>
      </c>
      <c r="T38" s="1385" t="s">
        <v>8</v>
      </c>
      <c r="U38" s="1386">
        <f t="shared" si="10"/>
        <v>100</v>
      </c>
      <c r="V38" s="1385" t="s">
        <v>8</v>
      </c>
      <c r="W38" s="1386">
        <f t="shared" si="11"/>
        <v>100</v>
      </c>
      <c r="X38" s="1379"/>
      <c r="Y38" s="3937" t="s">
        <v>499</v>
      </c>
      <c r="Z38" s="1387" t="str">
        <f t="shared" si="12"/>
        <v>物业管理</v>
      </c>
      <c r="AA38" s="1388">
        <f t="shared" si="3"/>
        <v>1</v>
      </c>
      <c r="AB38" s="1388">
        <f t="shared" si="4"/>
        <v>1</v>
      </c>
      <c r="AC38" s="1388">
        <f t="shared" si="5"/>
        <v>1</v>
      </c>
    </row>
    <row r="39" spans="1:29" ht="15">
      <c r="A39" s="564"/>
      <c r="B39" s="1649" t="s">
        <v>1845</v>
      </c>
      <c r="C39" s="569" t="s">
        <v>4033</v>
      </c>
      <c r="D39" s="510">
        <v>100</v>
      </c>
      <c r="E39" s="569" t="s">
        <v>4033</v>
      </c>
      <c r="F39" s="545">
        <f>SUMIF(116:116,E39,117:117)-SUMIF(116:116,C39,117:117)+100</f>
        <v>100</v>
      </c>
      <c r="G39" s="569" t="s">
        <v>4033</v>
      </c>
      <c r="H39" s="510">
        <f>SUMIF(116:116,G39,117:117)-SUMIF(116:116,C39,117:117)+100</f>
        <v>100</v>
      </c>
      <c r="I39" s="569" t="s">
        <v>4033</v>
      </c>
      <c r="J39" s="510">
        <f>SUMIF(116:116,I39,117:117)-SUMIF(116:116,C39,117:117)+100</f>
        <v>100</v>
      </c>
      <c r="K39" s="827"/>
      <c r="L39" s="1863"/>
      <c r="M39" s="1855"/>
      <c r="N39" s="1855"/>
      <c r="O39" s="1862"/>
      <c r="P39" s="3937"/>
      <c r="Q39" s="1384" t="str">
        <f t="shared" si="8"/>
        <v>市政基础设施</v>
      </c>
      <c r="R39" s="1385" t="s">
        <v>8</v>
      </c>
      <c r="S39" s="1386">
        <f t="shared" si="9"/>
        <v>100</v>
      </c>
      <c r="T39" s="1385" t="s">
        <v>8</v>
      </c>
      <c r="U39" s="1386">
        <f t="shared" si="10"/>
        <v>100</v>
      </c>
      <c r="V39" s="1385" t="s">
        <v>8</v>
      </c>
      <c r="W39" s="1386">
        <f t="shared" si="11"/>
        <v>100</v>
      </c>
      <c r="X39" s="1379"/>
      <c r="Y39" s="3937"/>
      <c r="Z39" s="1387" t="str">
        <f t="shared" si="12"/>
        <v>市政基础设施</v>
      </c>
      <c r="AA39" s="1388">
        <f t="shared" si="3"/>
        <v>1</v>
      </c>
      <c r="AB39" s="1388">
        <f t="shared" si="4"/>
        <v>1</v>
      </c>
      <c r="AC39" s="1388">
        <f t="shared" si="5"/>
        <v>1</v>
      </c>
    </row>
    <row r="40" spans="1:29" ht="15">
      <c r="A40" s="564"/>
      <c r="B40" s="497" t="s">
        <v>679</v>
      </c>
      <c r="C40" s="569" t="s">
        <v>4035</v>
      </c>
      <c r="D40" s="510">
        <v>100</v>
      </c>
      <c r="E40" s="569" t="s">
        <v>4035</v>
      </c>
      <c r="F40" s="545">
        <f>SUMIF(118:118,E40,119:119)-SUMIF(118:118,C40,119:119)+100</f>
        <v>100</v>
      </c>
      <c r="G40" s="569" t="s">
        <v>4035</v>
      </c>
      <c r="H40" s="510">
        <f>SUMIF(118:118,G40,119:119)-SUMIF(118:118,C40,119:119)+100</f>
        <v>100</v>
      </c>
      <c r="I40" s="569" t="s">
        <v>4035</v>
      </c>
      <c r="J40" s="510">
        <f>SUMIF(118:118,I40,119:119)-SUMIF(118:118,C40,119:119)+100</f>
        <v>100</v>
      </c>
      <c r="K40" s="827"/>
      <c r="L40" s="1863"/>
      <c r="M40" s="1855"/>
      <c r="N40" s="1855"/>
      <c r="O40" s="1862"/>
      <c r="P40" s="3937"/>
      <c r="Q40" s="1384" t="str">
        <f t="shared" si="8"/>
        <v>房型</v>
      </c>
      <c r="R40" s="1385" t="s">
        <v>8</v>
      </c>
      <c r="S40" s="1386">
        <f t="shared" si="9"/>
        <v>100</v>
      </c>
      <c r="T40" s="1385" t="s">
        <v>8</v>
      </c>
      <c r="U40" s="1386">
        <f t="shared" si="10"/>
        <v>100</v>
      </c>
      <c r="V40" s="1385" t="s">
        <v>8</v>
      </c>
      <c r="W40" s="1386">
        <f t="shared" si="11"/>
        <v>100</v>
      </c>
      <c r="X40" s="1379"/>
      <c r="Y40" s="3937"/>
      <c r="Z40" s="1387" t="str">
        <f t="shared" si="12"/>
        <v>房型</v>
      </c>
      <c r="AA40" s="1388">
        <f t="shared" si="3"/>
        <v>1</v>
      </c>
      <c r="AB40" s="1388">
        <f t="shared" si="4"/>
        <v>1</v>
      </c>
      <c r="AC40" s="1388">
        <f t="shared" si="5"/>
        <v>1</v>
      </c>
    </row>
    <row r="41" spans="1:29" s="1199" customFormat="1" ht="28.5">
      <c r="A41" s="573"/>
      <c r="B41" s="497" t="s">
        <v>680</v>
      </c>
      <c r="C41" s="842"/>
      <c r="D41" s="246">
        <v>100</v>
      </c>
      <c r="E41" s="842"/>
      <c r="F41" s="826">
        <f>SUMIF(120:120,E41,121:121)-SUMIF(120:120,C41,121:121)+100</f>
        <v>100</v>
      </c>
      <c r="G41" s="842"/>
      <c r="H41" s="246">
        <f>SUMIF(120:120,G41,121:121)-SUMIF(120:120,C41,121:121)+100</f>
        <v>100</v>
      </c>
      <c r="I41" s="842"/>
      <c r="J41" s="510">
        <f>SUMIF(120:120,I41,121:121)-SUMIF(120:120,C41,121:121)+100</f>
        <v>100</v>
      </c>
      <c r="K41" s="828"/>
      <c r="L41" s="1861"/>
      <c r="M41" s="1891"/>
      <c r="N41" s="1891"/>
      <c r="O41" s="1864"/>
      <c r="P41" s="3937"/>
      <c r="Q41" s="1413" t="str">
        <f t="shared" si="8"/>
        <v>单套/主力户型建筑面积</v>
      </c>
      <c r="R41" s="1389" t="s">
        <v>8</v>
      </c>
      <c r="S41" s="1390">
        <f t="shared" si="9"/>
        <v>100</v>
      </c>
      <c r="T41" s="1389" t="s">
        <v>8</v>
      </c>
      <c r="U41" s="1390">
        <f t="shared" si="10"/>
        <v>100</v>
      </c>
      <c r="V41" s="1389" t="s">
        <v>8</v>
      </c>
      <c r="W41" s="1390">
        <f t="shared" si="11"/>
        <v>100</v>
      </c>
      <c r="X41" s="1391"/>
      <c r="Y41" s="3937"/>
      <c r="Z41" s="1392" t="str">
        <f t="shared" si="12"/>
        <v>单套/主力户型建筑面积</v>
      </c>
      <c r="AA41" s="1388">
        <f t="shared" si="3"/>
        <v>1</v>
      </c>
      <c r="AB41" s="1388">
        <f t="shared" si="4"/>
        <v>1</v>
      </c>
      <c r="AC41" s="1388">
        <f t="shared" si="5"/>
        <v>1</v>
      </c>
    </row>
    <row r="42" spans="1:29" ht="15">
      <c r="A42" s="564"/>
      <c r="B42" s="497" t="s">
        <v>681</v>
      </c>
      <c r="C42" s="569" t="s">
        <v>4037</v>
      </c>
      <c r="D42" s="510">
        <v>100</v>
      </c>
      <c r="E42" s="569" t="s">
        <v>4089</v>
      </c>
      <c r="F42" s="545">
        <f>SUMIF(122:122,E42,123:123)-SUMIF(122:122,C42,123:123)+100</f>
        <v>92</v>
      </c>
      <c r="G42" s="569" t="s">
        <v>4037</v>
      </c>
      <c r="H42" s="510">
        <f>SUMIF(122:122,G42,123:123)-SUMIF(122:122,C42,123:123)+100</f>
        <v>100</v>
      </c>
      <c r="I42" s="569" t="s">
        <v>4089</v>
      </c>
      <c r="J42" s="510">
        <f>SUMIF(122:122,I42,123:123)-SUMIF(122:122,C42,123:123)+100</f>
        <v>92</v>
      </c>
      <c r="K42" s="827">
        <v>4</v>
      </c>
      <c r="L42" s="1863"/>
      <c r="M42" s="1855"/>
      <c r="N42" s="1855"/>
      <c r="O42" s="1862"/>
      <c r="P42" s="3937"/>
      <c r="Q42" s="1384" t="str">
        <f t="shared" si="8"/>
        <v>内部装修</v>
      </c>
      <c r="R42" s="1385" t="s">
        <v>8</v>
      </c>
      <c r="S42" s="1386">
        <f t="shared" si="9"/>
        <v>92</v>
      </c>
      <c r="T42" s="1385" t="s">
        <v>8</v>
      </c>
      <c r="U42" s="1386">
        <f t="shared" si="10"/>
        <v>100</v>
      </c>
      <c r="V42" s="1385" t="s">
        <v>8</v>
      </c>
      <c r="W42" s="1386">
        <f t="shared" si="11"/>
        <v>92</v>
      </c>
      <c r="X42" s="1379"/>
      <c r="Y42" s="3937"/>
      <c r="Z42" s="1387" t="str">
        <f t="shared" si="12"/>
        <v>内部装修</v>
      </c>
      <c r="AA42" s="1388">
        <f t="shared" si="3"/>
        <v>1.0869565217391304</v>
      </c>
      <c r="AB42" s="1388">
        <f t="shared" si="4"/>
        <v>1</v>
      </c>
      <c r="AC42" s="1388">
        <f t="shared" si="5"/>
        <v>1.0869565217391304</v>
      </c>
    </row>
    <row r="43" spans="1:29" ht="27">
      <c r="A43" s="564"/>
      <c r="B43" s="497" t="s">
        <v>682</v>
      </c>
      <c r="C43" s="569" t="s">
        <v>4003</v>
      </c>
      <c r="D43" s="510">
        <v>100</v>
      </c>
      <c r="E43" s="569" t="s">
        <v>4003</v>
      </c>
      <c r="F43" s="545">
        <f>SUMIF(124:124,E43,125:125)-SUMIF(124:124,C43,125:125)+100</f>
        <v>100</v>
      </c>
      <c r="G43" s="569" t="s">
        <v>4003</v>
      </c>
      <c r="H43" s="510">
        <f>SUMIF(124:124,G43,125:125)-SUMIF(124:124,C43,125:125)+100</f>
        <v>100</v>
      </c>
      <c r="I43" s="569" t="s">
        <v>4003</v>
      </c>
      <c r="J43" s="510">
        <f>SUMIF(124:124,I43,125:125)-SUMIF(124:124,C43,125:125)+100</f>
        <v>100</v>
      </c>
      <c r="K43" s="827"/>
      <c r="L43" s="1863"/>
      <c r="M43" s="1855"/>
      <c r="N43" s="1855"/>
      <c r="O43" s="1862"/>
      <c r="P43" s="3937"/>
      <c r="Q43" s="1384" t="str">
        <f t="shared" si="8"/>
        <v>内部装修维护情况</v>
      </c>
      <c r="R43" s="1385" t="s">
        <v>8</v>
      </c>
      <c r="S43" s="1386">
        <f t="shared" si="9"/>
        <v>100</v>
      </c>
      <c r="T43" s="1385" t="s">
        <v>8</v>
      </c>
      <c r="U43" s="1386">
        <f t="shared" si="10"/>
        <v>100</v>
      </c>
      <c r="V43" s="1385" t="s">
        <v>8</v>
      </c>
      <c r="W43" s="1386">
        <f t="shared" si="11"/>
        <v>100</v>
      </c>
      <c r="X43" s="1379"/>
      <c r="Y43" s="3937"/>
      <c r="Z43" s="1387" t="str">
        <f t="shared" si="12"/>
        <v>内部装修维护情况</v>
      </c>
      <c r="AA43" s="1388">
        <f t="shared" si="3"/>
        <v>1</v>
      </c>
      <c r="AB43" s="1388">
        <f t="shared" si="4"/>
        <v>1</v>
      </c>
      <c r="AC43" s="1388">
        <f t="shared" si="5"/>
        <v>1</v>
      </c>
    </row>
    <row r="44" spans="1:29" s="1117" customFormat="1" ht="15">
      <c r="A44" s="570"/>
      <c r="B44" s="840"/>
      <c r="C44" s="842"/>
      <c r="D44" s="246">
        <v>100</v>
      </c>
      <c r="E44" s="842"/>
      <c r="F44" s="826">
        <f>SUMIF(126:126,E44,127:127)-SUMIF(126:126,C44,127:127)+100</f>
        <v>100</v>
      </c>
      <c r="G44" s="842"/>
      <c r="H44" s="246">
        <f>SUMIF(126:126,G44,127:127)-SUMIF(126:126,C44,127:127)+100</f>
        <v>100</v>
      </c>
      <c r="I44" s="842"/>
      <c r="J44" s="246">
        <f>SUMIF(126:126,I44,127:127)-SUMIF(126:126,C44,127:127)+100</f>
        <v>100</v>
      </c>
      <c r="K44" s="828"/>
      <c r="L44" s="1856"/>
      <c r="M44" s="1857"/>
      <c r="N44" s="1857"/>
      <c r="O44" s="1858"/>
      <c r="P44" s="3937"/>
      <c r="Q44" s="1049">
        <f t="shared" si="8"/>
        <v>0</v>
      </c>
      <c r="R44" s="1380" t="s">
        <v>8</v>
      </c>
      <c r="S44" s="1381">
        <f t="shared" si="9"/>
        <v>100</v>
      </c>
      <c r="T44" s="1380" t="s">
        <v>8</v>
      </c>
      <c r="U44" s="1381">
        <f t="shared" si="10"/>
        <v>100</v>
      </c>
      <c r="V44" s="1380" t="s">
        <v>8</v>
      </c>
      <c r="W44" s="1381">
        <f t="shared" si="11"/>
        <v>100</v>
      </c>
      <c r="X44" s="1382"/>
      <c r="Y44" s="3937"/>
      <c r="Z44" s="1048">
        <f t="shared" si="12"/>
        <v>0</v>
      </c>
      <c r="AA44" s="1383">
        <f t="shared" si="3"/>
        <v>1</v>
      </c>
      <c r="AB44" s="1383">
        <f t="shared" si="4"/>
        <v>1</v>
      </c>
      <c r="AC44" s="1383">
        <f t="shared" si="5"/>
        <v>1</v>
      </c>
    </row>
    <row r="45" spans="1:29" ht="15">
      <c r="A45" s="564"/>
      <c r="B45" s="840"/>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3"/>
      <c r="M45" s="1855"/>
      <c r="N45" s="1855"/>
      <c r="O45" s="1862"/>
      <c r="P45" s="3937"/>
      <c r="Q45" s="1384">
        <f t="shared" si="8"/>
        <v>0</v>
      </c>
      <c r="R45" s="1385" t="s">
        <v>8</v>
      </c>
      <c r="S45" s="1386">
        <f t="shared" si="9"/>
        <v>100</v>
      </c>
      <c r="T45" s="1385" t="s">
        <v>8</v>
      </c>
      <c r="U45" s="1386">
        <f t="shared" si="10"/>
        <v>100</v>
      </c>
      <c r="V45" s="1385" t="s">
        <v>8</v>
      </c>
      <c r="W45" s="1386">
        <f t="shared" si="11"/>
        <v>100</v>
      </c>
      <c r="X45" s="1379"/>
      <c r="Y45" s="3937"/>
      <c r="Z45" s="1387">
        <f t="shared" si="12"/>
        <v>0</v>
      </c>
      <c r="AA45" s="1388">
        <f t="shared" si="3"/>
        <v>1</v>
      </c>
      <c r="AB45" s="1388">
        <f t="shared" si="4"/>
        <v>1</v>
      </c>
      <c r="AC45" s="1388">
        <f t="shared" si="5"/>
        <v>1</v>
      </c>
    </row>
    <row r="46" spans="1:29" ht="15.75" thickBot="1">
      <c r="A46" s="848"/>
      <c r="B46" s="514"/>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3"/>
      <c r="M46" s="1855"/>
      <c r="N46" s="1855"/>
      <c r="O46" s="1862"/>
      <c r="P46" s="4057"/>
      <c r="Q46" s="1384">
        <f t="shared" si="8"/>
        <v>0</v>
      </c>
      <c r="R46" s="1385" t="s">
        <v>7</v>
      </c>
      <c r="S46" s="1386">
        <f t="shared" si="9"/>
        <v>100</v>
      </c>
      <c r="T46" s="1385" t="s">
        <v>7</v>
      </c>
      <c r="U46" s="1386">
        <f t="shared" si="10"/>
        <v>100</v>
      </c>
      <c r="V46" s="1385" t="s">
        <v>7</v>
      </c>
      <c r="W46" s="1386">
        <f t="shared" si="11"/>
        <v>100</v>
      </c>
      <c r="X46" s="1379"/>
      <c r="Y46" s="4057"/>
      <c r="Z46" s="1387">
        <f t="shared" si="12"/>
        <v>0</v>
      </c>
      <c r="AA46" s="1388">
        <f t="shared" si="3"/>
        <v>1</v>
      </c>
      <c r="AB46" s="1388">
        <f t="shared" si="4"/>
        <v>1</v>
      </c>
      <c r="AC46" s="1388">
        <f t="shared" si="5"/>
        <v>1</v>
      </c>
    </row>
    <row r="47" spans="1:29" ht="15">
      <c r="A47" s="577" t="s">
        <v>683</v>
      </c>
      <c r="B47" s="849"/>
      <c r="C47" s="2232" t="s">
        <v>6</v>
      </c>
      <c r="D47" s="2233"/>
      <c r="E47" s="2234">
        <f>住宅案例!D54</f>
        <v>13873</v>
      </c>
      <c r="F47" s="2235"/>
      <c r="G47" s="2236">
        <f>住宅案例!D101</f>
        <v>14851</v>
      </c>
      <c r="H47" s="2237"/>
      <c r="I47" s="2234">
        <f>住宅案例!D161</f>
        <v>15045</v>
      </c>
      <c r="J47" s="2237"/>
      <c r="K47" s="1414"/>
      <c r="L47" s="1865"/>
      <c r="M47" s="1866"/>
      <c r="N47" s="1855"/>
      <c r="O47" s="1866"/>
      <c r="P47" s="3932" t="str">
        <f>A47</f>
        <v>成交单价（元/平方米）</v>
      </c>
      <c r="Q47" s="3932"/>
      <c r="R47" s="4056">
        <f>E47</f>
        <v>13873</v>
      </c>
      <c r="S47" s="4056"/>
      <c r="T47" s="4056">
        <f>G47</f>
        <v>14851</v>
      </c>
      <c r="U47" s="4056"/>
      <c r="V47" s="4056">
        <f>I47</f>
        <v>15045</v>
      </c>
      <c r="W47" s="4056"/>
      <c r="X47" s="1374"/>
      <c r="Y47" s="1393"/>
      <c r="Z47" s="1374"/>
      <c r="AA47" s="1374"/>
      <c r="AB47" s="1374"/>
      <c r="AC47" s="1374"/>
    </row>
    <row r="48" spans="1:29" ht="15.75" thickBot="1">
      <c r="A48" s="585" t="s">
        <v>2039</v>
      </c>
      <c r="B48" s="850"/>
      <c r="C48" s="2238">
        <f>R49</f>
        <v>15428</v>
      </c>
      <c r="D48" s="2755" t="s">
        <v>2255</v>
      </c>
      <c r="E48" s="2239">
        <f>R48</f>
        <v>15079</v>
      </c>
      <c r="F48" s="2756"/>
      <c r="G48" s="2238">
        <f>T48</f>
        <v>14851</v>
      </c>
      <c r="H48" s="2756"/>
      <c r="I48" s="2239">
        <f>V48</f>
        <v>16353</v>
      </c>
      <c r="J48" s="2756"/>
      <c r="K48" s="2764">
        <f>F48+H48+J48</f>
        <v>0</v>
      </c>
      <c r="L48" s="1865"/>
      <c r="M48" s="1866"/>
      <c r="N48" s="1866"/>
      <c r="O48" s="1866"/>
      <c r="P48" s="3932" t="str">
        <f>A48</f>
        <v>比较价格（元/平方米）</v>
      </c>
      <c r="Q48" s="3932"/>
      <c r="R48" s="4056">
        <f>IF(F1="售价",ROUND(PRODUCT(R47,AA7:AA46),0),ROUND(PRODUCT(R47,AA7:AA46),1))</f>
        <v>15079</v>
      </c>
      <c r="S48" s="4056"/>
      <c r="T48" s="4056">
        <f>IF(F1="售价",ROUND(PRODUCT(T47,AB7:AB46),0),ROUND(PRODUCT(T47,AB7:AB46),1))</f>
        <v>14851</v>
      </c>
      <c r="U48" s="4056"/>
      <c r="V48" s="4056">
        <f>IF(F1="售价",ROUND(PRODUCT(V47,AC7:AC46),0),ROUND(PRODUCT(V47,AC7:AC46),1))</f>
        <v>16353</v>
      </c>
      <c r="W48" s="4056"/>
      <c r="X48" s="1374"/>
      <c r="Y48" s="1374"/>
      <c r="Z48" s="1374"/>
      <c r="AA48" s="1374"/>
      <c r="AB48" s="1374"/>
      <c r="AC48" s="1374"/>
    </row>
    <row r="49" spans="1:29" ht="15.75" thickBot="1">
      <c r="A49" s="589" t="s">
        <v>2192</v>
      </c>
      <c r="B49" s="590"/>
      <c r="C49" s="2240">
        <f>R49</f>
        <v>15428</v>
      </c>
      <c r="D49" s="2240"/>
      <c r="E49" s="2240"/>
      <c r="F49" s="2240"/>
      <c r="G49" s="2240"/>
      <c r="H49" s="2240"/>
      <c r="I49" s="2240"/>
      <c r="J49" s="2240"/>
      <c r="K49" s="1415"/>
      <c r="L49" s="1865"/>
      <c r="M49" s="1866"/>
      <c r="N49" s="1866"/>
      <c r="O49" s="1866"/>
      <c r="P49" s="3938" t="str">
        <f>A49</f>
        <v>估价对象XX用房的比较价格（楼面单价，元/平方米）</v>
      </c>
      <c r="Q49" s="3939"/>
      <c r="R49" s="4055">
        <f>IF(F1="售价",ROUND(IF(D48="简单平均",AVERAGE(R48:V48),R48*F48+T48*H48+V48*J48),0),ROUND(IF(D48="简单平均",AVERAGE(R48:V48),R48*F48+T48*H48+V48*J48),1))</f>
        <v>15428</v>
      </c>
      <c r="S49" s="4055"/>
      <c r="T49" s="4055"/>
      <c r="U49" s="4055"/>
      <c r="V49" s="4055"/>
      <c r="W49" s="4055"/>
      <c r="X49" s="1374"/>
      <c r="Y49" s="1374"/>
      <c r="Z49" s="1374"/>
      <c r="AA49" s="1374"/>
      <c r="AB49" s="1374"/>
      <c r="AC49" s="1374"/>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f>IF(E47&lt;E48,E48/E47-1,E47/E48-1)</f>
        <v>8.6931449578317554E-2</v>
      </c>
      <c r="F52" s="595" t="str">
        <f>IF(OR(E52&gt;=0.3,E52&lt;=-0.3),"超过30%","")</f>
        <v/>
      </c>
      <c r="G52" s="594">
        <f>IF(G47&lt;G48,G48/G47-1,G47/G48-1)</f>
        <v>0</v>
      </c>
      <c r="H52" s="595" t="str">
        <f>IF(OR(G52&gt;=0.3,G52&lt;=-0.3),"超过30%","")</f>
        <v/>
      </c>
      <c r="I52" s="594">
        <f>IF(I47&lt;I48,I48/I47-1,I47/I48-1)</f>
        <v>8.6939182452641983E-2</v>
      </c>
      <c r="J52" s="595" t="str">
        <f>IF(OR(I52&gt;=0.3,I52&lt;=-0.3),"超过30%","")</f>
        <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f>IF(E48&lt;G48,G48/E48-1,E48/G48-1)</f>
        <v>1.5352501515049521E-2</v>
      </c>
      <c r="F53" s="595" t="str">
        <f>IF(OR(E53&gt;=0.2,E53&lt;=-0.2),"超过20%","")</f>
        <v/>
      </c>
      <c r="G53" s="594">
        <f>IF(G48&lt;I48,I48/G48-1,G48/I48-1)</f>
        <v>0.10113797050703655</v>
      </c>
      <c r="H53" s="595" t="str">
        <f>IF(OR(G53&gt;=0.2,G53&lt;=-0.2),"超过20%","")</f>
        <v/>
      </c>
      <c r="I53" s="594">
        <f>IF(I48&lt;E48,E48/I48-1,I48/E48-1)</f>
        <v>8.4488361297168302E-2</v>
      </c>
      <c r="J53" s="595" t="str">
        <f>IF(OR(I53&gt;=0.2,I53&lt;=-0.2),"超过20%","")</f>
        <v/>
      </c>
      <c r="K53" s="2958"/>
      <c r="L53" s="1870"/>
      <c r="M53" s="1866"/>
      <c r="N53" s="1866"/>
      <c r="O53" s="1866"/>
      <c r="P53" s="1866"/>
      <c r="Q53" s="1866"/>
      <c r="R53" s="1866"/>
      <c r="S53" s="1866"/>
      <c r="T53" s="1866"/>
      <c r="U53" s="1866"/>
      <c r="V53" s="1866"/>
      <c r="W53" s="1866"/>
      <c r="X53" s="1866"/>
      <c r="Y53" s="1866"/>
      <c r="Z53" s="1866"/>
      <c r="AA53" s="1866"/>
      <c r="AB53" s="1866"/>
      <c r="AC53" s="1866"/>
    </row>
    <row r="54" spans="1:29" s="1204" customFormat="1" ht="13.5" customHeight="1">
      <c r="A54" s="2956"/>
      <c r="B54" s="2956"/>
      <c r="C54" s="592" t="s">
        <v>508</v>
      </c>
      <c r="D54" s="596"/>
      <c r="E54" s="594">
        <f>IF(E47&lt;G47,G47/E47-1,E47/G47-1)</f>
        <v>7.0496648165501385E-2</v>
      </c>
      <c r="F54" s="595" t="str">
        <f>IF(OR(E54&gt;=0.3,E54&lt;=-0.3),"超过30%","")</f>
        <v/>
      </c>
      <c r="G54" s="594">
        <f>IF(G47&lt;I47,I47/G47-1,G47/I47-1)</f>
        <v>1.3063093394384273E-2</v>
      </c>
      <c r="H54" s="595" t="str">
        <f>IF(OR(G54&gt;=0.3,G54&lt;=-0.3),"超过30%","")</f>
        <v/>
      </c>
      <c r="I54" s="594">
        <f>IF(I47&lt;E47,E47/I47-1,I47/E47-1)</f>
        <v>8.4480645858862502E-2</v>
      </c>
      <c r="J54" s="595" t="str">
        <f>IF(OR(I54&gt;=0.3,I54&lt;=-0.3),"超过30%","")</f>
        <v/>
      </c>
      <c r="K54" s="2959"/>
      <c r="L54" s="1873"/>
      <c r="M54" s="1867"/>
      <c r="N54" s="1867"/>
      <c r="O54" s="1867"/>
      <c r="P54" s="1867"/>
      <c r="Q54" s="1867"/>
      <c r="R54" s="1867"/>
      <c r="S54" s="1867"/>
      <c r="T54" s="1867"/>
      <c r="U54" s="1867"/>
      <c r="V54" s="1867"/>
      <c r="W54" s="1867"/>
      <c r="X54" s="1867"/>
      <c r="Y54" s="1867"/>
      <c r="Z54" s="1867"/>
      <c r="AA54" s="1867"/>
      <c r="AB54" s="1867"/>
      <c r="AC54" s="1867"/>
    </row>
    <row r="55" spans="1:29" s="1204"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6" t="s">
        <v>522</v>
      </c>
      <c r="B57" s="1374"/>
      <c r="C57" s="1395"/>
      <c r="D57" s="1395"/>
      <c r="E57" s="1395"/>
      <c r="F57" s="1397"/>
      <c r="G57" s="1397"/>
      <c r="H57" s="1395"/>
      <c r="I57" s="1395"/>
      <c r="J57" s="1395"/>
      <c r="K57" s="1398"/>
      <c r="L57" s="1394"/>
      <c r="M57" s="1395"/>
      <c r="N57" s="1877"/>
      <c r="O57" s="1877"/>
      <c r="P57" s="1877"/>
      <c r="Q57" s="1878"/>
      <c r="R57" s="1866"/>
      <c r="S57" s="1866"/>
      <c r="T57" s="1866"/>
      <c r="U57" s="1866"/>
      <c r="V57" s="1866"/>
      <c r="W57" s="1866"/>
      <c r="X57" s="1866"/>
      <c r="Y57" s="1866"/>
      <c r="Z57" s="1866"/>
      <c r="AA57" s="1866"/>
      <c r="AB57" s="1866"/>
      <c r="AC57" s="1866"/>
    </row>
    <row r="58" spans="1:29" s="1206" customFormat="1" ht="15">
      <c r="A58" s="613" t="s">
        <v>478</v>
      </c>
      <c r="B58" s="614"/>
      <c r="C58" s="2282" t="str">
        <f>YEAR(C7)&amp;"-"&amp;MONTH(C7)</f>
        <v>2023-3</v>
      </c>
      <c r="D58" s="2282">
        <f>EDATE(C58,-1)</f>
        <v>44958</v>
      </c>
      <c r="E58" s="2282">
        <f t="shared" ref="E58:O58" si="13">EDATE(D58,-1)</f>
        <v>44927</v>
      </c>
      <c r="F58" s="2282">
        <f t="shared" si="13"/>
        <v>44896</v>
      </c>
      <c r="G58" s="2282">
        <f t="shared" si="13"/>
        <v>44866</v>
      </c>
      <c r="H58" s="2282">
        <f t="shared" si="13"/>
        <v>44835</v>
      </c>
      <c r="I58" s="2282">
        <f t="shared" si="13"/>
        <v>44805</v>
      </c>
      <c r="J58" s="2282">
        <f t="shared" si="13"/>
        <v>44774</v>
      </c>
      <c r="K58" s="2282">
        <f t="shared" si="13"/>
        <v>44743</v>
      </c>
      <c r="L58" s="2282">
        <f t="shared" si="13"/>
        <v>44713</v>
      </c>
      <c r="M58" s="2282">
        <f t="shared" si="13"/>
        <v>44682</v>
      </c>
      <c r="N58" s="2282">
        <f t="shared" si="13"/>
        <v>44652</v>
      </c>
      <c r="O58" s="2282">
        <f t="shared" si="13"/>
        <v>44621</v>
      </c>
      <c r="P58" s="1880"/>
      <c r="Q58" s="1881"/>
      <c r="R58" s="1881"/>
      <c r="S58" s="1881"/>
      <c r="T58" s="1881"/>
      <c r="U58" s="1881"/>
      <c r="V58" s="1881"/>
      <c r="W58" s="1881"/>
      <c r="X58" s="1881"/>
      <c r="Y58" s="1881"/>
      <c r="Z58" s="1881"/>
      <c r="AA58" s="1881"/>
      <c r="AB58" s="1881"/>
      <c r="AC58" s="1881"/>
    </row>
    <row r="59" spans="1:29" s="1117" customFormat="1" ht="15">
      <c r="A59" s="615"/>
      <c r="B59" s="616"/>
      <c r="C59" s="617">
        <v>100</v>
      </c>
      <c r="D59" s="618"/>
      <c r="E59" s="618"/>
      <c r="F59" s="618"/>
      <c r="G59" s="618"/>
      <c r="H59" s="618"/>
      <c r="I59" s="618"/>
      <c r="J59" s="618"/>
      <c r="K59" s="618"/>
      <c r="L59" s="618"/>
      <c r="M59" s="618"/>
      <c r="N59" s="618"/>
      <c r="O59" s="618"/>
      <c r="P59" s="1878"/>
      <c r="Q59" s="1744"/>
      <c r="R59" s="1744"/>
      <c r="S59" s="1744"/>
      <c r="T59" s="1744"/>
      <c r="U59" s="1744"/>
      <c r="V59" s="1744"/>
      <c r="W59" s="1744"/>
      <c r="X59" s="1744"/>
      <c r="Y59" s="1744"/>
      <c r="Z59" s="1744"/>
      <c r="AA59" s="1744"/>
      <c r="AB59" s="1744"/>
      <c r="AC59" s="1744"/>
    </row>
    <row r="60" spans="1:29" s="1117"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7"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7" customFormat="1" ht="15.75" thickBot="1">
      <c r="A62" s="627"/>
      <c r="B62" s="616"/>
      <c r="C62" s="851">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744"/>
    </row>
    <row r="63" spans="1:29">
      <c r="A63" s="632" t="s">
        <v>525</v>
      </c>
      <c r="B63" s="633" t="s">
        <v>483</v>
      </c>
      <c r="C63" s="672" t="str">
        <f>C9</f>
        <v>住宅</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v>100</v>
      </c>
      <c r="D64" s="639"/>
      <c r="E64" s="1416"/>
      <c r="F64" s="1416"/>
      <c r="G64" s="1416"/>
      <c r="H64" s="1416"/>
      <c r="I64" s="1416"/>
      <c r="J64" s="1416"/>
      <c r="K64" s="1416"/>
      <c r="L64" s="1416"/>
      <c r="M64" s="1417"/>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1（含）-1.5</v>
      </c>
      <c r="D67" s="650" t="str">
        <f t="shared" ref="D67:L67" si="14">D68&amp;"（含）"&amp;"-"&amp;E68</f>
        <v>1.5（含）-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v>1</v>
      </c>
      <c r="D68" s="511">
        <v>1.5</v>
      </c>
      <c r="E68" s="511"/>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6"/>
      <c r="O69" s="1886"/>
      <c r="P69" s="1885"/>
      <c r="Q69" s="1878"/>
      <c r="R69" s="1866"/>
      <c r="S69" s="1866"/>
      <c r="T69" s="1866"/>
      <c r="U69" s="1866"/>
      <c r="V69" s="1866"/>
      <c r="W69" s="1866"/>
      <c r="X69" s="1866"/>
      <c r="Y69" s="1866"/>
      <c r="Z69" s="1866"/>
      <c r="AA69" s="1866"/>
      <c r="AB69" s="1866"/>
      <c r="AC69" s="1866"/>
    </row>
    <row r="70" spans="1:29" s="1199" customFormat="1" ht="15.75" thickTop="1">
      <c r="A70" s="655"/>
      <c r="B70" s="641">
        <f>B12</f>
        <v>0</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9"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9" customFormat="1" ht="15.75" thickTop="1">
      <c r="A72" s="655"/>
      <c r="B72" s="641">
        <f>B13</f>
        <v>0</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9" customFormat="1" ht="15.75" thickBot="1">
      <c r="A73" s="655"/>
      <c r="B73" s="646"/>
      <c r="C73" s="660"/>
      <c r="D73" s="660"/>
      <c r="E73" s="660"/>
      <c r="F73" s="660"/>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9" customFormat="1" ht="15.75" thickTop="1">
      <c r="A74" s="655"/>
      <c r="B74" s="649">
        <f>B14</f>
        <v>0</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9"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1838</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1839</v>
      </c>
      <c r="C82" s="2204" t="s">
        <v>1840</v>
      </c>
      <c r="D82" s="2204" t="s">
        <v>1841</v>
      </c>
      <c r="E82" s="2204" t="s">
        <v>1842</v>
      </c>
      <c r="F82" s="2204" t="s">
        <v>1843</v>
      </c>
      <c r="G82" s="2204" t="s">
        <v>1844</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100</v>
      </c>
      <c r="E83" s="647">
        <f>D83-$K21</f>
        <v>100</v>
      </c>
      <c r="F83" s="647">
        <f>E83-$K21</f>
        <v>100</v>
      </c>
      <c r="G83" s="647">
        <f>F83-$K21</f>
        <v>100</v>
      </c>
      <c r="H83" s="897"/>
      <c r="I83" s="897"/>
      <c r="J83" s="897"/>
      <c r="K83" s="897"/>
      <c r="L83" s="897"/>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7" customFormat="1" ht="15.75" thickTop="1">
      <c r="A86" s="677"/>
      <c r="B86" s="1650" t="s">
        <v>1614</v>
      </c>
      <c r="C86" s="656"/>
      <c r="D86" s="656"/>
      <c r="E86" s="656"/>
      <c r="F86" s="656"/>
      <c r="G86" s="656"/>
      <c r="H86" s="656"/>
      <c r="I86" s="656"/>
      <c r="J86" s="656"/>
      <c r="K86" s="656"/>
      <c r="L86" s="852"/>
      <c r="M86" s="853"/>
      <c r="N86" s="1882"/>
      <c r="O86" s="1882"/>
      <c r="P86" s="1885"/>
      <c r="Q86" s="1878"/>
      <c r="R86" s="1744"/>
      <c r="S86" s="1744"/>
      <c r="T86" s="1744"/>
      <c r="U86" s="1744"/>
      <c r="V86" s="1744"/>
      <c r="W86" s="1744"/>
      <c r="X86" s="1744"/>
      <c r="Y86" s="1744"/>
      <c r="Z86" s="1744"/>
      <c r="AA86" s="1744"/>
      <c r="AB86" s="1744"/>
      <c r="AC86" s="1744"/>
    </row>
    <row r="87" spans="1:29" s="1117"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7" customFormat="1" ht="15.75" thickTop="1">
      <c r="A88" s="677"/>
      <c r="B88" s="641" t="s">
        <v>686</v>
      </c>
      <c r="C88" s="656"/>
      <c r="D88" s="656"/>
      <c r="E88" s="656"/>
      <c r="F88" s="854"/>
      <c r="G88" s="656"/>
      <c r="H88" s="656"/>
      <c r="I88" s="656"/>
      <c r="J88" s="656"/>
      <c r="K88" s="656"/>
      <c r="L88" s="656"/>
      <c r="M88" s="853"/>
      <c r="N88" s="1882"/>
      <c r="O88" s="1882"/>
      <c r="P88" s="1885"/>
      <c r="Q88" s="1878"/>
      <c r="R88" s="1744"/>
      <c r="S88" s="1744"/>
      <c r="T88" s="1744"/>
      <c r="U88" s="1744"/>
      <c r="V88" s="1744"/>
      <c r="W88" s="1744"/>
      <c r="X88" s="1744"/>
      <c r="Y88" s="1744"/>
      <c r="Z88" s="1744"/>
      <c r="AA88" s="1744"/>
      <c r="AB88" s="1744"/>
      <c r="AC88" s="1744"/>
    </row>
    <row r="89" spans="1:29" s="1117"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6"/>
      <c r="O89" s="1886"/>
      <c r="P89" s="1885"/>
      <c r="Q89" s="1878"/>
      <c r="R89" s="1744"/>
      <c r="S89" s="1744"/>
      <c r="T89" s="1744"/>
      <c r="U89" s="1744"/>
      <c r="V89" s="1744"/>
      <c r="W89" s="1744"/>
      <c r="X89" s="1744"/>
      <c r="Y89" s="1744"/>
      <c r="Z89" s="1744"/>
      <c r="AA89" s="1744"/>
      <c r="AB89" s="1744"/>
      <c r="AC89" s="1744"/>
    </row>
    <row r="90" spans="1:29" s="1199" customFormat="1" ht="15.75" thickTop="1">
      <c r="A90" s="655"/>
      <c r="B90" s="641" t="str">
        <f>B27</f>
        <v>道路级别</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9" customFormat="1" ht="15.75" thickBot="1">
      <c r="A91" s="655"/>
      <c r="B91" s="646"/>
      <c r="C91" s="660"/>
      <c r="D91" s="660"/>
      <c r="E91" s="660"/>
      <c r="F91" s="660"/>
      <c r="G91" s="660"/>
      <c r="H91" s="661"/>
      <c r="I91" s="661"/>
      <c r="J91" s="661"/>
      <c r="K91" s="661"/>
      <c r="L91" s="661"/>
      <c r="M91" s="662"/>
      <c r="N91" s="1887"/>
      <c r="O91" s="1887"/>
      <c r="P91" s="1888"/>
      <c r="Q91" s="1889"/>
      <c r="R91" s="1890"/>
      <c r="S91" s="1890"/>
      <c r="T91" s="1890"/>
      <c r="U91" s="1890"/>
      <c r="V91" s="1890"/>
      <c r="W91" s="1890"/>
      <c r="X91" s="1890"/>
      <c r="Y91" s="1890"/>
      <c r="Z91" s="1890"/>
      <c r="AA91" s="1890"/>
      <c r="AB91" s="1890"/>
      <c r="AC91" s="1890"/>
    </row>
    <row r="92" spans="1:29" ht="15.75" thickTop="1">
      <c r="A92" s="637"/>
      <c r="B92" s="641">
        <f>B28</f>
        <v>0</v>
      </c>
      <c r="C92" s="656"/>
      <c r="D92" s="656"/>
      <c r="E92" s="656"/>
      <c r="F92" s="656"/>
      <c r="G92" s="686"/>
      <c r="H92" s="686"/>
      <c r="I92" s="686"/>
      <c r="J92" s="686"/>
      <c r="K92" s="687"/>
      <c r="L92" s="688"/>
      <c r="M92" s="689"/>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60"/>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0</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60"/>
      <c r="E95" s="660"/>
      <c r="F95" s="660"/>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0</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8"/>
      <c r="D97" s="668"/>
      <c r="E97" s="668"/>
      <c r="F97" s="668"/>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0</v>
      </c>
      <c r="C98" s="690"/>
      <c r="D98" s="690"/>
      <c r="E98" s="690"/>
      <c r="F98" s="690"/>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5"/>
      <c r="B99" s="667"/>
      <c r="C99" s="694"/>
      <c r="D99" s="694"/>
      <c r="E99" s="694"/>
      <c r="F99" s="694"/>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687</v>
      </c>
      <c r="C100" s="3709" t="s">
        <v>4022</v>
      </c>
      <c r="D100" s="3709" t="s">
        <v>4024</v>
      </c>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7"/>
      <c r="B102" s="641" t="s">
        <v>688</v>
      </c>
      <c r="C102" s="676" t="str">
        <f>C103&amp;"(含)"&amp;"-"&amp;D103</f>
        <v>0(含)-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9" customFormat="1">
      <c r="A103" s="696"/>
      <c r="B103" s="697"/>
      <c r="C103" s="698">
        <v>0</v>
      </c>
      <c r="D103" s="698"/>
      <c r="E103" s="698"/>
      <c r="F103" s="698"/>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9" customFormat="1" ht="15.75" thickBot="1">
      <c r="A104" s="655"/>
      <c r="B104" s="646"/>
      <c r="C104" s="660"/>
      <c r="D104" s="639"/>
      <c r="E104" s="639"/>
      <c r="F104" s="639"/>
      <c r="G104" s="639"/>
      <c r="H104" s="639"/>
      <c r="I104" s="639"/>
      <c r="J104" s="639"/>
      <c r="K104" s="639"/>
      <c r="L104" s="639"/>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3716" t="s">
        <v>4026</v>
      </c>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690</v>
      </c>
      <c r="C107" s="3717" t="s">
        <v>4028</v>
      </c>
      <c r="D107" s="686"/>
      <c r="E107" s="68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691</v>
      </c>
      <c r="C109" s="3716" t="s">
        <v>4030</v>
      </c>
      <c r="D109" s="656"/>
      <c r="E109" s="65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6"/>
      <c r="O110" s="1886"/>
      <c r="P110" s="1885"/>
      <c r="Q110" s="1878"/>
      <c r="R110" s="1866"/>
      <c r="S110" s="1866"/>
      <c r="T110" s="1866"/>
      <c r="U110" s="1866"/>
      <c r="V110" s="1866"/>
      <c r="W110" s="1866"/>
      <c r="X110" s="1866"/>
      <c r="Y110" s="1866"/>
      <c r="Z110" s="1866"/>
      <c r="AA110" s="1866"/>
      <c r="AB110" s="1866"/>
      <c r="AC110" s="1866"/>
    </row>
    <row r="111" spans="1:29" s="1199"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7"/>
      <c r="O111" s="1887"/>
      <c r="P111" s="1888"/>
      <c r="Q111" s="1889"/>
      <c r="R111" s="1890"/>
      <c r="S111" s="1890"/>
      <c r="T111" s="1890"/>
      <c r="U111" s="1890"/>
      <c r="V111" s="1890"/>
      <c r="W111" s="1890"/>
      <c r="X111" s="1890"/>
      <c r="Y111" s="1890"/>
      <c r="Z111" s="1890"/>
      <c r="AA111" s="1890"/>
      <c r="AB111" s="1890"/>
      <c r="AC111" s="1890"/>
    </row>
    <row r="112" spans="1:29" s="1199" customFormat="1">
      <c r="A112" s="696"/>
      <c r="B112" s="649"/>
      <c r="C112" s="856">
        <v>0.5</v>
      </c>
      <c r="D112" s="856">
        <v>0.6</v>
      </c>
      <c r="E112" s="856">
        <v>0.7</v>
      </c>
      <c r="F112" s="856">
        <v>0.8</v>
      </c>
      <c r="G112" s="856">
        <v>0.9</v>
      </c>
      <c r="H112" s="856">
        <v>1.0001</v>
      </c>
      <c r="I112" s="856"/>
      <c r="J112" s="857"/>
      <c r="K112" s="857"/>
      <c r="L112" s="858"/>
      <c r="M112" s="859"/>
      <c r="N112" s="1887"/>
      <c r="O112" s="1887"/>
      <c r="P112" s="1888"/>
      <c r="Q112" s="1889"/>
      <c r="R112" s="1890"/>
      <c r="S112" s="1890"/>
      <c r="T112" s="1890"/>
      <c r="U112" s="1890"/>
      <c r="V112" s="1890"/>
      <c r="W112" s="1890"/>
      <c r="X112" s="1890"/>
      <c r="Y112" s="1890"/>
      <c r="Z112" s="1890"/>
      <c r="AA112" s="1890"/>
      <c r="AB112" s="1890"/>
      <c r="AC112" s="1890"/>
    </row>
    <row r="113" spans="1:29" s="1199"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693</v>
      </c>
      <c r="C114" s="3716" t="s">
        <v>4032</v>
      </c>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1650" t="s">
        <v>1837</v>
      </c>
      <c r="C116" s="3716" t="s">
        <v>4034</v>
      </c>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694</v>
      </c>
      <c r="C118" s="3717" t="s">
        <v>4036</v>
      </c>
      <c r="D118" s="686"/>
      <c r="E118" s="686"/>
      <c r="F118" s="686"/>
      <c r="G118" s="686"/>
      <c r="H118" s="686"/>
      <c r="I118" s="686"/>
      <c r="J118" s="686"/>
      <c r="K118" s="687"/>
      <c r="L118" s="688"/>
      <c r="M118" s="68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6"/>
      <c r="O119" s="1886"/>
      <c r="P119" s="1885"/>
      <c r="Q119" s="1878"/>
      <c r="R119" s="1866"/>
      <c r="S119" s="1866"/>
      <c r="T119" s="1866"/>
      <c r="U119" s="1866"/>
      <c r="V119" s="1866"/>
      <c r="W119" s="1866"/>
      <c r="X119" s="1866"/>
      <c r="Y119" s="1866"/>
      <c r="Z119" s="1866"/>
      <c r="AA119" s="1866"/>
      <c r="AB119" s="1866"/>
      <c r="AC119" s="1866"/>
    </row>
    <row r="120" spans="1:29" s="1199" customFormat="1" ht="28.5" thickTop="1">
      <c r="A120" s="696"/>
      <c r="B120" s="641" t="s">
        <v>680</v>
      </c>
      <c r="C120" s="656"/>
      <c r="D120" s="656"/>
      <c r="E120" s="656"/>
      <c r="F120" s="656"/>
      <c r="G120" s="656"/>
      <c r="H120" s="656"/>
      <c r="I120" s="656"/>
      <c r="J120" s="656"/>
      <c r="K120" s="656"/>
      <c r="L120" s="852"/>
      <c r="M120" s="853"/>
      <c r="N120" s="1887"/>
      <c r="O120" s="1887"/>
      <c r="P120" s="1888"/>
      <c r="Q120" s="1889"/>
      <c r="R120" s="1890"/>
      <c r="S120" s="1890"/>
      <c r="T120" s="1890"/>
      <c r="U120" s="1890"/>
      <c r="V120" s="1890"/>
      <c r="W120" s="1890"/>
      <c r="X120" s="1890"/>
      <c r="Y120" s="1890"/>
      <c r="Z120" s="1890"/>
      <c r="AA120" s="1890"/>
      <c r="AB120" s="1890"/>
      <c r="AC120" s="1890"/>
    </row>
    <row r="121" spans="1:29" s="1199" customFormat="1" ht="15.75" thickBot="1">
      <c r="A121" s="655"/>
      <c r="B121" s="638"/>
      <c r="C121" s="660"/>
      <c r="D121" s="639"/>
      <c r="E121" s="639"/>
      <c r="F121" s="639"/>
      <c r="G121" s="639"/>
      <c r="H121" s="639"/>
      <c r="I121" s="639"/>
      <c r="J121" s="639"/>
      <c r="K121" s="639"/>
      <c r="L121" s="639"/>
      <c r="M121" s="639"/>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3716" t="s">
        <v>4038</v>
      </c>
      <c r="D122" s="3716" t="s">
        <v>4039</v>
      </c>
      <c r="E122" s="3716" t="s">
        <v>4040</v>
      </c>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5">C123-$K42</f>
        <v>96</v>
      </c>
      <c r="E123" s="647">
        <f t="shared" si="25"/>
        <v>92</v>
      </c>
      <c r="F123" s="647">
        <f t="shared" si="25"/>
        <v>88</v>
      </c>
      <c r="G123" s="647">
        <f t="shared" si="25"/>
        <v>84</v>
      </c>
      <c r="H123" s="647">
        <f t="shared" si="25"/>
        <v>80</v>
      </c>
      <c r="I123" s="647">
        <f t="shared" si="25"/>
        <v>76</v>
      </c>
      <c r="J123" s="647">
        <f t="shared" si="25"/>
        <v>72</v>
      </c>
      <c r="K123" s="647">
        <f t="shared" si="25"/>
        <v>68</v>
      </c>
      <c r="L123" s="647">
        <f t="shared" si="25"/>
        <v>64</v>
      </c>
      <c r="M123" s="647">
        <f t="shared" si="25"/>
        <v>60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9" customFormat="1" ht="15" thickTop="1">
      <c r="A126" s="696"/>
      <c r="B126" s="641">
        <f>B44</f>
        <v>0</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9"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0</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0</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5"/>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1615</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1616</v>
      </c>
      <c r="C137" s="1673"/>
      <c r="D137" s="1673"/>
      <c r="E137" s="1673"/>
      <c r="F137" s="1673"/>
      <c r="G137" s="1674"/>
      <c r="H137" s="1675"/>
      <c r="I137" s="1676" t="s">
        <v>1617</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1618</v>
      </c>
      <c r="D138" s="1679" t="s">
        <v>1619</v>
      </c>
      <c r="E138" s="1680" t="s">
        <v>1620</v>
      </c>
      <c r="F138" s="1681" t="s">
        <v>1621</v>
      </c>
      <c r="G138" s="1679" t="s">
        <v>1622</v>
      </c>
      <c r="H138" s="1682" t="s">
        <v>1623</v>
      </c>
      <c r="I138" s="1683"/>
      <c r="J138" s="1679" t="s">
        <v>1624</v>
      </c>
      <c r="K138" s="1682" t="s">
        <v>1625</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1626</v>
      </c>
      <c r="E139" s="1653">
        <v>100</v>
      </c>
      <c r="F139" s="1654">
        <v>102.5</v>
      </c>
      <c r="G139" s="1684" t="s">
        <v>1627</v>
      </c>
      <c r="H139" s="1655">
        <v>105</v>
      </c>
      <c r="I139" s="1685" t="s">
        <v>1628</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1629</v>
      </c>
      <c r="J140" s="811">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1630</v>
      </c>
      <c r="J141" s="811">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1631</v>
      </c>
      <c r="J142" s="811">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1632</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1633</v>
      </c>
      <c r="E144" s="1659">
        <v>102</v>
      </c>
      <c r="F144" s="1665">
        <v>100</v>
      </c>
      <c r="G144" s="1688" t="s">
        <v>1633</v>
      </c>
      <c r="H144" s="1661">
        <v>105</v>
      </c>
      <c r="I144" s="1687" t="s">
        <v>1632</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1634</v>
      </c>
      <c r="C145" s="1666">
        <f>ROUND(MAX(C139:C144)/MIN(C139:C144)-1,3)</f>
        <v>7.2999999999999995E-2</v>
      </c>
      <c r="D145" s="1690"/>
      <c r="E145" s="1690"/>
      <c r="F145" s="1691" t="s">
        <v>1635</v>
      </c>
      <c r="G145" s="1692"/>
      <c r="H145" s="1693"/>
      <c r="I145" s="1694" t="s">
        <v>1632</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1643</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1644</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A57" sqref="A57:XFD57"/>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2" t="s">
        <v>665</v>
      </c>
      <c r="B1" s="473" t="s">
        <v>697</v>
      </c>
      <c r="C1" s="474" t="s">
        <v>667</v>
      </c>
      <c r="D1" s="2062"/>
      <c r="E1" s="476"/>
      <c r="F1" s="2285"/>
      <c r="G1" s="1409" t="s">
        <v>668</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6" customFormat="1" ht="28.5" customHeight="1">
      <c r="A2" s="410" t="s">
        <v>427</v>
      </c>
      <c r="B2" s="815"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6" customFormat="1" ht="28.5" customHeight="1" thickBot="1">
      <c r="A3" s="479" t="s">
        <v>468</v>
      </c>
      <c r="B3" s="480" t="e">
        <f>C49</f>
        <v>#DIV/0!</v>
      </c>
      <c r="C3" s="817" t="s">
        <v>669</v>
      </c>
      <c r="D3" s="816">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2" t="s">
        <v>470</v>
      </c>
      <c r="B4" s="483"/>
      <c r="C4" s="3940" t="s">
        <v>471</v>
      </c>
      <c r="D4" s="3941"/>
      <c r="E4" s="3976" t="s">
        <v>472</v>
      </c>
      <c r="F4" s="3977"/>
      <c r="G4" s="3940" t="s">
        <v>473</v>
      </c>
      <c r="H4" s="3941"/>
      <c r="I4" s="3940" t="s">
        <v>474</v>
      </c>
      <c r="J4" s="3941"/>
      <c r="K4" s="484" t="s">
        <v>475</v>
      </c>
      <c r="L4" s="1854"/>
      <c r="M4" s="1855"/>
      <c r="N4" s="1855"/>
      <c r="O4" s="1855"/>
      <c r="P4" s="3942" t="s">
        <v>476</v>
      </c>
      <c r="Q4" s="3943"/>
      <c r="R4" s="3926" t="s">
        <v>472</v>
      </c>
      <c r="S4" s="3927"/>
      <c r="T4" s="3926" t="s">
        <v>473</v>
      </c>
      <c r="U4" s="3927"/>
      <c r="V4" s="3948" t="s">
        <v>474</v>
      </c>
      <c r="W4" s="3948"/>
      <c r="X4" s="1379"/>
      <c r="Y4" s="3926" t="s">
        <v>476</v>
      </c>
      <c r="Z4" s="3927"/>
      <c r="AA4" s="3921" t="s">
        <v>472</v>
      </c>
      <c r="AB4" s="3948" t="s">
        <v>473</v>
      </c>
      <c r="AC4" s="3921" t="s">
        <v>474</v>
      </c>
    </row>
    <row r="5" spans="1:29" ht="15">
      <c r="A5" s="485"/>
      <c r="B5" s="486"/>
      <c r="C5" s="3951" t="s">
        <v>2186</v>
      </c>
      <c r="D5" s="3952"/>
      <c r="E5" s="3978" t="s">
        <v>2187</v>
      </c>
      <c r="F5" s="3979"/>
      <c r="G5" s="3951" t="s">
        <v>2188</v>
      </c>
      <c r="H5" s="3952"/>
      <c r="I5" s="3951" t="s">
        <v>2189</v>
      </c>
      <c r="J5" s="3952"/>
      <c r="K5" s="484"/>
      <c r="L5" s="1854"/>
      <c r="M5" s="1855"/>
      <c r="N5" s="1855"/>
      <c r="O5" s="1855"/>
      <c r="P5" s="3944"/>
      <c r="Q5" s="3945"/>
      <c r="R5" s="3928"/>
      <c r="S5" s="3929"/>
      <c r="T5" s="3928"/>
      <c r="U5" s="3929"/>
      <c r="V5" s="3948"/>
      <c r="W5" s="3948"/>
      <c r="X5" s="1379"/>
      <c r="Y5" s="3928"/>
      <c r="Z5" s="3929"/>
      <c r="AA5" s="3922"/>
      <c r="AB5" s="3948"/>
      <c r="AC5" s="3922"/>
    </row>
    <row r="6" spans="1:29" ht="15.75" thickBot="1">
      <c r="A6" s="487"/>
      <c r="B6" s="488"/>
      <c r="C6" s="3949" t="s">
        <v>2190</v>
      </c>
      <c r="D6" s="3950"/>
      <c r="E6" s="3980" t="s">
        <v>2190</v>
      </c>
      <c r="F6" s="3981"/>
      <c r="G6" s="3949" t="s">
        <v>2190</v>
      </c>
      <c r="H6" s="3950"/>
      <c r="I6" s="3949" t="s">
        <v>2190</v>
      </c>
      <c r="J6" s="3950"/>
      <c r="K6" s="484" t="s">
        <v>477</v>
      </c>
      <c r="L6" s="1854"/>
      <c r="M6" s="1855"/>
      <c r="N6" s="1855"/>
      <c r="O6" s="1855"/>
      <c r="P6" s="3946"/>
      <c r="Q6" s="3947"/>
      <c r="R6" s="3928"/>
      <c r="S6" s="3929"/>
      <c r="T6" s="3930"/>
      <c r="U6" s="3931"/>
      <c r="V6" s="3948"/>
      <c r="W6" s="3948"/>
      <c r="X6" s="1379"/>
      <c r="Y6" s="3930"/>
      <c r="Z6" s="3931"/>
      <c r="AA6" s="3923"/>
      <c r="AB6" s="3948"/>
      <c r="AC6" s="3923"/>
    </row>
    <row r="7" spans="1:29" s="1117" customFormat="1" ht="15.75" thickBot="1">
      <c r="A7" s="2390"/>
      <c r="B7" s="2397" t="s">
        <v>478</v>
      </c>
      <c r="C7" s="489">
        <f>'数据-取费表'!B2</f>
        <v>45007</v>
      </c>
      <c r="D7" s="490">
        <v>100</v>
      </c>
      <c r="E7" s="491"/>
      <c r="F7" s="492">
        <f>SUMIF(58:58,YEAR(E7)&amp;"-"&amp;MONTH(E7),59:59)</f>
        <v>0</v>
      </c>
      <c r="G7" s="491"/>
      <c r="H7" s="490">
        <f>SUMIF(58:58,YEAR(G7)&amp;"-"&amp;MONTH(G7),59:59)</f>
        <v>0</v>
      </c>
      <c r="I7" s="491"/>
      <c r="J7" s="490">
        <f>SUMIF(58:58,YEAR(I7)&amp;"-"&amp;MONTH(I7),59:59)</f>
        <v>0</v>
      </c>
      <c r="K7" s="494"/>
      <c r="L7" s="1856"/>
      <c r="M7" s="1857"/>
      <c r="N7" s="1857"/>
      <c r="O7" s="1857"/>
      <c r="P7" s="3924" t="s">
        <v>479</v>
      </c>
      <c r="Q7" s="3933"/>
      <c r="R7" s="1380" t="s">
        <v>5</v>
      </c>
      <c r="S7" s="1381">
        <f t="shared" ref="S7:S15" si="0">F7</f>
        <v>0</v>
      </c>
      <c r="T7" s="1380" t="s">
        <v>5</v>
      </c>
      <c r="U7" s="1381">
        <f t="shared" ref="U7:U15" si="1">H7</f>
        <v>0</v>
      </c>
      <c r="V7" s="1380" t="s">
        <v>5</v>
      </c>
      <c r="W7" s="1381">
        <f t="shared" ref="W7:W15" si="2">J7</f>
        <v>0</v>
      </c>
      <c r="X7" s="1382"/>
      <c r="Y7" s="3924" t="s">
        <v>479</v>
      </c>
      <c r="Z7" s="3925"/>
      <c r="AA7" s="1383" t="e">
        <f>D7/F7</f>
        <v>#DIV/0!</v>
      </c>
      <c r="AB7" s="1383" t="e">
        <f>D7/H7</f>
        <v>#DIV/0!</v>
      </c>
      <c r="AC7" s="1383" t="e">
        <f>D7/J7</f>
        <v>#DIV/0!</v>
      </c>
    </row>
    <row r="8" spans="1:29" s="1117" customFormat="1" ht="15.75" thickBot="1">
      <c r="A8" s="2391"/>
      <c r="B8" s="2398" t="s">
        <v>480</v>
      </c>
      <c r="C8" s="495" t="s">
        <v>524</v>
      </c>
      <c r="D8" s="490">
        <v>100</v>
      </c>
      <c r="E8" s="495"/>
      <c r="F8" s="492">
        <f>SUMIF(61:61,E8,62:62)-SUMIF(61:61,C8,62:62)+100</f>
        <v>0</v>
      </c>
      <c r="G8" s="495"/>
      <c r="H8" s="490">
        <f>SUMIF(61:61,G8,62:62)-SUMIF(61:61,C8,62:62)+100</f>
        <v>0</v>
      </c>
      <c r="I8" s="495"/>
      <c r="J8" s="490">
        <f>SUMIF(61:61,I8,62:62)-SUMIF(61:61,C8,62:62)+100</f>
        <v>0</v>
      </c>
      <c r="K8" s="494"/>
      <c r="L8" s="1856"/>
      <c r="M8" s="1857"/>
      <c r="N8" s="1857"/>
      <c r="O8" s="1857"/>
      <c r="P8" s="3924" t="s">
        <v>482</v>
      </c>
      <c r="Q8" s="3925"/>
      <c r="R8" s="1380" t="s">
        <v>5</v>
      </c>
      <c r="S8" s="1381">
        <f t="shared" si="0"/>
        <v>0</v>
      </c>
      <c r="T8" s="1380" t="s">
        <v>5</v>
      </c>
      <c r="U8" s="1381">
        <f t="shared" si="1"/>
        <v>0</v>
      </c>
      <c r="V8" s="1380" t="s">
        <v>5</v>
      </c>
      <c r="W8" s="1381">
        <f t="shared" si="2"/>
        <v>0</v>
      </c>
      <c r="X8" s="1382"/>
      <c r="Y8" s="3924" t="s">
        <v>482</v>
      </c>
      <c r="Z8" s="3925"/>
      <c r="AA8" s="1383" t="e">
        <f t="shared" ref="AA8:AA46" si="3">D8/F8</f>
        <v>#DIV/0!</v>
      </c>
      <c r="AB8" s="1383" t="e">
        <f t="shared" ref="AB8:AB46" si="4">D8/H8</f>
        <v>#DIV/0!</v>
      </c>
      <c r="AC8" s="1383" t="e">
        <f t="shared" ref="AC8:AC46" si="5">D8/J8</f>
        <v>#DIV/0!</v>
      </c>
    </row>
    <row r="9" spans="1:29" s="1117" customFormat="1" ht="15">
      <c r="A9" s="2392"/>
      <c r="B9" s="2399" t="s">
        <v>2035</v>
      </c>
      <c r="C9" s="822"/>
      <c r="D9" s="245">
        <v>100</v>
      </c>
      <c r="E9" s="825"/>
      <c r="F9" s="245">
        <f>SUMIF(63:63,E9,64:64)-SUMIF(63:63,C9,64:64)+100</f>
        <v>100</v>
      </c>
      <c r="G9" s="823"/>
      <c r="H9" s="245">
        <f>SUMIF(63:63,G9,64:64)-SUMIF(63:63,C9,64:64)+100</f>
        <v>100</v>
      </c>
      <c r="I9" s="823"/>
      <c r="J9" s="245">
        <f>SUMIF(63:63,I9,64:64)-SUMIF(63:63,C9,64:64)+100</f>
        <v>100</v>
      </c>
      <c r="K9" s="494"/>
      <c r="L9" s="1856"/>
      <c r="M9" s="1857"/>
      <c r="N9" s="1857"/>
      <c r="O9" s="1858"/>
      <c r="P9" s="3932" t="s">
        <v>484</v>
      </c>
      <c r="Q9" s="1049" t="str">
        <f t="shared" ref="Q9:Q15" si="6">B9</f>
        <v>用途</v>
      </c>
      <c r="R9" s="1380" t="s">
        <v>5</v>
      </c>
      <c r="S9" s="1381">
        <f t="shared" si="0"/>
        <v>100</v>
      </c>
      <c r="T9" s="1380" t="s">
        <v>5</v>
      </c>
      <c r="U9" s="1381">
        <f t="shared" si="1"/>
        <v>100</v>
      </c>
      <c r="V9" s="1380" t="s">
        <v>5</v>
      </c>
      <c r="W9" s="1381">
        <f t="shared" si="2"/>
        <v>100</v>
      </c>
      <c r="X9" s="1382"/>
      <c r="Y9" s="3884" t="s">
        <v>485</v>
      </c>
      <c r="Z9" s="1048" t="str">
        <f t="shared" ref="Z9:Z15" si="7">Q9</f>
        <v>用途</v>
      </c>
      <c r="AA9" s="1383">
        <f t="shared" si="3"/>
        <v>1</v>
      </c>
      <c r="AB9" s="1383">
        <f t="shared" si="4"/>
        <v>1</v>
      </c>
      <c r="AC9" s="1383">
        <f t="shared" si="5"/>
        <v>1</v>
      </c>
    </row>
    <row r="10" spans="1:29" s="1198" customFormat="1" ht="27">
      <c r="A10" s="2393"/>
      <c r="B10" s="2398" t="s">
        <v>2036</v>
      </c>
      <c r="C10" s="3658"/>
      <c r="D10" s="246">
        <v>100</v>
      </c>
      <c r="E10" s="3658"/>
      <c r="F10" s="246">
        <f>SUMIF(65:65,E10,66:66)-SUMIF(65:65,C10,66:66)+100</f>
        <v>100</v>
      </c>
      <c r="G10" s="3659"/>
      <c r="H10" s="246">
        <f>SUMIF(65:65,G10,66:66)-SUMIF(65:65,C10,66:66)+100</f>
        <v>100</v>
      </c>
      <c r="I10" s="3658"/>
      <c r="J10" s="246">
        <f>SUMIF(65:65,I10,66:66)-SUMIF(65:65,C10,66:66)+100</f>
        <v>100</v>
      </c>
      <c r="K10" s="494"/>
      <c r="L10" s="1859"/>
      <c r="M10" s="1898"/>
      <c r="N10" s="1898"/>
      <c r="O10" s="1860"/>
      <c r="P10" s="3932"/>
      <c r="Q10" s="1049" t="str">
        <f t="shared" si="6"/>
        <v>土地使用年限（年）</v>
      </c>
      <c r="R10" s="1380" t="s">
        <v>5</v>
      </c>
      <c r="S10" s="1381">
        <f t="shared" si="0"/>
        <v>100</v>
      </c>
      <c r="T10" s="1380" t="s">
        <v>5</v>
      </c>
      <c r="U10" s="1381">
        <f t="shared" si="1"/>
        <v>100</v>
      </c>
      <c r="V10" s="1380" t="s">
        <v>5</v>
      </c>
      <c r="W10" s="1381">
        <f t="shared" si="2"/>
        <v>100</v>
      </c>
      <c r="X10" s="1382"/>
      <c r="Y10" s="3884"/>
      <c r="Z10" s="1048" t="str">
        <f t="shared" si="7"/>
        <v>土地使用年限（年）</v>
      </c>
      <c r="AA10" s="1383">
        <f t="shared" si="3"/>
        <v>1</v>
      </c>
      <c r="AB10" s="1383">
        <f t="shared" si="4"/>
        <v>1</v>
      </c>
      <c r="AC10" s="1383">
        <f t="shared" si="5"/>
        <v>1</v>
      </c>
    </row>
    <row r="11" spans="1:29" ht="15">
      <c r="A11" s="2394"/>
      <c r="B11" s="2398" t="s">
        <v>2037</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1"/>
      <c r="M11" s="1855"/>
      <c r="N11" s="1855"/>
      <c r="O11" s="1862"/>
      <c r="P11" s="3932"/>
      <c r="Q11" s="1049" t="str">
        <f t="shared" si="6"/>
        <v>容积率</v>
      </c>
      <c r="R11" s="1380" t="s">
        <v>5</v>
      </c>
      <c r="S11" s="1381" t="e">
        <f t="shared" si="0"/>
        <v>#N/A</v>
      </c>
      <c r="T11" s="1380" t="s">
        <v>5</v>
      </c>
      <c r="U11" s="1381" t="e">
        <f t="shared" si="1"/>
        <v>#N/A</v>
      </c>
      <c r="V11" s="1380" t="s">
        <v>5</v>
      </c>
      <c r="W11" s="1381" t="e">
        <f t="shared" si="2"/>
        <v>#N/A</v>
      </c>
      <c r="X11" s="1382"/>
      <c r="Y11" s="3884"/>
      <c r="Z11" s="1048" t="str">
        <f t="shared" si="7"/>
        <v>容积率</v>
      </c>
      <c r="AA11" s="1383" t="e">
        <f t="shared" si="3"/>
        <v>#N/A</v>
      </c>
      <c r="AB11" s="1383" t="e">
        <f t="shared" si="4"/>
        <v>#N/A</v>
      </c>
      <c r="AC11" s="1383" t="e">
        <f t="shared" si="5"/>
        <v>#N/A</v>
      </c>
    </row>
    <row r="12" spans="1:29" s="1117" customFormat="1" ht="15">
      <c r="A12" s="2395"/>
      <c r="B12" s="2401">
        <v>111</v>
      </c>
      <c r="C12" s="498"/>
      <c r="D12" s="508">
        <v>100</v>
      </c>
      <c r="E12" s="509"/>
      <c r="F12" s="246">
        <f>SUMIF(70:70,E12,71:71)-SUMIF(70:70,C12,71:71)+100</f>
        <v>100</v>
      </c>
      <c r="G12" s="874"/>
      <c r="H12" s="246">
        <f>SUMIF(70:70,G12,71:71)-SUMIF(70:70,C12,71:71)+100</f>
        <v>100</v>
      </c>
      <c r="I12" s="509"/>
      <c r="J12" s="246">
        <f>SUMIF(70:70,I12,71:71)-SUMIF(70:70,C12,71:71)+100</f>
        <v>100</v>
      </c>
      <c r="K12" s="551"/>
      <c r="L12" s="1856"/>
      <c r="M12" s="1857"/>
      <c r="N12" s="1857"/>
      <c r="O12" s="1858"/>
      <c r="P12" s="3932"/>
      <c r="Q12" s="1049">
        <f t="shared" si="6"/>
        <v>111</v>
      </c>
      <c r="R12" s="1380" t="s">
        <v>5</v>
      </c>
      <c r="S12" s="1381">
        <f t="shared" si="0"/>
        <v>100</v>
      </c>
      <c r="T12" s="1380" t="s">
        <v>5</v>
      </c>
      <c r="U12" s="1381">
        <f t="shared" si="1"/>
        <v>100</v>
      </c>
      <c r="V12" s="1380" t="s">
        <v>5</v>
      </c>
      <c r="W12" s="1381">
        <f t="shared" si="2"/>
        <v>100</v>
      </c>
      <c r="X12" s="1382"/>
      <c r="Y12" s="3884"/>
      <c r="Z12" s="1048">
        <f t="shared" si="7"/>
        <v>111</v>
      </c>
      <c r="AA12" s="1383">
        <f>D12/F12</f>
        <v>1</v>
      </c>
      <c r="AB12" s="1383">
        <f>D12/H12</f>
        <v>1</v>
      </c>
      <c r="AC12" s="1383">
        <f>D12/J12</f>
        <v>1</v>
      </c>
    </row>
    <row r="13" spans="1:29" ht="15">
      <c r="A13" s="2395"/>
      <c r="B13" s="2401">
        <v>111</v>
      </c>
      <c r="C13" s="509"/>
      <c r="D13" s="510">
        <v>100</v>
      </c>
      <c r="E13" s="509"/>
      <c r="F13" s="246">
        <f>SUMIF(72:72,E13,73:73)-SUMIF(72:72,C13,73:73)+100</f>
        <v>100</v>
      </c>
      <c r="G13" s="874"/>
      <c r="H13" s="510">
        <f>SUMIF(72:72,G13,73:73)-SUMIF(72:72,C13,73:73)+100</f>
        <v>100</v>
      </c>
      <c r="I13" s="509"/>
      <c r="J13" s="510">
        <f>SUMIF(72:72,I13,73:73)-SUMIF(72:72,C13,73:73)+100</f>
        <v>100</v>
      </c>
      <c r="K13" s="551"/>
      <c r="L13" s="1863"/>
      <c r="M13" s="1855"/>
      <c r="N13" s="1855"/>
      <c r="O13" s="1862"/>
      <c r="P13" s="3932"/>
      <c r="Q13" s="1049">
        <f t="shared" si="6"/>
        <v>111</v>
      </c>
      <c r="R13" s="1380" t="s">
        <v>5</v>
      </c>
      <c r="S13" s="1381">
        <f t="shared" si="0"/>
        <v>100</v>
      </c>
      <c r="T13" s="1380" t="s">
        <v>5</v>
      </c>
      <c r="U13" s="1381">
        <f t="shared" si="1"/>
        <v>100</v>
      </c>
      <c r="V13" s="1380" t="s">
        <v>5</v>
      </c>
      <c r="W13" s="1381">
        <f t="shared" si="2"/>
        <v>100</v>
      </c>
      <c r="X13" s="1382"/>
      <c r="Y13" s="3884"/>
      <c r="Z13" s="1048">
        <f t="shared" si="7"/>
        <v>111</v>
      </c>
      <c r="AA13" s="1383">
        <f t="shared" si="3"/>
        <v>1</v>
      </c>
      <c r="AB13" s="1383">
        <f t="shared" si="4"/>
        <v>1</v>
      </c>
      <c r="AC13" s="1383">
        <f t="shared" si="5"/>
        <v>1</v>
      </c>
    </row>
    <row r="14" spans="1:29" ht="15.75" thickBot="1">
      <c r="A14" s="2396"/>
      <c r="B14" s="2402">
        <v>111</v>
      </c>
      <c r="C14" s="515"/>
      <c r="D14" s="516">
        <v>100</v>
      </c>
      <c r="E14" s="515"/>
      <c r="F14" s="516">
        <f>SUMIF(74:74,E14,75:75)-SUMIF(74:74,C14,75:75)+100</f>
        <v>100</v>
      </c>
      <c r="G14" s="874"/>
      <c r="H14" s="516">
        <f>SUMIF(74:74,G14,75:75)-SUMIF(74:74,C14,75:75)+100</f>
        <v>100</v>
      </c>
      <c r="I14" s="509"/>
      <c r="J14" s="516">
        <f>SUMIF(74:74,I14,75:75)-SUMIF(74:74,C14,75:75)+100</f>
        <v>100</v>
      </c>
      <c r="K14" s="551"/>
      <c r="L14" s="1863"/>
      <c r="M14" s="1855"/>
      <c r="N14" s="1855"/>
      <c r="O14" s="1862"/>
      <c r="P14" s="3932"/>
      <c r="Q14" s="1049">
        <f t="shared" si="6"/>
        <v>111</v>
      </c>
      <c r="R14" s="1380" t="s">
        <v>5</v>
      </c>
      <c r="S14" s="1381">
        <f t="shared" si="0"/>
        <v>100</v>
      </c>
      <c r="T14" s="1380" t="s">
        <v>5</v>
      </c>
      <c r="U14" s="1381">
        <f t="shared" si="1"/>
        <v>100</v>
      </c>
      <c r="V14" s="1380" t="s">
        <v>5</v>
      </c>
      <c r="W14" s="1381">
        <f t="shared" si="2"/>
        <v>100</v>
      </c>
      <c r="X14" s="1382"/>
      <c r="Y14" s="3884"/>
      <c r="Z14" s="1048">
        <f t="shared" si="7"/>
        <v>111</v>
      </c>
      <c r="AA14" s="1383">
        <f t="shared" si="3"/>
        <v>1</v>
      </c>
      <c r="AB14" s="1383">
        <f t="shared" si="4"/>
        <v>1</v>
      </c>
      <c r="AC14" s="1383">
        <f t="shared" si="5"/>
        <v>1</v>
      </c>
    </row>
    <row r="15" spans="1:29" ht="71.25">
      <c r="A15" s="2388" t="s">
        <v>2033</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60"/>
      <c r="L15" s="1863"/>
      <c r="M15" s="1855"/>
      <c r="N15" s="1855"/>
      <c r="O15" s="1862"/>
      <c r="P15" s="3934" t="s">
        <v>489</v>
      </c>
      <c r="Q15" s="1384" t="str">
        <f t="shared" si="6"/>
        <v>商业繁华度</v>
      </c>
      <c r="R15" s="1385" t="s">
        <v>5</v>
      </c>
      <c r="S15" s="1386">
        <f t="shared" si="0"/>
        <v>100</v>
      </c>
      <c r="T15" s="1385" t="s">
        <v>5</v>
      </c>
      <c r="U15" s="1386">
        <f t="shared" si="1"/>
        <v>100</v>
      </c>
      <c r="V15" s="1385" t="s">
        <v>5</v>
      </c>
      <c r="W15" s="1386">
        <f t="shared" si="2"/>
        <v>100</v>
      </c>
      <c r="X15" s="1379"/>
      <c r="Y15" s="3934" t="s">
        <v>489</v>
      </c>
      <c r="Z15" s="1387" t="str">
        <f t="shared" si="7"/>
        <v>商业繁华度</v>
      </c>
      <c r="AA15" s="1388">
        <f t="shared" si="3"/>
        <v>1</v>
      </c>
      <c r="AB15" s="1388">
        <f t="shared" si="4"/>
        <v>1</v>
      </c>
      <c r="AC15" s="1388">
        <f t="shared" si="5"/>
        <v>1</v>
      </c>
    </row>
    <row r="16" spans="1:29" ht="15">
      <c r="A16" s="502"/>
      <c r="B16" s="832"/>
      <c r="C16" s="546"/>
      <c r="D16" s="525"/>
      <c r="E16" s="546"/>
      <c r="F16" s="527"/>
      <c r="G16" s="546"/>
      <c r="H16" s="529"/>
      <c r="I16" s="546"/>
      <c r="J16" s="525"/>
      <c r="K16" s="861"/>
      <c r="L16" s="1863"/>
      <c r="M16" s="1855"/>
      <c r="N16" s="1855"/>
      <c r="O16" s="1862"/>
      <c r="P16" s="3935"/>
      <c r="Q16" s="1384"/>
      <c r="R16" s="1385"/>
      <c r="S16" s="1386"/>
      <c r="T16" s="1385"/>
      <c r="U16" s="1386"/>
      <c r="V16" s="1385"/>
      <c r="W16" s="1386"/>
      <c r="X16" s="1379"/>
      <c r="Y16" s="3935"/>
      <c r="Z16" s="1387"/>
      <c r="AA16" s="1388">
        <v>1</v>
      </c>
      <c r="AB16" s="1388">
        <v>1</v>
      </c>
      <c r="AC16" s="1388">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60"/>
      <c r="L17" s="1863"/>
      <c r="M17" s="1855"/>
      <c r="N17" s="1855"/>
      <c r="O17" s="1862"/>
      <c r="P17" s="3935"/>
      <c r="Q17" s="1384" t="str">
        <f>B17</f>
        <v>交通便捷度</v>
      </c>
      <c r="R17" s="1385" t="s">
        <v>5</v>
      </c>
      <c r="S17" s="1386">
        <f>F17</f>
        <v>100</v>
      </c>
      <c r="T17" s="1385" t="s">
        <v>5</v>
      </c>
      <c r="U17" s="1386">
        <f>H17</f>
        <v>100</v>
      </c>
      <c r="V17" s="1385" t="s">
        <v>5</v>
      </c>
      <c r="W17" s="1386">
        <f>J17</f>
        <v>100</v>
      </c>
      <c r="X17" s="1379"/>
      <c r="Y17" s="3935"/>
      <c r="Z17" s="1387" t="str">
        <f>Q17</f>
        <v>交通便捷度</v>
      </c>
      <c r="AA17" s="1388">
        <f t="shared" si="3"/>
        <v>1</v>
      </c>
      <c r="AB17" s="1388">
        <f t="shared" si="4"/>
        <v>1</v>
      </c>
      <c r="AC17" s="1388">
        <f t="shared" si="5"/>
        <v>1</v>
      </c>
    </row>
    <row r="18" spans="1:29" ht="15">
      <c r="A18" s="502"/>
      <c r="B18" s="565"/>
      <c r="C18" s="836"/>
      <c r="D18" s="529"/>
      <c r="E18" s="538"/>
      <c r="F18" s="533"/>
      <c r="G18" s="539"/>
      <c r="H18" s="525"/>
      <c r="I18" s="538"/>
      <c r="J18" s="525"/>
      <c r="K18" s="861"/>
      <c r="L18" s="1863"/>
      <c r="M18" s="1855"/>
      <c r="N18" s="1855"/>
      <c r="O18" s="1862"/>
      <c r="P18" s="3935"/>
      <c r="Q18" s="1384"/>
      <c r="R18" s="1385"/>
      <c r="S18" s="1386"/>
      <c r="T18" s="1385"/>
      <c r="U18" s="1386"/>
      <c r="V18" s="1385"/>
      <c r="W18" s="1386"/>
      <c r="X18" s="1379"/>
      <c r="Y18" s="3935"/>
      <c r="Z18" s="1387"/>
      <c r="AA18" s="1388">
        <v>1</v>
      </c>
      <c r="AB18" s="1388">
        <v>1</v>
      </c>
      <c r="AC18" s="1388">
        <v>1</v>
      </c>
    </row>
    <row r="19" spans="1:29" ht="42.75">
      <c r="A19" s="502"/>
      <c r="B19" s="2206" t="s">
        <v>1827</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60"/>
      <c r="L19" s="1863"/>
      <c r="M19" s="1855"/>
      <c r="N19" s="1855"/>
      <c r="O19" s="1862"/>
      <c r="P19" s="3935"/>
      <c r="Q19" s="1384" t="str">
        <f>B19</f>
        <v>公共配套设施</v>
      </c>
      <c r="R19" s="1385" t="s">
        <v>5</v>
      </c>
      <c r="S19" s="1386">
        <f>F19</f>
        <v>100</v>
      </c>
      <c r="T19" s="1385" t="s">
        <v>5</v>
      </c>
      <c r="U19" s="1386">
        <f>H19</f>
        <v>100</v>
      </c>
      <c r="V19" s="1385" t="s">
        <v>5</v>
      </c>
      <c r="W19" s="1386">
        <f>J19</f>
        <v>100</v>
      </c>
      <c r="X19" s="1379"/>
      <c r="Y19" s="3935"/>
      <c r="Z19" s="1387" t="str">
        <f>Q19</f>
        <v>公共配套设施</v>
      </c>
      <c r="AA19" s="1388">
        <f t="shared" si="3"/>
        <v>1</v>
      </c>
      <c r="AB19" s="1388">
        <f t="shared" si="4"/>
        <v>1</v>
      </c>
      <c r="AC19" s="1388">
        <f t="shared" si="5"/>
        <v>1</v>
      </c>
    </row>
    <row r="20" spans="1:29" ht="15">
      <c r="A20" s="502"/>
      <c r="B20" s="565"/>
      <c r="C20" s="546"/>
      <c r="D20" s="525"/>
      <c r="E20" s="526"/>
      <c r="F20" s="527"/>
      <c r="G20" s="528"/>
      <c r="H20" s="525"/>
      <c r="I20" s="526"/>
      <c r="J20" s="525"/>
      <c r="K20" s="861"/>
      <c r="L20" s="1863"/>
      <c r="M20" s="1855"/>
      <c r="N20" s="1855"/>
      <c r="O20" s="1862"/>
      <c r="P20" s="3935"/>
      <c r="Q20" s="1384"/>
      <c r="R20" s="1385"/>
      <c r="S20" s="1386"/>
      <c r="T20" s="1385"/>
      <c r="U20" s="1386"/>
      <c r="V20" s="1385"/>
      <c r="W20" s="1386"/>
      <c r="X20" s="1379"/>
      <c r="Y20" s="3935"/>
      <c r="Z20" s="1387"/>
      <c r="AA20" s="1388">
        <v>1</v>
      </c>
      <c r="AB20" s="1388">
        <v>1</v>
      </c>
      <c r="AC20" s="1388">
        <v>1</v>
      </c>
    </row>
    <row r="21" spans="1:29" ht="28.5">
      <c r="A21" s="502"/>
      <c r="B21" s="2199" t="s">
        <v>1839</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0"/>
      <c r="L21" s="1863"/>
      <c r="M21" s="1855"/>
      <c r="N21" s="1855"/>
      <c r="O21" s="1862"/>
      <c r="P21" s="3935"/>
      <c r="Q21" s="2191" t="str">
        <f>B21</f>
        <v>基础设施水平</v>
      </c>
      <c r="R21" s="1385" t="s">
        <v>5</v>
      </c>
      <c r="S21" s="1386">
        <f>F21</f>
        <v>100</v>
      </c>
      <c r="T21" s="1385" t="s">
        <v>5</v>
      </c>
      <c r="U21" s="1386">
        <f>H21</f>
        <v>100</v>
      </c>
      <c r="V21" s="1385" t="s">
        <v>5</v>
      </c>
      <c r="W21" s="1386">
        <f>J21</f>
        <v>100</v>
      </c>
      <c r="X21" s="2193"/>
      <c r="Y21" s="3935"/>
      <c r="Z21" s="2192" t="str">
        <f>Q21</f>
        <v>基础设施水平</v>
      </c>
      <c r="AA21" s="1388">
        <f>D21/F21</f>
        <v>1</v>
      </c>
      <c r="AB21" s="1388">
        <f>D21/H21</f>
        <v>1</v>
      </c>
      <c r="AC21" s="1388">
        <f>D21/J21</f>
        <v>1</v>
      </c>
    </row>
    <row r="22" spans="1:29" ht="15">
      <c r="A22" s="502"/>
      <c r="B22" s="884"/>
      <c r="C22" s="836"/>
      <c r="D22" s="525"/>
      <c r="E22" s="546"/>
      <c r="F22" s="527"/>
      <c r="G22" s="546"/>
      <c r="H22" s="525"/>
      <c r="I22" s="546"/>
      <c r="J22" s="525"/>
      <c r="K22" s="2208"/>
      <c r="L22" s="1863"/>
      <c r="M22" s="1855"/>
      <c r="N22" s="1855"/>
      <c r="O22" s="1862"/>
      <c r="P22" s="3935"/>
      <c r="Q22" s="2191"/>
      <c r="R22" s="1385"/>
      <c r="S22" s="1386"/>
      <c r="T22" s="1385"/>
      <c r="U22" s="1386"/>
      <c r="V22" s="1385"/>
      <c r="W22" s="1386"/>
      <c r="X22" s="2193"/>
      <c r="Y22" s="3935"/>
      <c r="Z22" s="2192"/>
      <c r="AA22" s="1388">
        <v>1</v>
      </c>
      <c r="AB22" s="1388">
        <v>1</v>
      </c>
      <c r="AC22" s="1388">
        <v>1</v>
      </c>
    </row>
    <row r="23" spans="1:29" ht="57">
      <c r="A23" s="502"/>
      <c r="B23" s="834" t="s">
        <v>263</v>
      </c>
      <c r="C23" s="862"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60"/>
      <c r="L23" s="1863"/>
      <c r="M23" s="1855"/>
      <c r="N23" s="1855"/>
      <c r="O23" s="1862"/>
      <c r="P23" s="3935"/>
      <c r="Q23" s="1384" t="str">
        <f>B23</f>
        <v>自然及人文环境</v>
      </c>
      <c r="R23" s="1385" t="s">
        <v>5</v>
      </c>
      <c r="S23" s="1386">
        <f>F23</f>
        <v>100</v>
      </c>
      <c r="T23" s="1385" t="s">
        <v>5</v>
      </c>
      <c r="U23" s="1386">
        <f>H23</f>
        <v>100</v>
      </c>
      <c r="V23" s="1385" t="s">
        <v>5</v>
      </c>
      <c r="W23" s="1386">
        <f>J23</f>
        <v>100</v>
      </c>
      <c r="X23" s="1379"/>
      <c r="Y23" s="3935"/>
      <c r="Z23" s="1387" t="str">
        <f>Q23</f>
        <v>自然及人文环境</v>
      </c>
      <c r="AA23" s="1388">
        <f t="shared" si="3"/>
        <v>1</v>
      </c>
      <c r="AB23" s="1388">
        <f t="shared" si="4"/>
        <v>1</v>
      </c>
      <c r="AC23" s="1388">
        <f t="shared" si="5"/>
        <v>1</v>
      </c>
    </row>
    <row r="24" spans="1:29" ht="15">
      <c r="A24" s="502"/>
      <c r="B24" s="565"/>
      <c r="C24" s="546"/>
      <c r="D24" s="525"/>
      <c r="E24" s="526"/>
      <c r="F24" s="527"/>
      <c r="G24" s="528"/>
      <c r="H24" s="525"/>
      <c r="I24" s="526"/>
      <c r="J24" s="525"/>
      <c r="K24" s="861"/>
      <c r="L24" s="1863"/>
      <c r="M24" s="1855"/>
      <c r="N24" s="1855"/>
      <c r="O24" s="1862"/>
      <c r="P24" s="3935"/>
      <c r="Q24" s="1384"/>
      <c r="R24" s="1385"/>
      <c r="S24" s="1386"/>
      <c r="T24" s="1385"/>
      <c r="U24" s="1386"/>
      <c r="V24" s="1385"/>
      <c r="W24" s="1386"/>
      <c r="X24" s="1379"/>
      <c r="Y24" s="3935"/>
      <c r="Z24" s="1387"/>
      <c r="AA24" s="1388">
        <v>1</v>
      </c>
      <c r="AB24" s="1388">
        <v>1</v>
      </c>
      <c r="AC24" s="1388">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3"/>
      <c r="M25" s="1855"/>
      <c r="N25" s="1855"/>
      <c r="O25" s="1862"/>
      <c r="P25" s="3935"/>
      <c r="Q25" s="1384" t="str">
        <f t="shared" ref="Q25:Q46" si="8">B25</f>
        <v>临街状况</v>
      </c>
      <c r="R25" s="1385" t="s">
        <v>5</v>
      </c>
      <c r="S25" s="1386">
        <f>F25</f>
        <v>100</v>
      </c>
      <c r="T25" s="1385" t="s">
        <v>5</v>
      </c>
      <c r="U25" s="1386">
        <f>H25</f>
        <v>100</v>
      </c>
      <c r="V25" s="1385" t="s">
        <v>5</v>
      </c>
      <c r="W25" s="1386">
        <f>J25</f>
        <v>100</v>
      </c>
      <c r="X25" s="1379"/>
      <c r="Y25" s="3935"/>
      <c r="Z25" s="1387" t="str">
        <f>Q25</f>
        <v>临街状况</v>
      </c>
      <c r="AA25" s="1388">
        <f t="shared" si="3"/>
        <v>1</v>
      </c>
      <c r="AB25" s="1388">
        <f t="shared" si="4"/>
        <v>1</v>
      </c>
      <c r="AC25" s="1388">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3"/>
      <c r="M26" s="1855"/>
      <c r="N26" s="1855"/>
      <c r="O26" s="1862"/>
      <c r="P26" s="3935"/>
      <c r="Q26" s="1384" t="str">
        <f t="shared" si="8"/>
        <v>平面位置/可视性</v>
      </c>
      <c r="R26" s="1385" t="s">
        <v>5</v>
      </c>
      <c r="S26" s="1386">
        <f>F26</f>
        <v>100</v>
      </c>
      <c r="T26" s="1385" t="s">
        <v>5</v>
      </c>
      <c r="U26" s="1386">
        <f>H26</f>
        <v>100</v>
      </c>
      <c r="V26" s="1385" t="s">
        <v>5</v>
      </c>
      <c r="W26" s="1386">
        <f>J26</f>
        <v>100</v>
      </c>
      <c r="X26" s="1379"/>
      <c r="Y26" s="3935"/>
      <c r="Z26" s="1387" t="str">
        <f>Q26</f>
        <v>平面位置/可视性</v>
      </c>
      <c r="AA26" s="1388">
        <f t="shared" si="3"/>
        <v>1</v>
      </c>
      <c r="AB26" s="1388">
        <f t="shared" si="4"/>
        <v>1</v>
      </c>
      <c r="AC26" s="1388">
        <f t="shared" si="5"/>
        <v>1</v>
      </c>
    </row>
    <row r="27" spans="1:29" s="1117" customFormat="1" ht="15">
      <c r="A27" s="506"/>
      <c r="B27" s="834" t="s">
        <v>699</v>
      </c>
      <c r="C27" s="863"/>
      <c r="D27" s="838">
        <v>100</v>
      </c>
      <c r="E27" s="863"/>
      <c r="F27" s="839">
        <f>SUMIF(90:90,E27,91:91)-SUMIF(90:90,C27,91:91)+100</f>
        <v>100</v>
      </c>
      <c r="G27" s="863"/>
      <c r="H27" s="838">
        <f>SUMIF(90:90,G27,91:91)-SUMIF(90:90,C27,91:91)+100</f>
        <v>100</v>
      </c>
      <c r="I27" s="863"/>
      <c r="J27" s="838">
        <f>SUMIF(90:90,I27,91:91)-SUMIF(90:90,C27,91:91)+100</f>
        <v>100</v>
      </c>
      <c r="K27" s="554"/>
      <c r="L27" s="1856"/>
      <c r="M27" s="1857"/>
      <c r="N27" s="1857"/>
      <c r="O27" s="1858"/>
      <c r="P27" s="3935"/>
      <c r="Q27" s="1049" t="str">
        <f t="shared" si="8"/>
        <v>人流量</v>
      </c>
      <c r="R27" s="1380" t="s">
        <v>5</v>
      </c>
      <c r="S27" s="1381">
        <f>F27</f>
        <v>100</v>
      </c>
      <c r="T27" s="1380" t="s">
        <v>5</v>
      </c>
      <c r="U27" s="1381">
        <f>H27</f>
        <v>100</v>
      </c>
      <c r="V27" s="1380" t="s">
        <v>5</v>
      </c>
      <c r="W27" s="1381">
        <f>J27</f>
        <v>100</v>
      </c>
      <c r="X27" s="1382"/>
      <c r="Y27" s="3935"/>
      <c r="Z27" s="1048" t="str">
        <f>Q27</f>
        <v>人流量</v>
      </c>
      <c r="AA27" s="1388">
        <f>D27/F27</f>
        <v>1</v>
      </c>
      <c r="AB27" s="1388">
        <f>D27/H27</f>
        <v>1</v>
      </c>
      <c r="AC27" s="1388">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3"/>
      <c r="M28" s="1855"/>
      <c r="N28" s="1855"/>
      <c r="O28" s="1862"/>
      <c r="P28" s="3935"/>
      <c r="Q28" s="1384" t="str">
        <f t="shared" si="8"/>
        <v>楼层</v>
      </c>
      <c r="R28" s="1385" t="s">
        <v>5</v>
      </c>
      <c r="S28" s="1386">
        <f t="shared" ref="S28:S46" si="9">F28</f>
        <v>100</v>
      </c>
      <c r="T28" s="1385" t="s">
        <v>5</v>
      </c>
      <c r="U28" s="1386">
        <f t="shared" ref="U28:U46" si="10">H28</f>
        <v>100</v>
      </c>
      <c r="V28" s="1385" t="s">
        <v>5</v>
      </c>
      <c r="W28" s="1386">
        <f t="shared" ref="W28:W46" si="11">J28</f>
        <v>100</v>
      </c>
      <c r="X28" s="1379"/>
      <c r="Y28" s="3935"/>
      <c r="Z28" s="1387" t="str">
        <f t="shared" ref="Z28:Z46" si="12">Q28</f>
        <v>楼层</v>
      </c>
      <c r="AA28" s="1388">
        <f t="shared" si="3"/>
        <v>1</v>
      </c>
      <c r="AB28" s="1388">
        <f t="shared" si="4"/>
        <v>1</v>
      </c>
      <c r="AC28" s="1388">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3"/>
      <c r="M29" s="1855"/>
      <c r="N29" s="1855"/>
      <c r="O29" s="1862"/>
      <c r="P29" s="3935"/>
      <c r="Q29" s="1384">
        <f t="shared" si="8"/>
        <v>111</v>
      </c>
      <c r="R29" s="1385" t="s">
        <v>5</v>
      </c>
      <c r="S29" s="1386">
        <f t="shared" si="9"/>
        <v>100</v>
      </c>
      <c r="T29" s="1385" t="s">
        <v>5</v>
      </c>
      <c r="U29" s="1386">
        <f t="shared" si="10"/>
        <v>100</v>
      </c>
      <c r="V29" s="1385" t="s">
        <v>5</v>
      </c>
      <c r="W29" s="1386">
        <f t="shared" si="11"/>
        <v>100</v>
      </c>
      <c r="X29" s="1379"/>
      <c r="Y29" s="3935"/>
      <c r="Z29" s="1387">
        <f t="shared" si="12"/>
        <v>111</v>
      </c>
      <c r="AA29" s="1388">
        <f t="shared" si="3"/>
        <v>1</v>
      </c>
      <c r="AB29" s="1388">
        <f t="shared" si="4"/>
        <v>1</v>
      </c>
      <c r="AC29" s="1388">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3"/>
      <c r="M30" s="1855"/>
      <c r="N30" s="1855"/>
      <c r="O30" s="1862"/>
      <c r="P30" s="3935"/>
      <c r="Q30" s="1384">
        <f t="shared" si="8"/>
        <v>111</v>
      </c>
      <c r="R30" s="1385" t="s">
        <v>5</v>
      </c>
      <c r="S30" s="1386">
        <f t="shared" si="9"/>
        <v>100</v>
      </c>
      <c r="T30" s="1385" t="s">
        <v>5</v>
      </c>
      <c r="U30" s="1386">
        <f t="shared" si="10"/>
        <v>100</v>
      </c>
      <c r="V30" s="1385" t="s">
        <v>5</v>
      </c>
      <c r="W30" s="1386">
        <f t="shared" si="11"/>
        <v>100</v>
      </c>
      <c r="X30" s="1379"/>
      <c r="Y30" s="3935"/>
      <c r="Z30" s="1387">
        <f t="shared" si="12"/>
        <v>111</v>
      </c>
      <c r="AA30" s="1388">
        <f t="shared" si="3"/>
        <v>1</v>
      </c>
      <c r="AB30" s="1388">
        <f t="shared" si="4"/>
        <v>1</v>
      </c>
      <c r="AC30" s="1388">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3"/>
      <c r="M31" s="1855"/>
      <c r="N31" s="1855"/>
      <c r="O31" s="1862"/>
      <c r="P31" s="3935"/>
      <c r="Q31" s="1384">
        <f t="shared" si="8"/>
        <v>111</v>
      </c>
      <c r="R31" s="1385" t="s">
        <v>5</v>
      </c>
      <c r="S31" s="1386">
        <f t="shared" si="9"/>
        <v>100</v>
      </c>
      <c r="T31" s="1385" t="s">
        <v>5</v>
      </c>
      <c r="U31" s="1386">
        <f t="shared" si="10"/>
        <v>100</v>
      </c>
      <c r="V31" s="1385" t="s">
        <v>5</v>
      </c>
      <c r="W31" s="1386">
        <f t="shared" si="11"/>
        <v>100</v>
      </c>
      <c r="X31" s="1379"/>
      <c r="Y31" s="3935"/>
      <c r="Z31" s="1387">
        <f t="shared" si="12"/>
        <v>111</v>
      </c>
      <c r="AA31" s="1388">
        <f t="shared" si="3"/>
        <v>1</v>
      </c>
      <c r="AB31" s="1388">
        <f t="shared" si="4"/>
        <v>1</v>
      </c>
      <c r="AC31" s="1388">
        <f t="shared" si="5"/>
        <v>1</v>
      </c>
    </row>
    <row r="32" spans="1:29" ht="15">
      <c r="A32" s="2385" t="s">
        <v>2034</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3"/>
      <c r="M32" s="1855"/>
      <c r="N32" s="1855"/>
      <c r="O32" s="1862"/>
      <c r="P32" s="3936" t="s">
        <v>499</v>
      </c>
      <c r="Q32" s="1384" t="str">
        <f t="shared" si="8"/>
        <v>商业类型</v>
      </c>
      <c r="R32" s="1385" t="s">
        <v>5</v>
      </c>
      <c r="S32" s="1386">
        <f t="shared" si="9"/>
        <v>100</v>
      </c>
      <c r="T32" s="1385" t="s">
        <v>5</v>
      </c>
      <c r="U32" s="1386">
        <f t="shared" si="10"/>
        <v>100</v>
      </c>
      <c r="V32" s="1385" t="s">
        <v>5</v>
      </c>
      <c r="W32" s="1386">
        <f t="shared" si="11"/>
        <v>100</v>
      </c>
      <c r="X32" s="1379"/>
      <c r="Y32" s="3937" t="s">
        <v>499</v>
      </c>
      <c r="Z32" s="1387" t="str">
        <f t="shared" si="12"/>
        <v>商业类型</v>
      </c>
      <c r="AA32" s="1388">
        <f t="shared" si="3"/>
        <v>1</v>
      </c>
      <c r="AB32" s="1388">
        <f t="shared" si="4"/>
        <v>1</v>
      </c>
      <c r="AC32" s="1388">
        <f t="shared" si="5"/>
        <v>1</v>
      </c>
    </row>
    <row r="33" spans="1:29" s="1199" customFormat="1" ht="15">
      <c r="A33" s="573"/>
      <c r="B33" s="497" t="s">
        <v>673</v>
      </c>
      <c r="C33" s="842"/>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1"/>
      <c r="M33" s="1891"/>
      <c r="N33" s="1891"/>
      <c r="O33" s="1864"/>
      <c r="P33" s="3937"/>
      <c r="Q33" s="1413" t="str">
        <f t="shared" si="8"/>
        <v>项目建筑规模</v>
      </c>
      <c r="R33" s="1389" t="s">
        <v>5</v>
      </c>
      <c r="S33" s="1390" t="e">
        <f t="shared" si="9"/>
        <v>#N/A</v>
      </c>
      <c r="T33" s="1389" t="s">
        <v>5</v>
      </c>
      <c r="U33" s="1390" t="e">
        <f t="shared" si="10"/>
        <v>#N/A</v>
      </c>
      <c r="V33" s="1389" t="s">
        <v>5</v>
      </c>
      <c r="W33" s="1390" t="e">
        <f t="shared" si="11"/>
        <v>#N/A</v>
      </c>
      <c r="X33" s="1391"/>
      <c r="Y33" s="3937"/>
      <c r="Z33" s="1392" t="str">
        <f t="shared" si="12"/>
        <v>项目建筑规模</v>
      </c>
      <c r="AA33" s="1388" t="e">
        <f t="shared" si="3"/>
        <v>#N/A</v>
      </c>
      <c r="AB33" s="1388" t="e">
        <f t="shared" si="4"/>
        <v>#N/A</v>
      </c>
      <c r="AC33" s="1388" t="e">
        <f t="shared" si="5"/>
        <v>#N/A</v>
      </c>
    </row>
    <row r="34" spans="1:29" ht="15">
      <c r="A34" s="564"/>
      <c r="B34" s="497" t="s">
        <v>674</v>
      </c>
      <c r="C34" s="843"/>
      <c r="D34" s="510">
        <v>100</v>
      </c>
      <c r="E34" s="844"/>
      <c r="F34" s="545">
        <f>SUMIF(105:105,E34,106:106)-SUMIF(105:105,C34,106:106)+100</f>
        <v>100</v>
      </c>
      <c r="G34" s="843"/>
      <c r="H34" s="510">
        <f>SUMIF(105:105,G34,106:106)-SUMIF(105:105,C34,106:106)+100</f>
        <v>100</v>
      </c>
      <c r="I34" s="843"/>
      <c r="J34" s="510">
        <f>SUMIF(105:105,I34,106:106)-SUMIF(105:105,C34,106:106)+100</f>
        <v>100</v>
      </c>
      <c r="K34" s="554"/>
      <c r="L34" s="1863"/>
      <c r="M34" s="1855"/>
      <c r="N34" s="1855"/>
      <c r="O34" s="1862"/>
      <c r="P34" s="3937"/>
      <c r="Q34" s="1384" t="str">
        <f t="shared" si="8"/>
        <v>建筑结构</v>
      </c>
      <c r="R34" s="1385" t="s">
        <v>5</v>
      </c>
      <c r="S34" s="1386">
        <f t="shared" si="9"/>
        <v>100</v>
      </c>
      <c r="T34" s="1385" t="s">
        <v>5</v>
      </c>
      <c r="U34" s="1386">
        <f t="shared" si="10"/>
        <v>100</v>
      </c>
      <c r="V34" s="1385" t="s">
        <v>5</v>
      </c>
      <c r="W34" s="1386">
        <f t="shared" si="11"/>
        <v>100</v>
      </c>
      <c r="X34" s="1379"/>
      <c r="Y34" s="3937"/>
      <c r="Z34" s="1387" t="str">
        <f t="shared" si="12"/>
        <v>建筑结构</v>
      </c>
      <c r="AA34" s="1388">
        <f t="shared" si="3"/>
        <v>1</v>
      </c>
      <c r="AB34" s="1388">
        <f t="shared" si="4"/>
        <v>1</v>
      </c>
      <c r="AC34" s="1388">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3"/>
      <c r="M35" s="1855"/>
      <c r="N35" s="1855"/>
      <c r="O35" s="1862"/>
      <c r="P35" s="3937"/>
      <c r="Q35" s="1384" t="str">
        <f t="shared" si="8"/>
        <v>公共部分装修</v>
      </c>
      <c r="R35" s="1385" t="s">
        <v>5</v>
      </c>
      <c r="S35" s="1386">
        <f t="shared" si="9"/>
        <v>100</v>
      </c>
      <c r="T35" s="1385" t="s">
        <v>5</v>
      </c>
      <c r="U35" s="1386">
        <f t="shared" si="10"/>
        <v>100</v>
      </c>
      <c r="V35" s="1385" t="s">
        <v>5</v>
      </c>
      <c r="W35" s="1386">
        <f t="shared" si="11"/>
        <v>100</v>
      </c>
      <c r="X35" s="1379"/>
      <c r="Y35" s="3937"/>
      <c r="Z35" s="1387" t="str">
        <f t="shared" si="12"/>
        <v>公共部分装修</v>
      </c>
      <c r="AA35" s="1388">
        <f t="shared" si="3"/>
        <v>1</v>
      </c>
      <c r="AB35" s="1388">
        <f t="shared" si="4"/>
        <v>1</v>
      </c>
      <c r="AC35" s="1388">
        <f t="shared" si="5"/>
        <v>1</v>
      </c>
    </row>
    <row r="36" spans="1:29" ht="15">
      <c r="A36" s="564"/>
      <c r="B36" s="497" t="s">
        <v>704</v>
      </c>
      <c r="C36" s="845"/>
      <c r="D36" s="510">
        <v>100</v>
      </c>
      <c r="E36" s="845"/>
      <c r="F36" s="545" t="e">
        <f>LOOKUP(E36,110:110,111:111)-LOOKUP(C36,110:110,111:111)+100</f>
        <v>#N/A</v>
      </c>
      <c r="G36" s="845"/>
      <c r="H36" s="545" t="e">
        <f>LOOKUP(G36,110:110,111:111)-LOOKUP(C36,110:110,111:111)+100</f>
        <v>#N/A</v>
      </c>
      <c r="I36" s="845"/>
      <c r="J36" s="510" t="e">
        <f>LOOKUP(I36,110:110,111:111)-LOOKUP(C36,110:110,111:111)+100</f>
        <v>#N/A</v>
      </c>
      <c r="K36" s="554"/>
      <c r="L36" s="1863"/>
      <c r="M36" s="1855"/>
      <c r="N36" s="1855"/>
      <c r="O36" s="1862"/>
      <c r="P36" s="3937"/>
      <c r="Q36" s="1384" t="str">
        <f t="shared" si="8"/>
        <v>成新度</v>
      </c>
      <c r="R36" s="1385" t="s">
        <v>5</v>
      </c>
      <c r="S36" s="1386" t="e">
        <f t="shared" si="9"/>
        <v>#N/A</v>
      </c>
      <c r="T36" s="1385" t="s">
        <v>5</v>
      </c>
      <c r="U36" s="1386" t="e">
        <f t="shared" si="10"/>
        <v>#N/A</v>
      </c>
      <c r="V36" s="1385" t="s">
        <v>5</v>
      </c>
      <c r="W36" s="1386" t="e">
        <f t="shared" si="11"/>
        <v>#N/A</v>
      </c>
      <c r="X36" s="1379"/>
      <c r="Y36" s="3937"/>
      <c r="Z36" s="1387" t="str">
        <f t="shared" si="12"/>
        <v>成新度</v>
      </c>
      <c r="AA36" s="1388" t="e">
        <f t="shared" si="3"/>
        <v>#N/A</v>
      </c>
      <c r="AB36" s="1388" t="e">
        <f t="shared" si="4"/>
        <v>#N/A</v>
      </c>
      <c r="AC36" s="1388" t="e">
        <f t="shared" si="5"/>
        <v>#N/A</v>
      </c>
    </row>
    <row r="37" spans="1:29" s="1117" customFormat="1" ht="15">
      <c r="A37" s="570"/>
      <c r="B37" s="1649" t="s">
        <v>1846</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6"/>
      <c r="M37" s="1857"/>
      <c r="N37" s="1857"/>
      <c r="O37" s="1858"/>
      <c r="P37" s="3937"/>
      <c r="Q37" s="1049" t="str">
        <f t="shared" si="8"/>
        <v>市政基础设施</v>
      </c>
      <c r="R37" s="1380" t="s">
        <v>5</v>
      </c>
      <c r="S37" s="1381">
        <f t="shared" si="9"/>
        <v>100</v>
      </c>
      <c r="T37" s="1380" t="s">
        <v>5</v>
      </c>
      <c r="U37" s="1381">
        <f t="shared" si="10"/>
        <v>100</v>
      </c>
      <c r="V37" s="1380" t="s">
        <v>5</v>
      </c>
      <c r="W37" s="1381">
        <f t="shared" si="11"/>
        <v>100</v>
      </c>
      <c r="X37" s="1382"/>
      <c r="Y37" s="3937"/>
      <c r="Z37" s="1048" t="str">
        <f t="shared" si="12"/>
        <v>市政基础设施</v>
      </c>
      <c r="AA37" s="1383">
        <f t="shared" si="3"/>
        <v>1</v>
      </c>
      <c r="AB37" s="1383">
        <f t="shared" si="4"/>
        <v>1</v>
      </c>
      <c r="AC37" s="1383">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3"/>
      <c r="M38" s="1855"/>
      <c r="N38" s="1855"/>
      <c r="O38" s="1862"/>
      <c r="P38" s="3937" t="s">
        <v>706</v>
      </c>
      <c r="Q38" s="1384" t="str">
        <f t="shared" si="8"/>
        <v>业态</v>
      </c>
      <c r="R38" s="1385" t="s">
        <v>5</v>
      </c>
      <c r="S38" s="1386">
        <f t="shared" si="9"/>
        <v>100</v>
      </c>
      <c r="T38" s="1385" t="s">
        <v>5</v>
      </c>
      <c r="U38" s="1386">
        <f t="shared" si="10"/>
        <v>100</v>
      </c>
      <c r="V38" s="1385" t="s">
        <v>5</v>
      </c>
      <c r="W38" s="1386">
        <f t="shared" si="11"/>
        <v>100</v>
      </c>
      <c r="X38" s="1379"/>
      <c r="Y38" s="3937" t="s">
        <v>706</v>
      </c>
      <c r="Z38" s="1387" t="str">
        <f t="shared" si="12"/>
        <v>业态</v>
      </c>
      <c r="AA38" s="1388">
        <f t="shared" si="3"/>
        <v>1</v>
      </c>
      <c r="AB38" s="1388">
        <f t="shared" si="4"/>
        <v>1</v>
      </c>
      <c r="AC38" s="1388">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3"/>
      <c r="M39" s="1855"/>
      <c r="N39" s="1855"/>
      <c r="O39" s="1862"/>
      <c r="P39" s="3937"/>
      <c r="Q39" s="1384" t="str">
        <f t="shared" si="8"/>
        <v>层高</v>
      </c>
      <c r="R39" s="1385" t="s">
        <v>5</v>
      </c>
      <c r="S39" s="1386">
        <f t="shared" si="9"/>
        <v>100</v>
      </c>
      <c r="T39" s="1385" t="s">
        <v>5</v>
      </c>
      <c r="U39" s="1386">
        <f t="shared" si="10"/>
        <v>100</v>
      </c>
      <c r="V39" s="1385" t="s">
        <v>5</v>
      </c>
      <c r="W39" s="1386">
        <f t="shared" si="11"/>
        <v>100</v>
      </c>
      <c r="X39" s="1379"/>
      <c r="Y39" s="3937"/>
      <c r="Z39" s="1387" t="str">
        <f t="shared" si="12"/>
        <v>层高</v>
      </c>
      <c r="AA39" s="1388">
        <f t="shared" si="3"/>
        <v>1</v>
      </c>
      <c r="AB39" s="1388">
        <f t="shared" si="4"/>
        <v>1</v>
      </c>
      <c r="AC39" s="1388">
        <f t="shared" si="5"/>
        <v>1</v>
      </c>
    </row>
    <row r="40" spans="1:29" ht="15">
      <c r="A40" s="564"/>
      <c r="B40" s="497" t="s">
        <v>708</v>
      </c>
      <c r="C40" s="864"/>
      <c r="D40" s="510">
        <v>100</v>
      </c>
      <c r="E40" s="865"/>
      <c r="F40" s="545">
        <f>SUMIF(118:118,E40,119:119)-SUMIF(118:118,C40,119:119)+100</f>
        <v>100</v>
      </c>
      <c r="G40" s="865"/>
      <c r="H40" s="510">
        <f>SUMIF(118:118,G40,119:119)-SUMIF(118:118,C40,119:119)+100</f>
        <v>100</v>
      </c>
      <c r="I40" s="865"/>
      <c r="J40" s="510">
        <f>SUMIF(118:118,I40,119:119)-SUMIF(118:118,C40,119:119)+100</f>
        <v>100</v>
      </c>
      <c r="K40" s="551"/>
      <c r="L40" s="1863"/>
      <c r="M40" s="1855"/>
      <c r="N40" s="1855"/>
      <c r="O40" s="1862"/>
      <c r="P40" s="3937"/>
      <c r="Q40" s="1384" t="str">
        <f t="shared" si="8"/>
        <v>单套建筑面积</v>
      </c>
      <c r="R40" s="1385" t="s">
        <v>5</v>
      </c>
      <c r="S40" s="1386">
        <f t="shared" si="9"/>
        <v>100</v>
      </c>
      <c r="T40" s="1385" t="s">
        <v>5</v>
      </c>
      <c r="U40" s="1386">
        <f t="shared" si="10"/>
        <v>100</v>
      </c>
      <c r="V40" s="1385" t="s">
        <v>5</v>
      </c>
      <c r="W40" s="1386">
        <f t="shared" si="11"/>
        <v>100</v>
      </c>
      <c r="X40" s="1379"/>
      <c r="Y40" s="3937"/>
      <c r="Z40" s="1387" t="str">
        <f t="shared" si="12"/>
        <v>单套建筑面积</v>
      </c>
      <c r="AA40" s="1388">
        <f t="shared" si="3"/>
        <v>1</v>
      </c>
      <c r="AB40" s="1388">
        <f t="shared" si="4"/>
        <v>1</v>
      </c>
      <c r="AC40" s="1388">
        <f t="shared" si="5"/>
        <v>1</v>
      </c>
    </row>
    <row r="41" spans="1:29" s="1199" customFormat="1" ht="15">
      <c r="A41" s="573"/>
      <c r="B41" s="866"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1"/>
      <c r="M41" s="1891"/>
      <c r="N41" s="1891"/>
      <c r="O41" s="1864"/>
      <c r="P41" s="3937"/>
      <c r="Q41" s="1413" t="str">
        <f t="shared" si="8"/>
        <v>进深比</v>
      </c>
      <c r="R41" s="1389" t="s">
        <v>5</v>
      </c>
      <c r="S41" s="1390">
        <f t="shared" si="9"/>
        <v>100</v>
      </c>
      <c r="T41" s="1389" t="s">
        <v>5</v>
      </c>
      <c r="U41" s="1390">
        <f t="shared" si="10"/>
        <v>100</v>
      </c>
      <c r="V41" s="1389" t="s">
        <v>5</v>
      </c>
      <c r="W41" s="1390">
        <f t="shared" si="11"/>
        <v>100</v>
      </c>
      <c r="X41" s="1391"/>
      <c r="Y41" s="3937"/>
      <c r="Z41" s="1392" t="str">
        <f t="shared" si="12"/>
        <v>进深比</v>
      </c>
      <c r="AA41" s="1388">
        <f t="shared" si="3"/>
        <v>1</v>
      </c>
      <c r="AB41" s="1388">
        <f t="shared" si="4"/>
        <v>1</v>
      </c>
      <c r="AC41" s="1388">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3"/>
      <c r="M42" s="1855"/>
      <c r="N42" s="1855"/>
      <c r="O42" s="1862"/>
      <c r="P42" s="3937"/>
      <c r="Q42" s="1384" t="str">
        <f t="shared" si="8"/>
        <v>内部装修</v>
      </c>
      <c r="R42" s="1385" t="s">
        <v>5</v>
      </c>
      <c r="S42" s="1386">
        <f t="shared" si="9"/>
        <v>100</v>
      </c>
      <c r="T42" s="1385" t="s">
        <v>5</v>
      </c>
      <c r="U42" s="1386">
        <f t="shared" si="10"/>
        <v>100</v>
      </c>
      <c r="V42" s="1385" t="s">
        <v>5</v>
      </c>
      <c r="W42" s="1386">
        <f t="shared" si="11"/>
        <v>100</v>
      </c>
      <c r="X42" s="1379"/>
      <c r="Y42" s="3937"/>
      <c r="Z42" s="1387" t="str">
        <f t="shared" si="12"/>
        <v>内部装修</v>
      </c>
      <c r="AA42" s="1388">
        <f t="shared" si="3"/>
        <v>1</v>
      </c>
      <c r="AB42" s="1388">
        <f t="shared" si="4"/>
        <v>1</v>
      </c>
      <c r="AC42" s="1388">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3"/>
      <c r="M43" s="1855"/>
      <c r="N43" s="1855"/>
      <c r="O43" s="1862"/>
      <c r="P43" s="3937"/>
      <c r="Q43" s="1384" t="str">
        <f t="shared" si="8"/>
        <v>内部装修维护情况</v>
      </c>
      <c r="R43" s="1385" t="s">
        <v>5</v>
      </c>
      <c r="S43" s="1386">
        <f t="shared" si="9"/>
        <v>100</v>
      </c>
      <c r="T43" s="1385" t="s">
        <v>5</v>
      </c>
      <c r="U43" s="1386">
        <f t="shared" si="10"/>
        <v>100</v>
      </c>
      <c r="V43" s="1385" t="s">
        <v>5</v>
      </c>
      <c r="W43" s="1386">
        <f t="shared" si="11"/>
        <v>100</v>
      </c>
      <c r="X43" s="1379"/>
      <c r="Y43" s="3937"/>
      <c r="Z43" s="1387" t="str">
        <f t="shared" si="12"/>
        <v>内部装修维护情况</v>
      </c>
      <c r="AA43" s="1388">
        <f t="shared" si="3"/>
        <v>1</v>
      </c>
      <c r="AB43" s="1388">
        <f t="shared" si="4"/>
        <v>1</v>
      </c>
      <c r="AC43" s="1388">
        <f t="shared" si="5"/>
        <v>1</v>
      </c>
    </row>
    <row r="44" spans="1:29" s="1117" customFormat="1" ht="15">
      <c r="A44" s="570"/>
      <c r="B44" s="840">
        <v>111</v>
      </c>
      <c r="C44" s="842"/>
      <c r="D44" s="246">
        <v>100</v>
      </c>
      <c r="E44" s="509"/>
      <c r="F44" s="826">
        <f>SUMIF(126:126,E44,127:127)-SUMIF(126:126,C44,127:127)+100</f>
        <v>100</v>
      </c>
      <c r="G44" s="509"/>
      <c r="H44" s="246">
        <f>SUMIF(126:126,G44,127:127)-SUMIF(126:126,C44,127:127)+100</f>
        <v>100</v>
      </c>
      <c r="I44" s="509"/>
      <c r="J44" s="246">
        <f>SUMIF(126:126,I44,127:127)-SUMIF(126:126,C44,127:127)+100</f>
        <v>100</v>
      </c>
      <c r="K44" s="551"/>
      <c r="L44" s="1856"/>
      <c r="M44" s="1857"/>
      <c r="N44" s="1857"/>
      <c r="O44" s="1858"/>
      <c r="P44" s="3937"/>
      <c r="Q44" s="1049">
        <f t="shared" si="8"/>
        <v>111</v>
      </c>
      <c r="R44" s="1380" t="s">
        <v>5</v>
      </c>
      <c r="S44" s="1381">
        <f t="shared" si="9"/>
        <v>100</v>
      </c>
      <c r="T44" s="1380" t="s">
        <v>5</v>
      </c>
      <c r="U44" s="1381">
        <f t="shared" si="10"/>
        <v>100</v>
      </c>
      <c r="V44" s="1380" t="s">
        <v>5</v>
      </c>
      <c r="W44" s="1381">
        <f t="shared" si="11"/>
        <v>100</v>
      </c>
      <c r="X44" s="1382"/>
      <c r="Y44" s="3937"/>
      <c r="Z44" s="1048">
        <f t="shared" si="12"/>
        <v>111</v>
      </c>
      <c r="AA44" s="1383">
        <f t="shared" si="3"/>
        <v>1</v>
      </c>
      <c r="AB44" s="1383">
        <f t="shared" si="4"/>
        <v>1</v>
      </c>
      <c r="AC44" s="1383">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3"/>
      <c r="M45" s="1855"/>
      <c r="N45" s="1855"/>
      <c r="O45" s="1862"/>
      <c r="P45" s="3937"/>
      <c r="Q45" s="1384">
        <f t="shared" si="8"/>
        <v>111</v>
      </c>
      <c r="R45" s="1385" t="s">
        <v>5</v>
      </c>
      <c r="S45" s="1386">
        <f t="shared" si="9"/>
        <v>100</v>
      </c>
      <c r="T45" s="1385" t="s">
        <v>5</v>
      </c>
      <c r="U45" s="1386">
        <f t="shared" si="10"/>
        <v>100</v>
      </c>
      <c r="V45" s="1385" t="s">
        <v>5</v>
      </c>
      <c r="W45" s="1386">
        <f t="shared" si="11"/>
        <v>100</v>
      </c>
      <c r="X45" s="1379"/>
      <c r="Y45" s="3937"/>
      <c r="Z45" s="1387">
        <f t="shared" si="12"/>
        <v>111</v>
      </c>
      <c r="AA45" s="1388">
        <f t="shared" si="3"/>
        <v>1</v>
      </c>
      <c r="AB45" s="1388">
        <f t="shared" si="4"/>
        <v>1</v>
      </c>
      <c r="AC45" s="1388">
        <f t="shared" si="5"/>
        <v>1</v>
      </c>
    </row>
    <row r="46" spans="1:29" ht="15.75" thickBot="1">
      <c r="A46" s="848"/>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3"/>
      <c r="M46" s="1855"/>
      <c r="N46" s="1855"/>
      <c r="O46" s="1862"/>
      <c r="P46" s="4057"/>
      <c r="Q46" s="1384">
        <f t="shared" si="8"/>
        <v>111</v>
      </c>
      <c r="R46" s="1385" t="s">
        <v>5</v>
      </c>
      <c r="S46" s="1386">
        <f t="shared" si="9"/>
        <v>100</v>
      </c>
      <c r="T46" s="1385" t="s">
        <v>5</v>
      </c>
      <c r="U46" s="1386">
        <f t="shared" si="10"/>
        <v>100</v>
      </c>
      <c r="V46" s="1385" t="s">
        <v>5</v>
      </c>
      <c r="W46" s="1386">
        <f t="shared" si="11"/>
        <v>100</v>
      </c>
      <c r="X46" s="1379"/>
      <c r="Y46" s="4057"/>
      <c r="Z46" s="1387">
        <f t="shared" si="12"/>
        <v>111</v>
      </c>
      <c r="AA46" s="1388">
        <f t="shared" si="3"/>
        <v>1</v>
      </c>
      <c r="AB46" s="1388">
        <f t="shared" si="4"/>
        <v>1</v>
      </c>
      <c r="AC46" s="1388">
        <f t="shared" si="5"/>
        <v>1</v>
      </c>
    </row>
    <row r="47" spans="1:29" ht="15">
      <c r="A47" s="577" t="s">
        <v>683</v>
      </c>
      <c r="B47" s="849"/>
      <c r="C47" s="2232" t="s">
        <v>0</v>
      </c>
      <c r="D47" s="2233"/>
      <c r="E47" s="2234"/>
      <c r="F47" s="2235"/>
      <c r="G47" s="2236"/>
      <c r="H47" s="2237"/>
      <c r="I47" s="2234"/>
      <c r="J47" s="2237"/>
      <c r="K47" s="1418"/>
      <c r="L47" s="1865"/>
      <c r="M47" s="1866"/>
      <c r="N47" s="1855"/>
      <c r="O47" s="1866"/>
      <c r="P47" s="3932" t="str">
        <f>A47</f>
        <v>成交单价（元/平方米）</v>
      </c>
      <c r="Q47" s="3932"/>
      <c r="R47" s="4056">
        <f>E47</f>
        <v>0</v>
      </c>
      <c r="S47" s="4056"/>
      <c r="T47" s="4056">
        <f>G47</f>
        <v>0</v>
      </c>
      <c r="U47" s="4056"/>
      <c r="V47" s="4056">
        <f>I47</f>
        <v>0</v>
      </c>
      <c r="W47" s="4056"/>
      <c r="X47" s="1374"/>
      <c r="Y47" s="1393"/>
      <c r="Z47" s="1374"/>
      <c r="AA47" s="1374"/>
      <c r="AB47" s="1374"/>
      <c r="AC47" s="1374"/>
    </row>
    <row r="48" spans="1:29" ht="15.75" thickBot="1">
      <c r="A48" s="585" t="s">
        <v>2039</v>
      </c>
      <c r="B48" s="850"/>
      <c r="C48" s="2238" t="e">
        <f>R49</f>
        <v>#DIV/0!</v>
      </c>
      <c r="D48" s="2755" t="s">
        <v>2255</v>
      </c>
      <c r="E48" s="2239" t="e">
        <f>R48</f>
        <v>#DIV/0!</v>
      </c>
      <c r="F48" s="2756"/>
      <c r="G48" s="2238" t="e">
        <f>T48</f>
        <v>#DIV/0!</v>
      </c>
      <c r="H48" s="2756"/>
      <c r="I48" s="2239" t="e">
        <f>V48</f>
        <v>#DIV/0!</v>
      </c>
      <c r="J48" s="2756"/>
      <c r="K48" s="2764">
        <f>F48+H48+J48</f>
        <v>0</v>
      </c>
      <c r="L48" s="1865"/>
      <c r="M48" s="1866"/>
      <c r="N48" s="1855"/>
      <c r="O48" s="1866"/>
      <c r="P48" s="3932" t="str">
        <f>A48</f>
        <v>比较价格（元/平方米）</v>
      </c>
      <c r="Q48" s="3932"/>
      <c r="R48" s="4056" t="e">
        <f>IF(F1="售价",ROUND(PRODUCT(R47,AA7:AA46),0),ROUND(PRODUCT(R47,AA7:AA46),1))</f>
        <v>#DIV/0!</v>
      </c>
      <c r="S48" s="4056"/>
      <c r="T48" s="4056" t="e">
        <f>IF(F1="售价",ROUND(PRODUCT(T47,AB7:AB46),0),ROUND(PRODUCT(T47,AB7:AB46),1))</f>
        <v>#DIV/0!</v>
      </c>
      <c r="U48" s="4056"/>
      <c r="V48" s="4056" t="e">
        <f>IF(F1="售价",ROUND(PRODUCT(V47,AC7:AC46),0),ROUND(PRODUCT(V47,AC7:AC46),1))</f>
        <v>#DIV/0!</v>
      </c>
      <c r="W48" s="4056"/>
      <c r="X48" s="1374"/>
      <c r="Y48" s="1374"/>
      <c r="Z48" s="1374"/>
      <c r="AA48" s="1374"/>
      <c r="AB48" s="1374"/>
      <c r="AC48" s="1374"/>
    </row>
    <row r="49" spans="1:29" ht="15.75" thickBot="1">
      <c r="A49" s="589" t="s">
        <v>2192</v>
      </c>
      <c r="B49" s="590"/>
      <c r="C49" s="2240" t="e">
        <f>R49</f>
        <v>#DIV/0!</v>
      </c>
      <c r="D49" s="2240"/>
      <c r="E49" s="2240"/>
      <c r="F49" s="2240"/>
      <c r="G49" s="2240"/>
      <c r="H49" s="2240"/>
      <c r="I49" s="2240"/>
      <c r="J49" s="2240"/>
      <c r="K49" s="1419"/>
      <c r="L49" s="1865"/>
      <c r="M49" s="1866"/>
      <c r="N49" s="1855"/>
      <c r="O49" s="1866"/>
      <c r="P49" s="3938" t="str">
        <f>A49</f>
        <v>估价对象XX用房的比较价格（楼面单价，元/平方米）</v>
      </c>
      <c r="Q49" s="3939"/>
      <c r="R49" s="4055" t="e">
        <f>IF(F1="售价",ROUND(IF(D48="简单平均",AVERAGE(R48:V48),R48*F48+T48*H48+V48*J48),0),ROUND(IF(D48="简单平均",AVERAGE(R48:V48),R48*F48+T48*H48+V48*J48),1))</f>
        <v>#DIV/0!</v>
      </c>
      <c r="S49" s="4055"/>
      <c r="T49" s="4055"/>
      <c r="U49" s="4055"/>
      <c r="V49" s="4055"/>
      <c r="W49" s="4055"/>
      <c r="X49" s="1374"/>
      <c r="Y49" s="1374"/>
      <c r="Z49" s="1374"/>
      <c r="AA49" s="1374"/>
      <c r="AB49" s="1374"/>
      <c r="AC49" s="1374"/>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4"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4"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6" t="s">
        <v>522</v>
      </c>
      <c r="B57" s="1374"/>
      <c r="C57" s="1395"/>
      <c r="D57" s="1395"/>
      <c r="E57" s="1395"/>
      <c r="F57" s="1397"/>
      <c r="G57" s="1397"/>
      <c r="H57" s="1395"/>
      <c r="I57" s="1395"/>
      <c r="J57" s="1395"/>
      <c r="K57" s="1398"/>
      <c r="L57" s="1394"/>
      <c r="M57" s="1395"/>
      <c r="N57" s="1877"/>
      <c r="O57" s="1877"/>
      <c r="P57" s="1877"/>
      <c r="Q57" s="1878"/>
      <c r="R57" s="1866"/>
      <c r="S57" s="1866"/>
      <c r="T57" s="1866"/>
      <c r="U57" s="1866"/>
      <c r="V57" s="1866"/>
      <c r="W57" s="1866"/>
      <c r="X57" s="1866"/>
      <c r="Y57" s="1866"/>
      <c r="Z57" s="1866"/>
      <c r="AA57" s="1866"/>
      <c r="AB57" s="1866"/>
      <c r="AC57" s="1866"/>
    </row>
    <row r="58" spans="1:29" s="1206" customFormat="1" ht="15">
      <c r="A58" s="613" t="s">
        <v>478</v>
      </c>
      <c r="B58" s="614"/>
      <c r="C58" s="2280" t="str">
        <f>YEAR(C7)&amp;"-"&amp;MONTH(C7)</f>
        <v>2023-3</v>
      </c>
      <c r="D58" s="2282">
        <f>EDATE(C58,-1)</f>
        <v>44958</v>
      </c>
      <c r="E58" s="2282">
        <f t="shared" ref="E58:O58" si="13">EDATE(D58,-1)</f>
        <v>44927</v>
      </c>
      <c r="F58" s="2282">
        <f t="shared" si="13"/>
        <v>44896</v>
      </c>
      <c r="G58" s="2282">
        <f t="shared" si="13"/>
        <v>44866</v>
      </c>
      <c r="H58" s="2282">
        <f t="shared" si="13"/>
        <v>44835</v>
      </c>
      <c r="I58" s="2282">
        <f t="shared" si="13"/>
        <v>44805</v>
      </c>
      <c r="J58" s="2282">
        <f t="shared" si="13"/>
        <v>44774</v>
      </c>
      <c r="K58" s="2282">
        <f t="shared" si="13"/>
        <v>44743</v>
      </c>
      <c r="L58" s="2282">
        <f t="shared" si="13"/>
        <v>44713</v>
      </c>
      <c r="M58" s="2282">
        <f t="shared" si="13"/>
        <v>44682</v>
      </c>
      <c r="N58" s="2282">
        <f t="shared" si="13"/>
        <v>44652</v>
      </c>
      <c r="O58" s="2282">
        <f t="shared" si="13"/>
        <v>44621</v>
      </c>
      <c r="P58" s="1880"/>
      <c r="Q58" s="1881"/>
      <c r="R58" s="1881"/>
      <c r="S58" s="1881"/>
      <c r="T58" s="1881"/>
      <c r="U58" s="1881"/>
      <c r="V58" s="1881"/>
      <c r="W58" s="1881"/>
      <c r="X58" s="1881"/>
      <c r="Y58" s="1881"/>
      <c r="Z58" s="1881"/>
      <c r="AA58" s="1881"/>
      <c r="AB58" s="1881"/>
      <c r="AC58" s="1881"/>
    </row>
    <row r="59" spans="1:29" s="1117" customFormat="1" ht="15">
      <c r="A59" s="615"/>
      <c r="B59" s="616"/>
      <c r="C59" s="617">
        <v>100</v>
      </c>
      <c r="D59" s="618"/>
      <c r="E59" s="618"/>
      <c r="F59" s="618"/>
      <c r="G59" s="618"/>
      <c r="H59" s="618"/>
      <c r="I59" s="618"/>
      <c r="J59" s="618"/>
      <c r="K59" s="618"/>
      <c r="L59" s="618"/>
      <c r="M59" s="619"/>
      <c r="N59" s="618"/>
      <c r="O59" s="620"/>
      <c r="P59" s="1878"/>
      <c r="Q59" s="1744"/>
      <c r="R59" s="1744"/>
      <c r="S59" s="1744"/>
      <c r="T59" s="1744"/>
      <c r="U59" s="1744"/>
      <c r="V59" s="1744"/>
      <c r="W59" s="1744"/>
      <c r="X59" s="1744"/>
      <c r="Y59" s="1744"/>
      <c r="Z59" s="1744"/>
      <c r="AA59" s="1744"/>
      <c r="AB59" s="1744"/>
      <c r="AC59" s="1744"/>
    </row>
    <row r="60" spans="1:29" s="1117"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7"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7" customFormat="1" ht="15.75" thickBot="1">
      <c r="A62" s="627"/>
      <c r="B62" s="616"/>
      <c r="C62" s="851">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102"/>
    </row>
    <row r="63" spans="1:29">
      <c r="A63" s="632" t="s">
        <v>525</v>
      </c>
      <c r="B63" s="633" t="s">
        <v>483</v>
      </c>
      <c r="C63" s="672">
        <f>C9</f>
        <v>0</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639"/>
      <c r="F64" s="639"/>
      <c r="G64" s="639"/>
      <c r="H64" s="639"/>
      <c r="I64" s="639"/>
      <c r="J64" s="639"/>
      <c r="K64" s="639"/>
      <c r="L64" s="639"/>
      <c r="M64" s="640"/>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c r="D68" s="511"/>
      <c r="E68" s="511"/>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6"/>
      <c r="O69" s="1886"/>
      <c r="P69" s="1885"/>
      <c r="Q69" s="1878"/>
      <c r="R69" s="1866"/>
      <c r="S69" s="1866"/>
      <c r="T69" s="1866"/>
      <c r="U69" s="1866"/>
      <c r="V69" s="1866"/>
      <c r="W69" s="1866"/>
      <c r="X69" s="1866"/>
      <c r="Y69" s="1866"/>
      <c r="Z69" s="1866"/>
      <c r="AA69" s="1866"/>
      <c r="AB69" s="1866"/>
      <c r="AC69" s="1866"/>
    </row>
    <row r="70" spans="1:29" s="1199"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9"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9"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9" customFormat="1" ht="15.75" thickBot="1">
      <c r="A73" s="655"/>
      <c r="B73" s="646"/>
      <c r="C73" s="660"/>
      <c r="D73" s="639"/>
      <c r="E73" s="639"/>
      <c r="F73" s="639"/>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9"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9"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1838</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1839</v>
      </c>
      <c r="C82" s="2204" t="s">
        <v>1840</v>
      </c>
      <c r="D82" s="2204" t="s">
        <v>1841</v>
      </c>
      <c r="E82" s="2204" t="s">
        <v>1842</v>
      </c>
      <c r="F82" s="2204" t="s">
        <v>1843</v>
      </c>
      <c r="G82" s="2204" t="s">
        <v>1844</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100</v>
      </c>
      <c r="E83" s="647">
        <f>D83-$K21</f>
        <v>100</v>
      </c>
      <c r="F83" s="647">
        <f>E83-$K21</f>
        <v>100</v>
      </c>
      <c r="G83" s="647">
        <f>F83-$K21</f>
        <v>100</v>
      </c>
      <c r="H83" s="897"/>
      <c r="I83" s="897"/>
      <c r="J83" s="897"/>
      <c r="K83" s="897"/>
      <c r="L83" s="897"/>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7" customFormat="1" ht="15.75" thickTop="1">
      <c r="A86" s="677"/>
      <c r="B86" s="641" t="s">
        <v>711</v>
      </c>
      <c r="C86" s="656"/>
      <c r="D86" s="656"/>
      <c r="E86" s="656"/>
      <c r="F86" s="656"/>
      <c r="G86" s="656"/>
      <c r="H86" s="656"/>
      <c r="I86" s="656"/>
      <c r="J86" s="656"/>
      <c r="K86" s="656"/>
      <c r="L86" s="852"/>
      <c r="M86" s="853"/>
      <c r="N86" s="1882"/>
      <c r="O86" s="1882"/>
      <c r="P86" s="1885"/>
      <c r="Q86" s="1878"/>
      <c r="R86" s="1744"/>
      <c r="S86" s="1744"/>
      <c r="T86" s="1744"/>
      <c r="U86" s="1744"/>
      <c r="V86" s="1744"/>
      <c r="W86" s="1744"/>
      <c r="X86" s="1744"/>
      <c r="Y86" s="1744"/>
      <c r="Z86" s="1744"/>
      <c r="AA86" s="1744"/>
      <c r="AB86" s="1744"/>
      <c r="AC86" s="1744"/>
    </row>
    <row r="87" spans="1:29" s="1117"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7" customFormat="1" ht="15.75" thickTop="1">
      <c r="A88" s="677"/>
      <c r="B88" s="641" t="str">
        <f>B26</f>
        <v>平面位置/可视性</v>
      </c>
      <c r="C88" s="656"/>
      <c r="D88" s="656"/>
      <c r="E88" s="656"/>
      <c r="F88" s="854"/>
      <c r="G88" s="656"/>
      <c r="H88" s="656"/>
      <c r="I88" s="656"/>
      <c r="J88" s="656"/>
      <c r="K88" s="656"/>
      <c r="L88" s="656"/>
      <c r="M88" s="853"/>
      <c r="N88" s="1882"/>
      <c r="O88" s="1882"/>
      <c r="P88" s="1885"/>
      <c r="Q88" s="1878"/>
      <c r="R88" s="1744"/>
      <c r="S88" s="1744"/>
      <c r="T88" s="1744"/>
      <c r="U88" s="1744"/>
      <c r="V88" s="1744"/>
      <c r="W88" s="1744"/>
      <c r="X88" s="1744"/>
      <c r="Y88" s="1744"/>
      <c r="Z88" s="1744"/>
      <c r="AA88" s="1744"/>
      <c r="AB88" s="1744"/>
      <c r="AC88" s="1744"/>
    </row>
    <row r="89" spans="1:29" s="1117" customFormat="1" ht="15.75" thickBot="1">
      <c r="A89" s="677"/>
      <c r="B89" s="646"/>
      <c r="C89" s="660"/>
      <c r="D89" s="639"/>
      <c r="E89" s="639"/>
      <c r="F89" s="639"/>
      <c r="G89" s="639"/>
      <c r="H89" s="639"/>
      <c r="I89" s="639"/>
      <c r="J89" s="639"/>
      <c r="K89" s="639"/>
      <c r="L89" s="639"/>
      <c r="M89" s="639"/>
      <c r="N89" s="1886"/>
      <c r="O89" s="1886"/>
      <c r="P89" s="1885"/>
      <c r="Q89" s="1878"/>
      <c r="R89" s="1744"/>
      <c r="S89" s="1744"/>
      <c r="T89" s="1744"/>
      <c r="U89" s="1744"/>
      <c r="V89" s="1744"/>
      <c r="W89" s="1744"/>
      <c r="X89" s="1744"/>
      <c r="Y89" s="1744"/>
      <c r="Z89" s="1744"/>
      <c r="AA89" s="1744"/>
      <c r="AB89" s="1744"/>
      <c r="AC89" s="1744"/>
    </row>
    <row r="90" spans="1:29" s="1199" customFormat="1" ht="15.75" thickTop="1">
      <c r="A90" s="655"/>
      <c r="B90" s="641" t="str">
        <f>B27</f>
        <v>人流量</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9"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7"/>
      <c r="B92" s="641" t="str">
        <f>B28</f>
        <v>楼层</v>
      </c>
      <c r="C92" s="656"/>
      <c r="D92" s="656"/>
      <c r="E92" s="656"/>
      <c r="F92" s="656"/>
      <c r="G92" s="656"/>
      <c r="H92" s="656"/>
      <c r="I92" s="656"/>
      <c r="J92" s="656"/>
      <c r="K92" s="656"/>
      <c r="L92" s="852"/>
      <c r="M92" s="853"/>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39"/>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39"/>
      <c r="E95" s="639"/>
      <c r="F95" s="639"/>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0"/>
      <c r="D97" s="639"/>
      <c r="E97" s="639"/>
      <c r="F97" s="639"/>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56"/>
      <c r="D98" s="656"/>
      <c r="E98" s="656"/>
      <c r="F98" s="656"/>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5"/>
      <c r="B99" s="667"/>
      <c r="C99" s="668"/>
      <c r="D99" s="668"/>
      <c r="E99" s="668"/>
      <c r="F99" s="668"/>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712</v>
      </c>
      <c r="C100" s="568"/>
      <c r="D100" s="568"/>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9" customFormat="1">
      <c r="A103" s="696"/>
      <c r="B103" s="697"/>
      <c r="C103" s="698"/>
      <c r="D103" s="698"/>
      <c r="E103" s="698"/>
      <c r="F103" s="698"/>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9" customFormat="1" ht="15.75" thickBot="1">
      <c r="A104" s="655"/>
      <c r="B104" s="646"/>
      <c r="C104" s="660"/>
      <c r="D104" s="639"/>
      <c r="E104" s="639"/>
      <c r="F104" s="639"/>
      <c r="G104" s="639"/>
      <c r="H104" s="639"/>
      <c r="I104" s="639"/>
      <c r="J104" s="639"/>
      <c r="K104" s="639"/>
      <c r="L104" s="639"/>
      <c r="M104" s="640"/>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656"/>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691</v>
      </c>
      <c r="C107" s="656"/>
      <c r="D107" s="656"/>
      <c r="E107" s="65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c r="A110" s="703"/>
      <c r="B110" s="649"/>
      <c r="C110" s="856">
        <v>0.5</v>
      </c>
      <c r="D110" s="856">
        <v>0.6</v>
      </c>
      <c r="E110" s="856">
        <v>0.7</v>
      </c>
      <c r="F110" s="856">
        <v>0.8</v>
      </c>
      <c r="G110" s="856">
        <v>0.9</v>
      </c>
      <c r="H110" s="856">
        <v>1.0001</v>
      </c>
      <c r="I110" s="867"/>
      <c r="J110" s="867"/>
      <c r="K110" s="868"/>
      <c r="L110" s="869"/>
      <c r="M110" s="870"/>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6"/>
      <c r="O111" s="1886"/>
      <c r="P111" s="1885"/>
      <c r="Q111" s="1878"/>
      <c r="R111" s="1866"/>
      <c r="S111" s="1866"/>
      <c r="T111" s="1866"/>
      <c r="U111" s="1866"/>
      <c r="V111" s="1866"/>
      <c r="W111" s="1866"/>
      <c r="X111" s="1866"/>
      <c r="Y111" s="1866"/>
      <c r="Z111" s="1866"/>
      <c r="AA111" s="1866"/>
      <c r="AB111" s="1866"/>
      <c r="AC111" s="1866"/>
    </row>
    <row r="112" spans="1:29" s="1199" customFormat="1" ht="15" thickTop="1">
      <c r="A112" s="696"/>
      <c r="B112" s="1650" t="s">
        <v>1837</v>
      </c>
      <c r="C112" s="656"/>
      <c r="D112" s="656"/>
      <c r="E112" s="656"/>
      <c r="F112" s="656"/>
      <c r="G112" s="656"/>
      <c r="H112" s="686"/>
      <c r="I112" s="686"/>
      <c r="J112" s="686"/>
      <c r="K112" s="687"/>
      <c r="L112" s="688"/>
      <c r="M112" s="689"/>
      <c r="N112" s="1887"/>
      <c r="O112" s="1887"/>
      <c r="P112" s="1888"/>
      <c r="Q112" s="1889"/>
      <c r="R112" s="1890"/>
      <c r="S112" s="1890"/>
      <c r="T112" s="1890"/>
      <c r="U112" s="1890"/>
      <c r="V112" s="1890"/>
      <c r="W112" s="1890"/>
      <c r="X112" s="1890"/>
      <c r="Y112" s="1890"/>
      <c r="Z112" s="1890"/>
      <c r="AA112" s="1890"/>
      <c r="AB112" s="1890"/>
      <c r="AC112" s="1890"/>
    </row>
    <row r="113" spans="1:29" s="1199"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713</v>
      </c>
      <c r="C114" s="656"/>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641" t="s">
        <v>714</v>
      </c>
      <c r="C116" s="656"/>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715</v>
      </c>
      <c r="C118" s="871"/>
      <c r="D118" s="871"/>
      <c r="E118" s="871"/>
      <c r="F118" s="871"/>
      <c r="G118" s="871"/>
      <c r="H118" s="657"/>
      <c r="I118" s="657"/>
      <c r="J118" s="657"/>
      <c r="K118" s="657"/>
      <c r="L118" s="658"/>
      <c r="M118" s="65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0"/>
      <c r="D119" s="639"/>
      <c r="E119" s="639"/>
      <c r="F119" s="639"/>
      <c r="G119" s="639"/>
      <c r="H119" s="639"/>
      <c r="I119" s="639"/>
      <c r="J119" s="639"/>
      <c r="K119" s="639"/>
      <c r="L119" s="639"/>
      <c r="M119" s="640"/>
      <c r="N119" s="1886"/>
      <c r="O119" s="1886"/>
      <c r="P119" s="1885"/>
      <c r="Q119" s="1878"/>
      <c r="R119" s="1866"/>
      <c r="S119" s="1866"/>
      <c r="T119" s="1866"/>
      <c r="U119" s="1866"/>
      <c r="V119" s="1866"/>
      <c r="W119" s="1866"/>
      <c r="X119" s="1866"/>
      <c r="Y119" s="1866"/>
      <c r="Z119" s="1866"/>
      <c r="AA119" s="1866"/>
      <c r="AB119" s="1866"/>
      <c r="AC119" s="1866"/>
    </row>
    <row r="120" spans="1:29" s="1199" customFormat="1" ht="15" thickTop="1">
      <c r="A120" s="696"/>
      <c r="B120" s="641" t="s">
        <v>716</v>
      </c>
      <c r="C120" s="686"/>
      <c r="D120" s="686"/>
      <c r="E120" s="686"/>
      <c r="F120" s="686"/>
      <c r="G120" s="657"/>
      <c r="H120" s="657"/>
      <c r="I120" s="657"/>
      <c r="J120" s="657"/>
      <c r="K120" s="657"/>
      <c r="L120" s="658"/>
      <c r="M120" s="659"/>
      <c r="N120" s="1887"/>
      <c r="O120" s="1887"/>
      <c r="P120" s="1888"/>
      <c r="Q120" s="1889"/>
      <c r="R120" s="1890"/>
      <c r="S120" s="1890"/>
      <c r="T120" s="1890"/>
      <c r="U120" s="1890"/>
      <c r="V120" s="1890"/>
      <c r="W120" s="1890"/>
      <c r="X120" s="1890"/>
      <c r="Y120" s="1890"/>
      <c r="Z120" s="1890"/>
      <c r="AA120" s="1890"/>
      <c r="AB120" s="1890"/>
      <c r="AC120" s="1890"/>
    </row>
    <row r="121" spans="1:29" s="1199"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9"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9"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39"/>
      <c r="E129" s="639"/>
      <c r="F129" s="639"/>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5"/>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110" priority="21" stopIfTrue="1" operator="containsText" text="超过">
      <formula>NOT(ISERROR(SEARCH("超过",F52)))</formula>
    </cfRule>
  </conditionalFormatting>
  <conditionalFormatting sqref="H54">
    <cfRule type="containsText" dxfId="109" priority="19" stopIfTrue="1" operator="containsText" text="超过">
      <formula>NOT(ISERROR(SEARCH("超过",H54)))</formula>
    </cfRule>
  </conditionalFormatting>
  <conditionalFormatting sqref="F54">
    <cfRule type="containsText" dxfId="108" priority="18" stopIfTrue="1" operator="containsText" text="超过">
      <formula>NOT(ISERROR(SEARCH("超过",F54)))</formula>
    </cfRule>
  </conditionalFormatting>
  <conditionalFormatting sqref="F53 H53">
    <cfRule type="containsText" dxfId="107" priority="17" stopIfTrue="1" operator="containsText" text="超过">
      <formula>NOT(ISERROR(SEARCH("超过",F53)))</formula>
    </cfRule>
  </conditionalFormatting>
  <conditionalFormatting sqref="E52">
    <cfRule type="expression" dxfId="106" priority="16" stopIfTrue="1">
      <formula>$F$52="超过30%"</formula>
    </cfRule>
  </conditionalFormatting>
  <conditionalFormatting sqref="E53">
    <cfRule type="expression" dxfId="105" priority="15" stopIfTrue="1">
      <formula>$F$53="超过20%"</formula>
    </cfRule>
  </conditionalFormatting>
  <conditionalFormatting sqref="E54">
    <cfRule type="expression" dxfId="104" priority="14" stopIfTrue="1">
      <formula>$F$54="超过30%"</formula>
    </cfRule>
  </conditionalFormatting>
  <conditionalFormatting sqref="G54">
    <cfRule type="expression" dxfId="103" priority="13" stopIfTrue="1">
      <formula>$H$54="超过30%"</formula>
    </cfRule>
  </conditionalFormatting>
  <conditionalFormatting sqref="G52">
    <cfRule type="expression" dxfId="102" priority="12" stopIfTrue="1">
      <formula>$H$52="超过30%"</formula>
    </cfRule>
  </conditionalFormatting>
  <conditionalFormatting sqref="G53">
    <cfRule type="expression" dxfId="101" priority="11" stopIfTrue="1">
      <formula>$H$53="超过20%"</formula>
    </cfRule>
  </conditionalFormatting>
  <conditionalFormatting sqref="J52">
    <cfRule type="containsText" dxfId="100" priority="10" stopIfTrue="1" operator="containsText" text="超过">
      <formula>NOT(ISERROR(SEARCH("超过",J52)))</formula>
    </cfRule>
  </conditionalFormatting>
  <conditionalFormatting sqref="J54">
    <cfRule type="containsText" dxfId="99" priority="9" stopIfTrue="1" operator="containsText" text="超过">
      <formula>NOT(ISERROR(SEARCH("超过",J54)))</formula>
    </cfRule>
  </conditionalFormatting>
  <conditionalFormatting sqref="J53">
    <cfRule type="containsText" dxfId="98" priority="8" stopIfTrue="1" operator="containsText" text="超过">
      <formula>NOT(ISERROR(SEARCH("超过",J53)))</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F48">
    <cfRule type="expression" dxfId="94" priority="4">
      <formula>$D$48="简单平均"</formula>
    </cfRule>
  </conditionalFormatting>
  <conditionalFormatting sqref="H48">
    <cfRule type="expression" dxfId="93" priority="3">
      <formula>$D$48="简单平均"</formula>
    </cfRule>
  </conditionalFormatting>
  <conditionalFormatting sqref="J48">
    <cfRule type="expression" dxfId="92" priority="2">
      <formula>$D$48="简单平均"</formula>
    </cfRule>
  </conditionalFormatting>
  <conditionalFormatting sqref="F7:F46 H7:H46 J7:J46">
    <cfRule type="cellIs" dxfId="91"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A57" sqref="A57:XFD57"/>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938"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2" t="s">
        <v>665</v>
      </c>
      <c r="B1" s="473" t="s">
        <v>717</v>
      </c>
      <c r="C1" s="474" t="s">
        <v>667</v>
      </c>
      <c r="D1" s="814"/>
      <c r="E1" s="476"/>
      <c r="F1" s="2285"/>
      <c r="G1" s="1409" t="s">
        <v>668</v>
      </c>
      <c r="H1" s="476"/>
      <c r="I1" s="476"/>
      <c r="J1" s="476"/>
      <c r="K1" s="477"/>
      <c r="L1" s="2951"/>
      <c r="M1" s="2952"/>
      <c r="N1" s="2952"/>
      <c r="O1" s="2952"/>
      <c r="P1" s="3014"/>
      <c r="Q1" s="1853"/>
      <c r="R1" s="1853"/>
      <c r="S1" s="1853"/>
      <c r="T1" s="1853"/>
      <c r="U1" s="1853"/>
      <c r="V1" s="1853"/>
      <c r="W1" s="1853"/>
      <c r="X1" s="1853"/>
      <c r="Y1" s="1853"/>
      <c r="Z1" s="1853"/>
      <c r="AA1" s="1853"/>
      <c r="AB1" s="1853"/>
      <c r="AC1" s="2953"/>
    </row>
    <row r="2" spans="1:29" s="1196" customFormat="1" ht="28.5" customHeight="1">
      <c r="A2" s="410" t="s">
        <v>427</v>
      </c>
      <c r="B2" s="815"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6" customFormat="1" ht="28.5" customHeight="1" thickBot="1">
      <c r="A3" s="479" t="s">
        <v>468</v>
      </c>
      <c r="B3" s="480" t="e">
        <f>C50</f>
        <v>#DIV/0!</v>
      </c>
      <c r="C3" s="817" t="s">
        <v>669</v>
      </c>
      <c r="D3" s="816">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2" t="s">
        <v>470</v>
      </c>
      <c r="B4" s="483"/>
      <c r="C4" s="3940" t="s">
        <v>471</v>
      </c>
      <c r="D4" s="3941"/>
      <c r="E4" s="3976" t="s">
        <v>472</v>
      </c>
      <c r="F4" s="3977"/>
      <c r="G4" s="3940" t="s">
        <v>473</v>
      </c>
      <c r="H4" s="3941"/>
      <c r="I4" s="3940" t="s">
        <v>474</v>
      </c>
      <c r="J4" s="3941"/>
      <c r="K4" s="484" t="s">
        <v>475</v>
      </c>
      <c r="L4" s="1854"/>
      <c r="M4" s="1855"/>
      <c r="N4" s="1855"/>
      <c r="O4" s="1855"/>
      <c r="P4" s="4058" t="s">
        <v>476</v>
      </c>
      <c r="Q4" s="3943"/>
      <c r="R4" s="3926" t="s">
        <v>472</v>
      </c>
      <c r="S4" s="3927"/>
      <c r="T4" s="3926" t="s">
        <v>473</v>
      </c>
      <c r="U4" s="3927"/>
      <c r="V4" s="3948" t="s">
        <v>474</v>
      </c>
      <c r="W4" s="3948"/>
      <c r="X4" s="1379"/>
      <c r="Y4" s="3926" t="s">
        <v>476</v>
      </c>
      <c r="Z4" s="3927"/>
      <c r="AA4" s="3921" t="s">
        <v>472</v>
      </c>
      <c r="AB4" s="3921" t="s">
        <v>473</v>
      </c>
      <c r="AC4" s="3921" t="s">
        <v>474</v>
      </c>
    </row>
    <row r="5" spans="1:29" ht="15">
      <c r="A5" s="485"/>
      <c r="B5" s="486"/>
      <c r="C5" s="3951" t="s">
        <v>2186</v>
      </c>
      <c r="D5" s="3952"/>
      <c r="E5" s="3978" t="s">
        <v>2187</v>
      </c>
      <c r="F5" s="3979"/>
      <c r="G5" s="3951" t="s">
        <v>2188</v>
      </c>
      <c r="H5" s="3952"/>
      <c r="I5" s="3951" t="s">
        <v>2189</v>
      </c>
      <c r="J5" s="3952"/>
      <c r="K5" s="484"/>
      <c r="L5" s="1854"/>
      <c r="M5" s="1855"/>
      <c r="N5" s="1855"/>
      <c r="O5" s="1855"/>
      <c r="P5" s="4059"/>
      <c r="Q5" s="3945"/>
      <c r="R5" s="3928"/>
      <c r="S5" s="3929"/>
      <c r="T5" s="3928"/>
      <c r="U5" s="3929"/>
      <c r="V5" s="3948"/>
      <c r="W5" s="3948"/>
      <c r="X5" s="1379"/>
      <c r="Y5" s="3928"/>
      <c r="Z5" s="3929"/>
      <c r="AA5" s="3922"/>
      <c r="AB5" s="3922"/>
      <c r="AC5" s="3922"/>
    </row>
    <row r="6" spans="1:29" ht="15.75" thickBot="1">
      <c r="A6" s="487"/>
      <c r="B6" s="488"/>
      <c r="C6" s="3949" t="s">
        <v>2190</v>
      </c>
      <c r="D6" s="3950"/>
      <c r="E6" s="3980" t="s">
        <v>2190</v>
      </c>
      <c r="F6" s="3981"/>
      <c r="G6" s="3949" t="s">
        <v>2190</v>
      </c>
      <c r="H6" s="3950"/>
      <c r="I6" s="3949" t="s">
        <v>2190</v>
      </c>
      <c r="J6" s="3950"/>
      <c r="K6" s="484" t="s">
        <v>477</v>
      </c>
      <c r="L6" s="1854"/>
      <c r="M6" s="1855"/>
      <c r="N6" s="1855"/>
      <c r="O6" s="1855"/>
      <c r="P6" s="4060"/>
      <c r="Q6" s="3947"/>
      <c r="R6" s="3928"/>
      <c r="S6" s="3929"/>
      <c r="T6" s="3930"/>
      <c r="U6" s="3931"/>
      <c r="V6" s="3948"/>
      <c r="W6" s="3948"/>
      <c r="X6" s="1379"/>
      <c r="Y6" s="3930"/>
      <c r="Z6" s="3931"/>
      <c r="AA6" s="3923"/>
      <c r="AB6" s="3923"/>
      <c r="AC6" s="3923"/>
    </row>
    <row r="7" spans="1:29" s="1117" customFormat="1" ht="15.75" thickBot="1">
      <c r="A7" s="2390"/>
      <c r="B7" s="2397" t="s">
        <v>478</v>
      </c>
      <c r="C7" s="489">
        <f>'数据-取费表'!B2</f>
        <v>45007</v>
      </c>
      <c r="D7" s="490">
        <v>100</v>
      </c>
      <c r="E7" s="491"/>
      <c r="F7" s="492">
        <f>SUMIF(59:59,YEAR(E7)&amp;"-"&amp;MONTH(E7),60:60)</f>
        <v>0</v>
      </c>
      <c r="G7" s="491"/>
      <c r="H7" s="490">
        <f>SUMIF(59:59,YEAR(G7)&amp;"-"&amp;MONTH(G7),60:60)</f>
        <v>0</v>
      </c>
      <c r="I7" s="491"/>
      <c r="J7" s="490">
        <f>SUMIF(59:59,YEAR(I7)&amp;"-"&amp;MONTH(I7),60:60)</f>
        <v>0</v>
      </c>
      <c r="K7" s="494"/>
      <c r="L7" s="1856"/>
      <c r="M7" s="1857"/>
      <c r="N7" s="1857"/>
      <c r="O7" s="1857"/>
      <c r="P7" s="3933" t="s">
        <v>479</v>
      </c>
      <c r="Q7" s="3933"/>
      <c r="R7" s="1380" t="s">
        <v>5</v>
      </c>
      <c r="S7" s="1381">
        <f t="shared" ref="S7:S15" si="0">F7</f>
        <v>0</v>
      </c>
      <c r="T7" s="1380" t="s">
        <v>5</v>
      </c>
      <c r="U7" s="1381">
        <f t="shared" ref="U7:U15" si="1">H7</f>
        <v>0</v>
      </c>
      <c r="V7" s="1380" t="s">
        <v>5</v>
      </c>
      <c r="W7" s="1381">
        <f t="shared" ref="W7:W15" si="2">J7</f>
        <v>0</v>
      </c>
      <c r="X7" s="1382"/>
      <c r="Y7" s="3924" t="s">
        <v>479</v>
      </c>
      <c r="Z7" s="3925"/>
      <c r="AA7" s="1383" t="e">
        <f>D7/F7</f>
        <v>#DIV/0!</v>
      </c>
      <c r="AB7" s="1383" t="e">
        <f>D7/H7</f>
        <v>#DIV/0!</v>
      </c>
      <c r="AC7" s="1383" t="e">
        <f>D7/J7</f>
        <v>#DIV/0!</v>
      </c>
    </row>
    <row r="8" spans="1:29" s="1117" customFormat="1" ht="15.75" thickBot="1">
      <c r="A8" s="2391"/>
      <c r="B8" s="2398" t="s">
        <v>480</v>
      </c>
      <c r="C8" s="495" t="s">
        <v>524</v>
      </c>
      <c r="D8" s="490">
        <v>100</v>
      </c>
      <c r="E8" s="495"/>
      <c r="F8" s="492">
        <f>SUMIF(62:62,E8,63:63)-SUMIF(62:62,C8,63:63)+100</f>
        <v>0</v>
      </c>
      <c r="G8" s="495"/>
      <c r="H8" s="490">
        <f>SUMIF(62:62,G8,63:63)-SUMIF(62:62,C8,63:63)+100</f>
        <v>0</v>
      </c>
      <c r="I8" s="495"/>
      <c r="J8" s="490">
        <f>SUMIF(62:62,I8,63:63)-SUMIF(62:62,C8,63:63)+100</f>
        <v>0</v>
      </c>
      <c r="K8" s="494"/>
      <c r="L8" s="1856"/>
      <c r="M8" s="1857"/>
      <c r="N8" s="1857"/>
      <c r="O8" s="1857"/>
      <c r="P8" s="3933" t="s">
        <v>482</v>
      </c>
      <c r="Q8" s="3925"/>
      <c r="R8" s="1380" t="s">
        <v>5</v>
      </c>
      <c r="S8" s="1381">
        <f t="shared" si="0"/>
        <v>0</v>
      </c>
      <c r="T8" s="1380" t="s">
        <v>5</v>
      </c>
      <c r="U8" s="1381">
        <f t="shared" si="1"/>
        <v>0</v>
      </c>
      <c r="V8" s="1380" t="s">
        <v>5</v>
      </c>
      <c r="W8" s="1381">
        <f t="shared" si="2"/>
        <v>0</v>
      </c>
      <c r="X8" s="1382"/>
      <c r="Y8" s="3924" t="s">
        <v>482</v>
      </c>
      <c r="Z8" s="3925"/>
      <c r="AA8" s="1383" t="e">
        <f t="shared" ref="AA8:AA47" si="3">D8/F8</f>
        <v>#DIV/0!</v>
      </c>
      <c r="AB8" s="1383" t="e">
        <f t="shared" ref="AB8:AB47" si="4">D8/H8</f>
        <v>#DIV/0!</v>
      </c>
      <c r="AC8" s="1383" t="e">
        <f t="shared" ref="AC8:AC47" si="5">D8/J8</f>
        <v>#DIV/0!</v>
      </c>
    </row>
    <row r="9" spans="1:29" s="1117" customFormat="1" ht="15">
      <c r="A9" s="2392"/>
      <c r="B9" s="2399" t="s">
        <v>2035</v>
      </c>
      <c r="C9" s="822"/>
      <c r="D9" s="245">
        <v>100</v>
      </c>
      <c r="E9" s="825"/>
      <c r="F9" s="245">
        <f>SUMIF(64:64,E9,65:65)-SUMIF(64:64,C9,65:65)+100</f>
        <v>100</v>
      </c>
      <c r="G9" s="823"/>
      <c r="H9" s="245">
        <f>SUMIF(64:64,G9,65:65)-SUMIF(64:64,C9,65:65)+100</f>
        <v>100</v>
      </c>
      <c r="I9" s="823"/>
      <c r="J9" s="245">
        <f>SUMIF(64:64,I9,65:65)-SUMIF(64:64,C9,65:65)+100</f>
        <v>100</v>
      </c>
      <c r="K9" s="494"/>
      <c r="L9" s="1856"/>
      <c r="M9" s="1857"/>
      <c r="N9" s="1857"/>
      <c r="O9" s="1857"/>
      <c r="P9" s="3932" t="s">
        <v>484</v>
      </c>
      <c r="Q9" s="1049" t="str">
        <f t="shared" ref="Q9:Q15" si="6">B9</f>
        <v>用途</v>
      </c>
      <c r="R9" s="1380" t="s">
        <v>5</v>
      </c>
      <c r="S9" s="1381">
        <f t="shared" si="0"/>
        <v>100</v>
      </c>
      <c r="T9" s="1380" t="s">
        <v>5</v>
      </c>
      <c r="U9" s="1381">
        <f t="shared" si="1"/>
        <v>100</v>
      </c>
      <c r="V9" s="1380" t="s">
        <v>5</v>
      </c>
      <c r="W9" s="1381">
        <f t="shared" si="2"/>
        <v>100</v>
      </c>
      <c r="X9" s="1382"/>
      <c r="Y9" s="3884" t="s">
        <v>485</v>
      </c>
      <c r="Z9" s="1048" t="str">
        <f t="shared" ref="Z9:Z15" si="7">Q9</f>
        <v>用途</v>
      </c>
      <c r="AA9" s="1383">
        <f t="shared" si="3"/>
        <v>1</v>
      </c>
      <c r="AB9" s="1383">
        <f t="shared" si="4"/>
        <v>1</v>
      </c>
      <c r="AC9" s="1383">
        <f t="shared" si="5"/>
        <v>1</v>
      </c>
    </row>
    <row r="10" spans="1:29" s="1198" customFormat="1" ht="27">
      <c r="A10" s="2393"/>
      <c r="B10" s="2398" t="s">
        <v>2036</v>
      </c>
      <c r="C10" s="3658"/>
      <c r="D10" s="246">
        <v>100</v>
      </c>
      <c r="E10" s="3658"/>
      <c r="F10" s="246">
        <f>SUMIF(66:66,E10,67:67)-SUMIF(66:66,C10,67:67)+100</f>
        <v>100</v>
      </c>
      <c r="G10" s="3659"/>
      <c r="H10" s="246">
        <f>SUMIF(66:66,G10,67:67)-SUMIF(66:66,C10,67:67)+100</f>
        <v>100</v>
      </c>
      <c r="I10" s="3658"/>
      <c r="J10" s="246">
        <f>SUMIF(66:66,I10,67:67)-SUMIF(66:66,C10,67:67)+100</f>
        <v>100</v>
      </c>
      <c r="K10" s="494"/>
      <c r="L10" s="1859"/>
      <c r="M10" s="1898"/>
      <c r="N10" s="1898"/>
      <c r="O10" s="1898"/>
      <c r="P10" s="3932"/>
      <c r="Q10" s="1049" t="str">
        <f t="shared" si="6"/>
        <v>土地使用年限（年）</v>
      </c>
      <c r="R10" s="1380" t="s">
        <v>5</v>
      </c>
      <c r="S10" s="1381">
        <f t="shared" si="0"/>
        <v>100</v>
      </c>
      <c r="T10" s="1380" t="s">
        <v>5</v>
      </c>
      <c r="U10" s="1381">
        <f t="shared" si="1"/>
        <v>100</v>
      </c>
      <c r="V10" s="1380" t="s">
        <v>5</v>
      </c>
      <c r="W10" s="1381">
        <f t="shared" si="2"/>
        <v>100</v>
      </c>
      <c r="X10" s="1382"/>
      <c r="Y10" s="3884"/>
      <c r="Z10" s="1048" t="str">
        <f t="shared" si="7"/>
        <v>土地使用年限（年）</v>
      </c>
      <c r="AA10" s="1383">
        <f t="shared" si="3"/>
        <v>1</v>
      </c>
      <c r="AB10" s="1383">
        <f t="shared" si="4"/>
        <v>1</v>
      </c>
      <c r="AC10" s="1383">
        <f t="shared" si="5"/>
        <v>1</v>
      </c>
    </row>
    <row r="11" spans="1:29" ht="15">
      <c r="A11" s="2394"/>
      <c r="B11" s="2398" t="s">
        <v>2037</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1"/>
      <c r="M11" s="1855"/>
      <c r="N11" s="1855"/>
      <c r="O11" s="1855"/>
      <c r="P11" s="3932"/>
      <c r="Q11" s="1049" t="str">
        <f t="shared" si="6"/>
        <v>容积率</v>
      </c>
      <c r="R11" s="1380" t="s">
        <v>5</v>
      </c>
      <c r="S11" s="1381" t="e">
        <f t="shared" si="0"/>
        <v>#N/A</v>
      </c>
      <c r="T11" s="1380" t="s">
        <v>5</v>
      </c>
      <c r="U11" s="1381" t="e">
        <f t="shared" si="1"/>
        <v>#N/A</v>
      </c>
      <c r="V11" s="1380" t="s">
        <v>5</v>
      </c>
      <c r="W11" s="1381" t="e">
        <f t="shared" si="2"/>
        <v>#N/A</v>
      </c>
      <c r="X11" s="1382"/>
      <c r="Y11" s="3884"/>
      <c r="Z11" s="1048" t="str">
        <f t="shared" si="7"/>
        <v>容积率</v>
      </c>
      <c r="AA11" s="1383" t="e">
        <f t="shared" si="3"/>
        <v>#N/A</v>
      </c>
      <c r="AB11" s="1383" t="e">
        <f t="shared" si="4"/>
        <v>#N/A</v>
      </c>
      <c r="AC11" s="1383" t="e">
        <f t="shared" si="5"/>
        <v>#N/A</v>
      </c>
    </row>
    <row r="12" spans="1:29" s="1117" customFormat="1" ht="15">
      <c r="A12" s="2395"/>
      <c r="B12" s="2401">
        <v>111</v>
      </c>
      <c r="C12" s="498"/>
      <c r="D12" s="508">
        <v>100</v>
      </c>
      <c r="E12" s="498"/>
      <c r="F12" s="246">
        <f>SUMIF(71:71,E12,72:72)-SUMIF(71:71,C12,72:72)+100</f>
        <v>100</v>
      </c>
      <c r="G12" s="872"/>
      <c r="H12" s="246">
        <f>SUMIF(71:71,G12,72:72)-SUMIF(71:71,C12,72:72)+100</f>
        <v>100</v>
      </c>
      <c r="I12" s="498"/>
      <c r="J12" s="246">
        <f>SUMIF(71:71,I12,72:72)-SUMIF(71:71,C12,72:72)+100</f>
        <v>100</v>
      </c>
      <c r="K12" s="551"/>
      <c r="L12" s="1856"/>
      <c r="M12" s="1857"/>
      <c r="N12" s="1857"/>
      <c r="O12" s="1857"/>
      <c r="P12" s="3932"/>
      <c r="Q12" s="1049">
        <f t="shared" si="6"/>
        <v>111</v>
      </c>
      <c r="R12" s="1380" t="s">
        <v>5</v>
      </c>
      <c r="S12" s="1381">
        <f t="shared" si="0"/>
        <v>100</v>
      </c>
      <c r="T12" s="1380" t="s">
        <v>5</v>
      </c>
      <c r="U12" s="1381">
        <f t="shared" si="1"/>
        <v>100</v>
      </c>
      <c r="V12" s="1380" t="s">
        <v>5</v>
      </c>
      <c r="W12" s="1381">
        <f t="shared" si="2"/>
        <v>100</v>
      </c>
      <c r="X12" s="1382"/>
      <c r="Y12" s="3884"/>
      <c r="Z12" s="1048">
        <f t="shared" si="7"/>
        <v>111</v>
      </c>
      <c r="AA12" s="1383">
        <f>D12/F12</f>
        <v>1</v>
      </c>
      <c r="AB12" s="1383">
        <f>D12/H12</f>
        <v>1</v>
      </c>
      <c r="AC12" s="1383">
        <f>D12/J12</f>
        <v>1</v>
      </c>
    </row>
    <row r="13" spans="1:29" ht="15">
      <c r="A13" s="2395"/>
      <c r="B13" s="2401">
        <v>111</v>
      </c>
      <c r="C13" s="509"/>
      <c r="D13" s="510">
        <v>100</v>
      </c>
      <c r="E13" s="498"/>
      <c r="F13" s="246">
        <f>SUMIF(73:73,E13,74:74)-SUMIF(73:73,C13,74:74)+100</f>
        <v>100</v>
      </c>
      <c r="G13" s="872"/>
      <c r="H13" s="510">
        <f>SUMIF(73:73,G13,74:74)-SUMIF(73:73,C13,74:74)+100</f>
        <v>100</v>
      </c>
      <c r="I13" s="498"/>
      <c r="J13" s="510">
        <f>SUMIF(73:73,I13,74:74)-SUMIF(73:73,C13,74:74)+100</f>
        <v>100</v>
      </c>
      <c r="K13" s="551"/>
      <c r="L13" s="1863"/>
      <c r="M13" s="1855"/>
      <c r="N13" s="1855"/>
      <c r="O13" s="1855"/>
      <c r="P13" s="3932"/>
      <c r="Q13" s="1049">
        <f t="shared" si="6"/>
        <v>111</v>
      </c>
      <c r="R13" s="1380" t="s">
        <v>5</v>
      </c>
      <c r="S13" s="1381">
        <f t="shared" si="0"/>
        <v>100</v>
      </c>
      <c r="T13" s="1380" t="s">
        <v>5</v>
      </c>
      <c r="U13" s="1381">
        <f t="shared" si="1"/>
        <v>100</v>
      </c>
      <c r="V13" s="1380" t="s">
        <v>5</v>
      </c>
      <c r="W13" s="1381">
        <f t="shared" si="2"/>
        <v>100</v>
      </c>
      <c r="X13" s="1382"/>
      <c r="Y13" s="3884"/>
      <c r="Z13" s="1048">
        <f t="shared" si="7"/>
        <v>111</v>
      </c>
      <c r="AA13" s="1383">
        <f t="shared" si="3"/>
        <v>1</v>
      </c>
      <c r="AB13" s="1383">
        <f t="shared" si="4"/>
        <v>1</v>
      </c>
      <c r="AC13" s="1383">
        <f t="shared" si="5"/>
        <v>1</v>
      </c>
    </row>
    <row r="14" spans="1:29" ht="15.75" thickBot="1">
      <c r="A14" s="2396"/>
      <c r="B14" s="2402">
        <v>111</v>
      </c>
      <c r="C14" s="515"/>
      <c r="D14" s="516">
        <v>100</v>
      </c>
      <c r="E14" s="873"/>
      <c r="F14" s="516">
        <f>SUMIF(75:75,E14,76:76)-SUMIF(75:75,C14,76:76)+100</f>
        <v>100</v>
      </c>
      <c r="G14" s="872"/>
      <c r="H14" s="516">
        <f>SUMIF(75:75,G14,76:76)-SUMIF(75:75,C14,76:76)+100</f>
        <v>100</v>
      </c>
      <c r="I14" s="498"/>
      <c r="J14" s="516">
        <f>SUMIF(75:75,I14,76:76)-SUMIF(75:75,C14,76:76)+100</f>
        <v>100</v>
      </c>
      <c r="K14" s="551"/>
      <c r="L14" s="1863"/>
      <c r="M14" s="1855"/>
      <c r="N14" s="1855"/>
      <c r="O14" s="1855"/>
      <c r="P14" s="3932"/>
      <c r="Q14" s="1049">
        <f t="shared" si="6"/>
        <v>111</v>
      </c>
      <c r="R14" s="1380" t="s">
        <v>5</v>
      </c>
      <c r="S14" s="1381">
        <f t="shared" si="0"/>
        <v>100</v>
      </c>
      <c r="T14" s="1380" t="s">
        <v>5</v>
      </c>
      <c r="U14" s="1381">
        <f t="shared" si="1"/>
        <v>100</v>
      </c>
      <c r="V14" s="1380" t="s">
        <v>5</v>
      </c>
      <c r="W14" s="1381">
        <f t="shared" si="2"/>
        <v>100</v>
      </c>
      <c r="X14" s="1382"/>
      <c r="Y14" s="3884"/>
      <c r="Z14" s="1048">
        <f t="shared" si="7"/>
        <v>111</v>
      </c>
      <c r="AA14" s="1383">
        <f t="shared" si="3"/>
        <v>1</v>
      </c>
      <c r="AB14" s="1383">
        <f t="shared" si="4"/>
        <v>1</v>
      </c>
      <c r="AC14" s="1383">
        <f t="shared" si="5"/>
        <v>1</v>
      </c>
    </row>
    <row r="15" spans="1:29" ht="71.25">
      <c r="A15" s="2388" t="s">
        <v>2033</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60"/>
      <c r="L15" s="1863"/>
      <c r="M15" s="1855"/>
      <c r="N15" s="1855"/>
      <c r="O15" s="1855"/>
      <c r="P15" s="3934" t="s">
        <v>489</v>
      </c>
      <c r="Q15" s="1384" t="str">
        <f t="shared" si="6"/>
        <v>办公集聚程度</v>
      </c>
      <c r="R15" s="1385" t="s">
        <v>5</v>
      </c>
      <c r="S15" s="1386">
        <f t="shared" si="0"/>
        <v>100</v>
      </c>
      <c r="T15" s="1385" t="s">
        <v>5</v>
      </c>
      <c r="U15" s="1386">
        <f t="shared" si="1"/>
        <v>100</v>
      </c>
      <c r="V15" s="1385" t="s">
        <v>5</v>
      </c>
      <c r="W15" s="1386">
        <f t="shared" si="2"/>
        <v>100</v>
      </c>
      <c r="X15" s="1379"/>
      <c r="Y15" s="3934" t="s">
        <v>489</v>
      </c>
      <c r="Z15" s="1387" t="str">
        <f t="shared" si="7"/>
        <v>办公集聚程度</v>
      </c>
      <c r="AA15" s="1388">
        <f t="shared" si="3"/>
        <v>1</v>
      </c>
      <c r="AB15" s="1388">
        <f t="shared" si="4"/>
        <v>1</v>
      </c>
      <c r="AC15" s="1388">
        <f t="shared" si="5"/>
        <v>1</v>
      </c>
    </row>
    <row r="16" spans="1:29" ht="15">
      <c r="A16" s="502"/>
      <c r="B16" s="523"/>
      <c r="C16" s="524"/>
      <c r="D16" s="525"/>
      <c r="E16" s="546"/>
      <c r="F16" s="525"/>
      <c r="G16" s="524"/>
      <c r="H16" s="529"/>
      <c r="I16" s="546"/>
      <c r="J16" s="525"/>
      <c r="K16" s="861"/>
      <c r="L16" s="1863"/>
      <c r="M16" s="1855"/>
      <c r="N16" s="1855"/>
      <c r="O16" s="1855"/>
      <c r="P16" s="3935"/>
      <c r="Q16" s="1384"/>
      <c r="R16" s="1385"/>
      <c r="S16" s="1386"/>
      <c r="T16" s="1385"/>
      <c r="U16" s="1386"/>
      <c r="V16" s="1385"/>
      <c r="W16" s="1386"/>
      <c r="X16" s="1379"/>
      <c r="Y16" s="3935"/>
      <c r="Z16" s="1387"/>
      <c r="AA16" s="1388">
        <v>1</v>
      </c>
      <c r="AB16" s="1388">
        <v>1</v>
      </c>
      <c r="AC16" s="1388">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60"/>
      <c r="L17" s="1863"/>
      <c r="M17" s="1855"/>
      <c r="N17" s="1855"/>
      <c r="O17" s="1855"/>
      <c r="P17" s="3935"/>
      <c r="Q17" s="1384" t="str">
        <f>B17</f>
        <v>交通便捷度</v>
      </c>
      <c r="R17" s="1385" t="s">
        <v>5</v>
      </c>
      <c r="S17" s="1386">
        <f>F17</f>
        <v>100</v>
      </c>
      <c r="T17" s="1385" t="s">
        <v>5</v>
      </c>
      <c r="U17" s="1386">
        <f>H17</f>
        <v>100</v>
      </c>
      <c r="V17" s="1385" t="s">
        <v>5</v>
      </c>
      <c r="W17" s="1386">
        <f>J17</f>
        <v>100</v>
      </c>
      <c r="X17" s="1379"/>
      <c r="Y17" s="3935"/>
      <c r="Z17" s="1387" t="str">
        <f>Q17</f>
        <v>交通便捷度</v>
      </c>
      <c r="AA17" s="1388">
        <f t="shared" si="3"/>
        <v>1</v>
      </c>
      <c r="AB17" s="1388">
        <f t="shared" si="4"/>
        <v>1</v>
      </c>
      <c r="AC17" s="1388">
        <f t="shared" si="5"/>
        <v>1</v>
      </c>
    </row>
    <row r="18" spans="1:29" ht="15">
      <c r="A18" s="502"/>
      <c r="B18" s="536"/>
      <c r="C18" s="537"/>
      <c r="D18" s="529"/>
      <c r="E18" s="539"/>
      <c r="F18" s="529"/>
      <c r="G18" s="538"/>
      <c r="H18" s="525"/>
      <c r="I18" s="538"/>
      <c r="J18" s="525"/>
      <c r="K18" s="861"/>
      <c r="L18" s="1863"/>
      <c r="M18" s="1855"/>
      <c r="N18" s="1855"/>
      <c r="O18" s="1855"/>
      <c r="P18" s="3935"/>
      <c r="Q18" s="1384"/>
      <c r="R18" s="1385"/>
      <c r="S18" s="1386"/>
      <c r="T18" s="1385"/>
      <c r="U18" s="1386"/>
      <c r="V18" s="1385"/>
      <c r="W18" s="1386"/>
      <c r="X18" s="1379"/>
      <c r="Y18" s="3935"/>
      <c r="Z18" s="1387"/>
      <c r="AA18" s="1388">
        <v>1</v>
      </c>
      <c r="AB18" s="1388">
        <v>1</v>
      </c>
      <c r="AC18" s="1388">
        <v>1</v>
      </c>
    </row>
    <row r="19" spans="1:29" ht="42.75">
      <c r="A19" s="502"/>
      <c r="B19" s="2209" t="s">
        <v>1827</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60"/>
      <c r="L19" s="1863"/>
      <c r="M19" s="1855"/>
      <c r="N19" s="1855"/>
      <c r="O19" s="1855"/>
      <c r="P19" s="3935"/>
      <c r="Q19" s="1384" t="str">
        <f>B19</f>
        <v>公共配套设施</v>
      </c>
      <c r="R19" s="1385" t="s">
        <v>5</v>
      </c>
      <c r="S19" s="1386">
        <f>F19</f>
        <v>100</v>
      </c>
      <c r="T19" s="1385" t="s">
        <v>5</v>
      </c>
      <c r="U19" s="1386">
        <f>H19</f>
        <v>100</v>
      </c>
      <c r="V19" s="1385" t="s">
        <v>5</v>
      </c>
      <c r="W19" s="1386">
        <f>J19</f>
        <v>100</v>
      </c>
      <c r="X19" s="1379"/>
      <c r="Y19" s="3935"/>
      <c r="Z19" s="1387" t="str">
        <f>Q19</f>
        <v>公共配套设施</v>
      </c>
      <c r="AA19" s="1388">
        <f t="shared" si="3"/>
        <v>1</v>
      </c>
      <c r="AB19" s="1388">
        <f t="shared" si="4"/>
        <v>1</v>
      </c>
      <c r="AC19" s="1388">
        <f t="shared" si="5"/>
        <v>1</v>
      </c>
    </row>
    <row r="20" spans="1:29" ht="15">
      <c r="A20" s="502"/>
      <c r="B20" s="536"/>
      <c r="C20" s="524"/>
      <c r="D20" s="525"/>
      <c r="E20" s="528"/>
      <c r="F20" s="525"/>
      <c r="G20" s="526"/>
      <c r="H20" s="525"/>
      <c r="I20" s="526"/>
      <c r="J20" s="525"/>
      <c r="K20" s="861"/>
      <c r="L20" s="1863"/>
      <c r="M20" s="1855"/>
      <c r="N20" s="1855"/>
      <c r="O20" s="1855"/>
      <c r="P20" s="3935"/>
      <c r="Q20" s="1384"/>
      <c r="R20" s="1385"/>
      <c r="S20" s="1386"/>
      <c r="T20" s="1385"/>
      <c r="U20" s="1386"/>
      <c r="V20" s="1385"/>
      <c r="W20" s="1386"/>
      <c r="X20" s="1379"/>
      <c r="Y20" s="3935"/>
      <c r="Z20" s="1387"/>
      <c r="AA20" s="1388">
        <v>1</v>
      </c>
      <c r="AB20" s="1388">
        <v>1</v>
      </c>
      <c r="AC20" s="1388">
        <v>1</v>
      </c>
    </row>
    <row r="21" spans="1:29" ht="28.5">
      <c r="A21" s="502"/>
      <c r="B21" s="2197" t="s">
        <v>1839</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0"/>
      <c r="L21" s="1863"/>
      <c r="M21" s="1855"/>
      <c r="N21" s="1855"/>
      <c r="O21" s="1855"/>
      <c r="P21" s="3935"/>
      <c r="Q21" s="2191" t="str">
        <f>B21</f>
        <v>基础设施水平</v>
      </c>
      <c r="R21" s="1385" t="s">
        <v>5</v>
      </c>
      <c r="S21" s="1386">
        <f>F21</f>
        <v>100</v>
      </c>
      <c r="T21" s="1385" t="s">
        <v>5</v>
      </c>
      <c r="U21" s="1386">
        <f>H21</f>
        <v>100</v>
      </c>
      <c r="V21" s="1385" t="s">
        <v>5</v>
      </c>
      <c r="W21" s="1386">
        <f>J21</f>
        <v>100</v>
      </c>
      <c r="X21" s="2193"/>
      <c r="Y21" s="3935"/>
      <c r="Z21" s="2192" t="str">
        <f>Q21</f>
        <v>基础设施水平</v>
      </c>
      <c r="AA21" s="1388">
        <f>D21/F21</f>
        <v>1</v>
      </c>
      <c r="AB21" s="1388">
        <f>D21/H21</f>
        <v>1</v>
      </c>
      <c r="AC21" s="1388">
        <f>D21/J21</f>
        <v>1</v>
      </c>
    </row>
    <row r="22" spans="1:29" ht="15">
      <c r="A22" s="502"/>
      <c r="B22" s="548"/>
      <c r="C22" s="537"/>
      <c r="D22" s="525"/>
      <c r="E22" s="546"/>
      <c r="F22" s="525"/>
      <c r="G22" s="524"/>
      <c r="H22" s="525"/>
      <c r="I22" s="524"/>
      <c r="J22" s="525"/>
      <c r="K22" s="2208"/>
      <c r="L22" s="1863"/>
      <c r="M22" s="1855"/>
      <c r="N22" s="1855"/>
      <c r="O22" s="1855"/>
      <c r="P22" s="3935"/>
      <c r="Q22" s="2191"/>
      <c r="R22" s="1385"/>
      <c r="S22" s="1386"/>
      <c r="T22" s="1385"/>
      <c r="U22" s="1386"/>
      <c r="V22" s="1385"/>
      <c r="W22" s="1386"/>
      <c r="X22" s="2193"/>
      <c r="Y22" s="3935"/>
      <c r="Z22" s="2192"/>
      <c r="AA22" s="1388">
        <v>1</v>
      </c>
      <c r="AB22" s="1388">
        <v>1</v>
      </c>
      <c r="AC22" s="1388">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60"/>
      <c r="L23" s="1863"/>
      <c r="M23" s="1855"/>
      <c r="N23" s="1855"/>
      <c r="O23" s="1855"/>
      <c r="P23" s="3935"/>
      <c r="Q23" s="1384" t="str">
        <f>B23</f>
        <v>环境质量</v>
      </c>
      <c r="R23" s="1385" t="s">
        <v>5</v>
      </c>
      <c r="S23" s="1386">
        <f>F23</f>
        <v>100</v>
      </c>
      <c r="T23" s="1385" t="s">
        <v>5</v>
      </c>
      <c r="U23" s="1386">
        <f>H23</f>
        <v>100</v>
      </c>
      <c r="V23" s="1385" t="s">
        <v>5</v>
      </c>
      <c r="W23" s="1386">
        <f>J23</f>
        <v>100</v>
      </c>
      <c r="X23" s="1379"/>
      <c r="Y23" s="3935"/>
      <c r="Z23" s="1387" t="str">
        <f>Q23</f>
        <v>环境质量</v>
      </c>
      <c r="AA23" s="1388">
        <f t="shared" si="3"/>
        <v>1</v>
      </c>
      <c r="AB23" s="1388">
        <f t="shared" si="4"/>
        <v>1</v>
      </c>
      <c r="AC23" s="1388">
        <f t="shared" si="5"/>
        <v>1</v>
      </c>
    </row>
    <row r="24" spans="1:29" ht="15">
      <c r="A24" s="502"/>
      <c r="B24" s="548"/>
      <c r="C24" s="524"/>
      <c r="D24" s="525"/>
      <c r="E24" s="528"/>
      <c r="F24" s="525"/>
      <c r="G24" s="526"/>
      <c r="H24" s="525"/>
      <c r="I24" s="526"/>
      <c r="J24" s="525"/>
      <c r="K24" s="861"/>
      <c r="L24" s="1863"/>
      <c r="M24" s="1855"/>
      <c r="N24" s="1855"/>
      <c r="O24" s="1855"/>
      <c r="P24" s="3935"/>
      <c r="Q24" s="1384"/>
      <c r="R24" s="1385"/>
      <c r="S24" s="1386"/>
      <c r="T24" s="1385"/>
      <c r="U24" s="1386"/>
      <c r="V24" s="1385"/>
      <c r="W24" s="1386"/>
      <c r="X24" s="1379"/>
      <c r="Y24" s="3935"/>
      <c r="Z24" s="1387"/>
      <c r="AA24" s="1388">
        <v>1</v>
      </c>
      <c r="AB24" s="1388">
        <v>1</v>
      </c>
      <c r="AC24" s="1388">
        <v>1</v>
      </c>
    </row>
    <row r="25" spans="1:29" ht="27">
      <c r="A25" s="485"/>
      <c r="B25" s="530" t="s">
        <v>497</v>
      </c>
      <c r="C25" s="874"/>
      <c r="D25" s="510">
        <v>100</v>
      </c>
      <c r="E25" s="509"/>
      <c r="F25" s="510">
        <f>SUMIF(87:87,E26,88:88)-SUMIF(87:87,C26,88:88)+100</f>
        <v>100</v>
      </c>
      <c r="G25" s="874"/>
      <c r="H25" s="510">
        <f>SUMIF(87:87,G26,88:88)-SUMIF(87:87,C26,88:88)+100</f>
        <v>100</v>
      </c>
      <c r="I25" s="509"/>
      <c r="J25" s="510">
        <f>SUMIF(87:87,I26,88:88)-SUMIF(87:87,C26,88:88)+100</f>
        <v>100</v>
      </c>
      <c r="K25" s="860"/>
      <c r="L25" s="1863"/>
      <c r="M25" s="1855"/>
      <c r="N25" s="1855"/>
      <c r="O25" s="1855"/>
      <c r="P25" s="3935"/>
      <c r="Q25" s="1384" t="str">
        <f>B25</f>
        <v>毗邻道路的类型与等级</v>
      </c>
      <c r="R25" s="1385" t="s">
        <v>5</v>
      </c>
      <c r="S25" s="1386">
        <f>F25</f>
        <v>100</v>
      </c>
      <c r="T25" s="1385" t="s">
        <v>5</v>
      </c>
      <c r="U25" s="1386">
        <f>H25</f>
        <v>100</v>
      </c>
      <c r="V25" s="1385" t="s">
        <v>5</v>
      </c>
      <c r="W25" s="1386">
        <f>J25</f>
        <v>100</v>
      </c>
      <c r="X25" s="1379"/>
      <c r="Y25" s="3935"/>
      <c r="Z25" s="1387" t="str">
        <f>Q25</f>
        <v>毗邻道路的类型与等级</v>
      </c>
      <c r="AA25" s="1388">
        <f t="shared" si="3"/>
        <v>1</v>
      </c>
      <c r="AB25" s="1388">
        <f t="shared" si="4"/>
        <v>1</v>
      </c>
      <c r="AC25" s="1388">
        <f t="shared" si="5"/>
        <v>1</v>
      </c>
    </row>
    <row r="26" spans="1:29" ht="15">
      <c r="A26" s="485"/>
      <c r="B26" s="536"/>
      <c r="C26" s="550"/>
      <c r="D26" s="510"/>
      <c r="E26" s="553"/>
      <c r="F26" s="510"/>
      <c r="G26" s="550"/>
      <c r="H26" s="510"/>
      <c r="I26" s="553"/>
      <c r="J26" s="510"/>
      <c r="K26" s="861"/>
      <c r="L26" s="1863"/>
      <c r="M26" s="1855"/>
      <c r="N26" s="1855"/>
      <c r="O26" s="1855"/>
      <c r="P26" s="3935"/>
      <c r="Q26" s="1384"/>
      <c r="R26" s="1385"/>
      <c r="S26" s="1386"/>
      <c r="T26" s="1385"/>
      <c r="U26" s="1386"/>
      <c r="V26" s="1385"/>
      <c r="W26" s="1386"/>
      <c r="X26" s="1379"/>
      <c r="Y26" s="3935"/>
      <c r="Z26" s="1387"/>
      <c r="AA26" s="1388">
        <v>1</v>
      </c>
      <c r="AB26" s="1388">
        <v>1</v>
      </c>
      <c r="AC26" s="1388">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3"/>
      <c r="M27" s="1855"/>
      <c r="N27" s="1855"/>
      <c r="O27" s="1855"/>
      <c r="P27" s="3935"/>
      <c r="Q27" s="1384" t="str">
        <f t="shared" ref="Q27:Q47" si="8">B27</f>
        <v>楼层</v>
      </c>
      <c r="R27" s="1385" t="s">
        <v>5</v>
      </c>
      <c r="S27" s="1386">
        <f>F27</f>
        <v>100</v>
      </c>
      <c r="T27" s="1385" t="s">
        <v>5</v>
      </c>
      <c r="U27" s="1386">
        <f>H27</f>
        <v>100</v>
      </c>
      <c r="V27" s="1385" t="s">
        <v>5</v>
      </c>
      <c r="W27" s="1386">
        <f>J27</f>
        <v>100</v>
      </c>
      <c r="X27" s="1379"/>
      <c r="Y27" s="3935"/>
      <c r="Z27" s="1387" t="str">
        <f>Q27</f>
        <v>楼层</v>
      </c>
      <c r="AA27" s="1388">
        <f t="shared" si="3"/>
        <v>1</v>
      </c>
      <c r="AB27" s="1388">
        <f t="shared" si="4"/>
        <v>1</v>
      </c>
      <c r="AC27" s="1388">
        <f t="shared" si="5"/>
        <v>1</v>
      </c>
    </row>
    <row r="28" spans="1:29" s="1117" customFormat="1" ht="15">
      <c r="A28" s="506"/>
      <c r="B28" s="530" t="s">
        <v>719</v>
      </c>
      <c r="C28" s="875"/>
      <c r="D28" s="838">
        <v>100</v>
      </c>
      <c r="E28" s="863"/>
      <c r="F28" s="838">
        <f>SUMIF(91:91,E28,92:92)-SUMIF(91:91,C28,92:92)+100</f>
        <v>100</v>
      </c>
      <c r="G28" s="875"/>
      <c r="H28" s="838">
        <f>SUMIF(91:91,G28,92:92)-SUMIF(91:91,C28,92:92)+100</f>
        <v>100</v>
      </c>
      <c r="I28" s="863"/>
      <c r="J28" s="838">
        <f>SUMIF(91:91,I28,92:92)-SUMIF(91:91,C28,92:92)+100</f>
        <v>100</v>
      </c>
      <c r="K28" s="554"/>
      <c r="L28" s="1856"/>
      <c r="M28" s="1857"/>
      <c r="N28" s="1857"/>
      <c r="O28" s="1857"/>
      <c r="P28" s="3935"/>
      <c r="Q28" s="1049" t="str">
        <f t="shared" si="8"/>
        <v>朝向</v>
      </c>
      <c r="R28" s="1380" t="s">
        <v>5</v>
      </c>
      <c r="S28" s="1381">
        <f>F28</f>
        <v>100</v>
      </c>
      <c r="T28" s="1380" t="s">
        <v>5</v>
      </c>
      <c r="U28" s="1381">
        <f>H28</f>
        <v>100</v>
      </c>
      <c r="V28" s="1380" t="s">
        <v>5</v>
      </c>
      <c r="W28" s="1381">
        <f>J28</f>
        <v>100</v>
      </c>
      <c r="X28" s="1382"/>
      <c r="Y28" s="3935"/>
      <c r="Z28" s="1048" t="str">
        <f>Q28</f>
        <v>朝向</v>
      </c>
      <c r="AA28" s="1388">
        <f>D28/F28</f>
        <v>1</v>
      </c>
      <c r="AB28" s="1388">
        <f>D28/H28</f>
        <v>1</v>
      </c>
      <c r="AC28" s="1388">
        <f>D28/J28</f>
        <v>1</v>
      </c>
    </row>
    <row r="29" spans="1:29" ht="15">
      <c r="A29" s="502"/>
      <c r="B29" s="555">
        <v>111</v>
      </c>
      <c r="C29" s="874"/>
      <c r="D29" s="510">
        <v>100</v>
      </c>
      <c r="E29" s="498"/>
      <c r="F29" s="510">
        <f>SUMIF(93:93,E29,94:94)-SUMIF(93:93,C29,94:94)+100</f>
        <v>100</v>
      </c>
      <c r="G29" s="872"/>
      <c r="H29" s="510">
        <f>SUMIF(93:93,G29,94:94)-SUMIF(93:93,C29,94:94)+100</f>
        <v>100</v>
      </c>
      <c r="I29" s="498"/>
      <c r="J29" s="510">
        <f>SUMIF(93:93,I29,94:94)-SUMIF(93:93,C29,94:94)+100</f>
        <v>100</v>
      </c>
      <c r="K29" s="551"/>
      <c r="L29" s="1863"/>
      <c r="M29" s="1855"/>
      <c r="N29" s="1855"/>
      <c r="O29" s="1855"/>
      <c r="P29" s="3935"/>
      <c r="Q29" s="1384">
        <f t="shared" si="8"/>
        <v>111</v>
      </c>
      <c r="R29" s="1385" t="s">
        <v>5</v>
      </c>
      <c r="S29" s="1386">
        <f t="shared" ref="S29:S47" si="9">F29</f>
        <v>100</v>
      </c>
      <c r="T29" s="1385" t="s">
        <v>5</v>
      </c>
      <c r="U29" s="1386">
        <f t="shared" ref="U29:U47" si="10">H29</f>
        <v>100</v>
      </c>
      <c r="V29" s="1385" t="s">
        <v>5</v>
      </c>
      <c r="W29" s="1386">
        <f t="shared" ref="W29:W47" si="11">J29</f>
        <v>100</v>
      </c>
      <c r="X29" s="1379"/>
      <c r="Y29" s="3935"/>
      <c r="Z29" s="1387">
        <f t="shared" ref="Z29:Z47" si="12">Q29</f>
        <v>111</v>
      </c>
      <c r="AA29" s="1388">
        <f t="shared" si="3"/>
        <v>1</v>
      </c>
      <c r="AB29" s="1388">
        <f t="shared" si="4"/>
        <v>1</v>
      </c>
      <c r="AC29" s="1388">
        <f t="shared" si="5"/>
        <v>1</v>
      </c>
    </row>
    <row r="30" spans="1:29" ht="15">
      <c r="A30" s="502"/>
      <c r="B30" s="555">
        <v>111</v>
      </c>
      <c r="C30" s="874"/>
      <c r="D30" s="510">
        <v>100</v>
      </c>
      <c r="E30" s="498"/>
      <c r="F30" s="510">
        <f>SUMIF(95:95,E30,96:96)-SUMIF(95:95,C30,96:96)+100</f>
        <v>100</v>
      </c>
      <c r="G30" s="872"/>
      <c r="H30" s="510">
        <f>SUMIF(95:95,G30,96:96)-SUMIF(95:95,C30,96:96)+100</f>
        <v>100</v>
      </c>
      <c r="I30" s="498"/>
      <c r="J30" s="510">
        <f>SUMIF(95:95,I30,96:96)-SUMIF(95:95,C30,96:96)+100</f>
        <v>100</v>
      </c>
      <c r="K30" s="551"/>
      <c r="L30" s="1863"/>
      <c r="M30" s="1855"/>
      <c r="N30" s="1855"/>
      <c r="O30" s="1855"/>
      <c r="P30" s="3935"/>
      <c r="Q30" s="1384">
        <f t="shared" si="8"/>
        <v>111</v>
      </c>
      <c r="R30" s="1385" t="s">
        <v>5</v>
      </c>
      <c r="S30" s="1386">
        <f t="shared" si="9"/>
        <v>100</v>
      </c>
      <c r="T30" s="1385" t="s">
        <v>5</v>
      </c>
      <c r="U30" s="1386">
        <f t="shared" si="10"/>
        <v>100</v>
      </c>
      <c r="V30" s="1385" t="s">
        <v>5</v>
      </c>
      <c r="W30" s="1386">
        <f t="shared" si="11"/>
        <v>100</v>
      </c>
      <c r="X30" s="1379"/>
      <c r="Y30" s="3935"/>
      <c r="Z30" s="1387">
        <f t="shared" si="12"/>
        <v>111</v>
      </c>
      <c r="AA30" s="1388">
        <f t="shared" si="3"/>
        <v>1</v>
      </c>
      <c r="AB30" s="1388">
        <f t="shared" si="4"/>
        <v>1</v>
      </c>
      <c r="AC30" s="1388">
        <f t="shared" si="5"/>
        <v>1</v>
      </c>
    </row>
    <row r="31" spans="1:29" ht="15">
      <c r="A31" s="502"/>
      <c r="B31" s="555">
        <v>111</v>
      </c>
      <c r="C31" s="874"/>
      <c r="D31" s="510">
        <v>100</v>
      </c>
      <c r="E31" s="498"/>
      <c r="F31" s="510">
        <f>SUMIF(97:97,E31,98:98)-SUMIF(97:97,C31,98:98)+100</f>
        <v>100</v>
      </c>
      <c r="G31" s="872"/>
      <c r="H31" s="510">
        <f>SUMIF(97:97,G31,98:98)-SUMIF(97:97,C31,98:98)+100</f>
        <v>100</v>
      </c>
      <c r="I31" s="498"/>
      <c r="J31" s="510">
        <f>SUMIF(97:97,I31,98:98)-SUMIF(97:97,C31,98:98)+100</f>
        <v>100</v>
      </c>
      <c r="K31" s="551"/>
      <c r="L31" s="1863"/>
      <c r="M31" s="1855"/>
      <c r="N31" s="1855"/>
      <c r="O31" s="1855"/>
      <c r="P31" s="3935"/>
      <c r="Q31" s="1384">
        <f t="shared" si="8"/>
        <v>111</v>
      </c>
      <c r="R31" s="1385" t="s">
        <v>5</v>
      </c>
      <c r="S31" s="1386">
        <f t="shared" si="9"/>
        <v>100</v>
      </c>
      <c r="T31" s="1385" t="s">
        <v>5</v>
      </c>
      <c r="U31" s="1386">
        <f t="shared" si="10"/>
        <v>100</v>
      </c>
      <c r="V31" s="1385" t="s">
        <v>5</v>
      </c>
      <c r="W31" s="1386">
        <f t="shared" si="11"/>
        <v>100</v>
      </c>
      <c r="X31" s="1379"/>
      <c r="Y31" s="3935"/>
      <c r="Z31" s="1387">
        <f t="shared" si="12"/>
        <v>111</v>
      </c>
      <c r="AA31" s="1388">
        <f t="shared" si="3"/>
        <v>1</v>
      </c>
      <c r="AB31" s="1388">
        <f t="shared" si="4"/>
        <v>1</v>
      </c>
      <c r="AC31" s="1388">
        <f t="shared" si="5"/>
        <v>1</v>
      </c>
    </row>
    <row r="32" spans="1:29" ht="15.75" thickBot="1">
      <c r="A32" s="513"/>
      <c r="B32" s="876">
        <v>111</v>
      </c>
      <c r="C32" s="877"/>
      <c r="D32" s="516">
        <v>100</v>
      </c>
      <c r="E32" s="873"/>
      <c r="F32" s="516">
        <f>SUMIF(99:99,E32,100:100)-SUMIF(99:99,C32,100:100)+100</f>
        <v>100</v>
      </c>
      <c r="G32" s="872"/>
      <c r="H32" s="516">
        <f>SUMIF(99:99,G32,100:100)-SUMIF(99:99,C32,100:100)+100</f>
        <v>100</v>
      </c>
      <c r="I32" s="498"/>
      <c r="J32" s="516">
        <f>SUMIF(99:99,I32,100:100)-SUMIF(99:99,C32,100:100)+100</f>
        <v>100</v>
      </c>
      <c r="K32" s="551"/>
      <c r="L32" s="1863"/>
      <c r="M32" s="1855"/>
      <c r="N32" s="1855"/>
      <c r="O32" s="1855"/>
      <c r="P32" s="3935"/>
      <c r="Q32" s="1384">
        <f t="shared" si="8"/>
        <v>111</v>
      </c>
      <c r="R32" s="1385" t="s">
        <v>5</v>
      </c>
      <c r="S32" s="1386">
        <f t="shared" si="9"/>
        <v>100</v>
      </c>
      <c r="T32" s="1385" t="s">
        <v>5</v>
      </c>
      <c r="U32" s="1386">
        <f t="shared" si="10"/>
        <v>100</v>
      </c>
      <c r="V32" s="1385" t="s">
        <v>5</v>
      </c>
      <c r="W32" s="1386">
        <f t="shared" si="11"/>
        <v>100</v>
      </c>
      <c r="X32" s="1379"/>
      <c r="Y32" s="3935"/>
      <c r="Z32" s="1387">
        <f t="shared" si="12"/>
        <v>111</v>
      </c>
      <c r="AA32" s="1388">
        <f t="shared" si="3"/>
        <v>1</v>
      </c>
      <c r="AB32" s="1388">
        <f t="shared" si="4"/>
        <v>1</v>
      </c>
      <c r="AC32" s="1388">
        <f t="shared" si="5"/>
        <v>1</v>
      </c>
    </row>
    <row r="33" spans="1:29" ht="15">
      <c r="A33" s="2385" t="s">
        <v>2034</v>
      </c>
      <c r="B33" s="165" t="s">
        <v>720</v>
      </c>
      <c r="C33" s="878"/>
      <c r="D33" s="567">
        <v>100</v>
      </c>
      <c r="E33" s="878"/>
      <c r="F33" s="545">
        <f>SUMIF(101:101,E33,102:102)-SUMIF(101:101,C33,102:102)+100</f>
        <v>100</v>
      </c>
      <c r="G33" s="878"/>
      <c r="H33" s="510">
        <f>SUMIF(101:101,G33,102:102)-SUMIF(101:101,C33,102:102)+100</f>
        <v>100</v>
      </c>
      <c r="I33" s="878"/>
      <c r="J33" s="567">
        <f>SUMIF(101:101,I33,102:102)-SUMIF(101:101,C33,102:102)+100</f>
        <v>100</v>
      </c>
      <c r="K33" s="554"/>
      <c r="L33" s="1863"/>
      <c r="M33" s="1855"/>
      <c r="N33" s="1855"/>
      <c r="O33" s="1855"/>
      <c r="P33" s="3936" t="s">
        <v>499</v>
      </c>
      <c r="Q33" s="1384" t="str">
        <f t="shared" si="8"/>
        <v>建筑类型</v>
      </c>
      <c r="R33" s="1385" t="s">
        <v>5</v>
      </c>
      <c r="S33" s="1386">
        <f t="shared" si="9"/>
        <v>100</v>
      </c>
      <c r="T33" s="1385" t="s">
        <v>5</v>
      </c>
      <c r="U33" s="1386">
        <f t="shared" si="10"/>
        <v>100</v>
      </c>
      <c r="V33" s="1385" t="s">
        <v>5</v>
      </c>
      <c r="W33" s="1386">
        <f t="shared" si="11"/>
        <v>100</v>
      </c>
      <c r="X33" s="1379"/>
      <c r="Y33" s="3937" t="s">
        <v>499</v>
      </c>
      <c r="Z33" s="1387" t="str">
        <f t="shared" si="12"/>
        <v>建筑类型</v>
      </c>
      <c r="AA33" s="1388">
        <f t="shared" si="3"/>
        <v>1</v>
      </c>
      <c r="AB33" s="1388">
        <f t="shared" si="4"/>
        <v>1</v>
      </c>
      <c r="AC33" s="1388">
        <f t="shared" si="5"/>
        <v>1</v>
      </c>
    </row>
    <row r="34" spans="1:29" s="1199" customFormat="1" ht="15">
      <c r="A34" s="573"/>
      <c r="B34" s="497" t="s">
        <v>673</v>
      </c>
      <c r="C34" s="842"/>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1"/>
      <c r="M34" s="1891"/>
      <c r="N34" s="1891"/>
      <c r="O34" s="1891"/>
      <c r="P34" s="3937"/>
      <c r="Q34" s="1413" t="str">
        <f t="shared" si="8"/>
        <v>项目建筑规模</v>
      </c>
      <c r="R34" s="1389" t="s">
        <v>5</v>
      </c>
      <c r="S34" s="1390" t="e">
        <f t="shared" si="9"/>
        <v>#N/A</v>
      </c>
      <c r="T34" s="1389" t="s">
        <v>5</v>
      </c>
      <c r="U34" s="1390" t="e">
        <f t="shared" si="10"/>
        <v>#N/A</v>
      </c>
      <c r="V34" s="1389" t="s">
        <v>5</v>
      </c>
      <c r="W34" s="1390" t="e">
        <f t="shared" si="11"/>
        <v>#N/A</v>
      </c>
      <c r="X34" s="1391"/>
      <c r="Y34" s="3937"/>
      <c r="Z34" s="1392" t="str">
        <f t="shared" si="12"/>
        <v>项目建筑规模</v>
      </c>
      <c r="AA34" s="1388" t="e">
        <f t="shared" si="3"/>
        <v>#N/A</v>
      </c>
      <c r="AB34" s="1388" t="e">
        <f t="shared" si="4"/>
        <v>#N/A</v>
      </c>
      <c r="AC34" s="1388"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3"/>
      <c r="M35" s="1855"/>
      <c r="N35" s="1855"/>
      <c r="O35" s="1855"/>
      <c r="P35" s="3937"/>
      <c r="Q35" s="1384" t="str">
        <f t="shared" si="8"/>
        <v>建筑结构</v>
      </c>
      <c r="R35" s="1385" t="s">
        <v>5</v>
      </c>
      <c r="S35" s="1386">
        <f t="shared" si="9"/>
        <v>100</v>
      </c>
      <c r="T35" s="1385" t="s">
        <v>5</v>
      </c>
      <c r="U35" s="1386">
        <f t="shared" si="10"/>
        <v>100</v>
      </c>
      <c r="V35" s="1385" t="s">
        <v>5</v>
      </c>
      <c r="W35" s="1386">
        <f t="shared" si="11"/>
        <v>100</v>
      </c>
      <c r="X35" s="1379"/>
      <c r="Y35" s="3937"/>
      <c r="Z35" s="1387" t="str">
        <f t="shared" si="12"/>
        <v>建筑结构</v>
      </c>
      <c r="AA35" s="1388">
        <f t="shared" si="3"/>
        <v>1</v>
      </c>
      <c r="AB35" s="1388">
        <f t="shared" si="4"/>
        <v>1</v>
      </c>
      <c r="AC35" s="1388">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3"/>
      <c r="M36" s="1855"/>
      <c r="N36" s="1855"/>
      <c r="O36" s="1855"/>
      <c r="P36" s="3937"/>
      <c r="Q36" s="1384" t="str">
        <f t="shared" si="8"/>
        <v>公共部分装修</v>
      </c>
      <c r="R36" s="1385" t="s">
        <v>5</v>
      </c>
      <c r="S36" s="1386">
        <f t="shared" si="9"/>
        <v>100</v>
      </c>
      <c r="T36" s="1385" t="s">
        <v>5</v>
      </c>
      <c r="U36" s="1386">
        <f t="shared" si="10"/>
        <v>100</v>
      </c>
      <c r="V36" s="1385" t="s">
        <v>5</v>
      </c>
      <c r="W36" s="1386">
        <f t="shared" si="11"/>
        <v>100</v>
      </c>
      <c r="X36" s="1379"/>
      <c r="Y36" s="3937"/>
      <c r="Z36" s="1387" t="str">
        <f t="shared" si="12"/>
        <v>公共部分装修</v>
      </c>
      <c r="AA36" s="1388">
        <f t="shared" si="3"/>
        <v>1</v>
      </c>
      <c r="AB36" s="1388">
        <f t="shared" si="4"/>
        <v>1</v>
      </c>
      <c r="AC36" s="1388">
        <f t="shared" si="5"/>
        <v>1</v>
      </c>
    </row>
    <row r="37" spans="1:29" ht="15">
      <c r="A37" s="564"/>
      <c r="B37" s="497" t="s">
        <v>704</v>
      </c>
      <c r="C37" s="845"/>
      <c r="D37" s="510">
        <v>100</v>
      </c>
      <c r="E37" s="845"/>
      <c r="F37" s="545" t="e">
        <f>LOOKUP(E37,111:111,112:112)-LOOKUP(C37,111:111,112:112)+100</f>
        <v>#N/A</v>
      </c>
      <c r="G37" s="845"/>
      <c r="H37" s="545" t="e">
        <f>LOOKUP(G37,111:111,112:112)-LOOKUP(C37,111:111,112:112)+100</f>
        <v>#N/A</v>
      </c>
      <c r="I37" s="845"/>
      <c r="J37" s="510" t="e">
        <f>LOOKUP(I37,111:111,112:112)-LOOKUP(C37,111:111,112:112)+100</f>
        <v>#N/A</v>
      </c>
      <c r="K37" s="554"/>
      <c r="L37" s="1863"/>
      <c r="M37" s="1855"/>
      <c r="N37" s="1855"/>
      <c r="O37" s="1855"/>
      <c r="P37" s="3937"/>
      <c r="Q37" s="1384" t="str">
        <f t="shared" si="8"/>
        <v>成新度</v>
      </c>
      <c r="R37" s="1385" t="s">
        <v>5</v>
      </c>
      <c r="S37" s="1386" t="e">
        <f t="shared" si="9"/>
        <v>#N/A</v>
      </c>
      <c r="T37" s="1385" t="s">
        <v>5</v>
      </c>
      <c r="U37" s="1386" t="e">
        <f t="shared" si="10"/>
        <v>#N/A</v>
      </c>
      <c r="V37" s="1385" t="s">
        <v>5</v>
      </c>
      <c r="W37" s="1386" t="e">
        <f t="shared" si="11"/>
        <v>#N/A</v>
      </c>
      <c r="X37" s="1379"/>
      <c r="Y37" s="3937"/>
      <c r="Z37" s="1387" t="str">
        <f t="shared" si="12"/>
        <v>成新度</v>
      </c>
      <c r="AA37" s="1388" t="e">
        <f t="shared" si="3"/>
        <v>#N/A</v>
      </c>
      <c r="AB37" s="1388" t="e">
        <f t="shared" si="4"/>
        <v>#N/A</v>
      </c>
      <c r="AC37" s="1388" t="e">
        <f t="shared" si="5"/>
        <v>#N/A</v>
      </c>
    </row>
    <row r="38" spans="1:29" s="1117"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6"/>
      <c r="M38" s="1857"/>
      <c r="N38" s="1857"/>
      <c r="O38" s="1857"/>
      <c r="P38" s="3937"/>
      <c r="Q38" s="1049" t="str">
        <f t="shared" si="8"/>
        <v>写字楼等级</v>
      </c>
      <c r="R38" s="1380" t="s">
        <v>5</v>
      </c>
      <c r="S38" s="1381">
        <f t="shared" si="9"/>
        <v>100</v>
      </c>
      <c r="T38" s="1380" t="s">
        <v>5</v>
      </c>
      <c r="U38" s="1381">
        <f t="shared" si="10"/>
        <v>100</v>
      </c>
      <c r="V38" s="1380" t="s">
        <v>5</v>
      </c>
      <c r="W38" s="1381">
        <f t="shared" si="11"/>
        <v>100</v>
      </c>
      <c r="X38" s="1382"/>
      <c r="Y38" s="3937"/>
      <c r="Z38" s="1048" t="str">
        <f t="shared" si="12"/>
        <v>写字楼等级</v>
      </c>
      <c r="AA38" s="1383">
        <f t="shared" si="3"/>
        <v>1</v>
      </c>
      <c r="AB38" s="1383">
        <f t="shared" si="4"/>
        <v>1</v>
      </c>
      <c r="AC38" s="1383">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3"/>
      <c r="M39" s="1855"/>
      <c r="N39" s="1855"/>
      <c r="O39" s="1855"/>
      <c r="P39" s="3937" t="s">
        <v>499</v>
      </c>
      <c r="Q39" s="1384" t="str">
        <f t="shared" si="8"/>
        <v>物业管理</v>
      </c>
      <c r="R39" s="1385" t="s">
        <v>5</v>
      </c>
      <c r="S39" s="1386">
        <f t="shared" si="9"/>
        <v>100</v>
      </c>
      <c r="T39" s="1385" t="s">
        <v>5</v>
      </c>
      <c r="U39" s="1386">
        <f t="shared" si="10"/>
        <v>100</v>
      </c>
      <c r="V39" s="1385" t="s">
        <v>5</v>
      </c>
      <c r="W39" s="1386">
        <f t="shared" si="11"/>
        <v>100</v>
      </c>
      <c r="X39" s="1379"/>
      <c r="Y39" s="3937" t="s">
        <v>499</v>
      </c>
      <c r="Z39" s="1387" t="str">
        <f t="shared" si="12"/>
        <v>物业管理</v>
      </c>
      <c r="AA39" s="1388">
        <f t="shared" si="3"/>
        <v>1</v>
      </c>
      <c r="AB39" s="1388">
        <f t="shared" si="4"/>
        <v>1</v>
      </c>
      <c r="AC39" s="1388">
        <f t="shared" si="5"/>
        <v>1</v>
      </c>
    </row>
    <row r="40" spans="1:29" ht="15">
      <c r="A40" s="564"/>
      <c r="B40" s="1649" t="s">
        <v>1846</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3"/>
      <c r="M40" s="1855"/>
      <c r="N40" s="1855"/>
      <c r="O40" s="1855"/>
      <c r="P40" s="3937"/>
      <c r="Q40" s="1384" t="str">
        <f t="shared" si="8"/>
        <v>市政基础设施</v>
      </c>
      <c r="R40" s="1385" t="s">
        <v>5</v>
      </c>
      <c r="S40" s="1386">
        <f t="shared" si="9"/>
        <v>100</v>
      </c>
      <c r="T40" s="1385" t="s">
        <v>5</v>
      </c>
      <c r="U40" s="1386">
        <f t="shared" si="10"/>
        <v>100</v>
      </c>
      <c r="V40" s="1385" t="s">
        <v>5</v>
      </c>
      <c r="W40" s="1386">
        <f t="shared" si="11"/>
        <v>100</v>
      </c>
      <c r="X40" s="1379"/>
      <c r="Y40" s="3937"/>
      <c r="Z40" s="1387" t="str">
        <f t="shared" si="12"/>
        <v>市政基础设施</v>
      </c>
      <c r="AA40" s="1388">
        <f t="shared" si="3"/>
        <v>1</v>
      </c>
      <c r="AB40" s="1388">
        <f t="shared" si="4"/>
        <v>1</v>
      </c>
      <c r="AC40" s="1388">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3"/>
      <c r="M41" s="1855"/>
      <c r="N41" s="1855"/>
      <c r="O41" s="1855"/>
      <c r="P41" s="3937"/>
      <c r="Q41" s="1384" t="str">
        <f t="shared" si="8"/>
        <v>层高</v>
      </c>
      <c r="R41" s="1385" t="s">
        <v>5</v>
      </c>
      <c r="S41" s="1386">
        <f t="shared" si="9"/>
        <v>100</v>
      </c>
      <c r="T41" s="1385" t="s">
        <v>5</v>
      </c>
      <c r="U41" s="1386">
        <f t="shared" si="10"/>
        <v>100</v>
      </c>
      <c r="V41" s="1385" t="s">
        <v>5</v>
      </c>
      <c r="W41" s="1386">
        <f t="shared" si="11"/>
        <v>100</v>
      </c>
      <c r="X41" s="1379"/>
      <c r="Y41" s="3937"/>
      <c r="Z41" s="1387" t="str">
        <f t="shared" si="12"/>
        <v>层高</v>
      </c>
      <c r="AA41" s="1388">
        <f t="shared" si="3"/>
        <v>1</v>
      </c>
      <c r="AB41" s="1388">
        <f t="shared" si="4"/>
        <v>1</v>
      </c>
      <c r="AC41" s="1388">
        <f t="shared" si="5"/>
        <v>1</v>
      </c>
    </row>
    <row r="42" spans="1:29" s="1199" customFormat="1" ht="15">
      <c r="A42" s="573"/>
      <c r="B42" s="866"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1"/>
      <c r="M42" s="1891"/>
      <c r="N42" s="1891"/>
      <c r="O42" s="1891"/>
      <c r="P42" s="3937"/>
      <c r="Q42" s="1413" t="str">
        <f t="shared" si="8"/>
        <v>单套建筑面积</v>
      </c>
      <c r="R42" s="1389" t="s">
        <v>5</v>
      </c>
      <c r="S42" s="1390">
        <f t="shared" si="9"/>
        <v>100</v>
      </c>
      <c r="T42" s="1389" t="s">
        <v>5</v>
      </c>
      <c r="U42" s="1390">
        <f t="shared" si="10"/>
        <v>100</v>
      </c>
      <c r="V42" s="1389" t="s">
        <v>5</v>
      </c>
      <c r="W42" s="1390">
        <f t="shared" si="11"/>
        <v>100</v>
      </c>
      <c r="X42" s="1391"/>
      <c r="Y42" s="3937"/>
      <c r="Z42" s="1392" t="str">
        <f t="shared" si="12"/>
        <v>单套建筑面积</v>
      </c>
      <c r="AA42" s="1388">
        <f t="shared" si="3"/>
        <v>1</v>
      </c>
      <c r="AB42" s="1388">
        <f t="shared" si="4"/>
        <v>1</v>
      </c>
      <c r="AC42" s="1388">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3"/>
      <c r="M43" s="1855"/>
      <c r="N43" s="1855"/>
      <c r="O43" s="1855"/>
      <c r="P43" s="3937"/>
      <c r="Q43" s="1384" t="str">
        <f t="shared" si="8"/>
        <v>内部装修</v>
      </c>
      <c r="R43" s="1385" t="s">
        <v>5</v>
      </c>
      <c r="S43" s="1386">
        <f t="shared" si="9"/>
        <v>100</v>
      </c>
      <c r="T43" s="1385" t="s">
        <v>5</v>
      </c>
      <c r="U43" s="1386">
        <f t="shared" si="10"/>
        <v>100</v>
      </c>
      <c r="V43" s="1385" t="s">
        <v>5</v>
      </c>
      <c r="W43" s="1386">
        <f t="shared" si="11"/>
        <v>100</v>
      </c>
      <c r="X43" s="1379"/>
      <c r="Y43" s="3937"/>
      <c r="Z43" s="1387" t="str">
        <f t="shared" si="12"/>
        <v>内部装修</v>
      </c>
      <c r="AA43" s="1388">
        <f t="shared" si="3"/>
        <v>1</v>
      </c>
      <c r="AB43" s="1388">
        <f t="shared" si="4"/>
        <v>1</v>
      </c>
      <c r="AC43" s="1388">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3"/>
      <c r="M44" s="1855"/>
      <c r="N44" s="1855"/>
      <c r="O44" s="1855"/>
      <c r="P44" s="3937"/>
      <c r="Q44" s="1384" t="str">
        <f t="shared" si="8"/>
        <v>内部装修维护情况</v>
      </c>
      <c r="R44" s="1385" t="s">
        <v>5</v>
      </c>
      <c r="S44" s="1386">
        <f t="shared" si="9"/>
        <v>100</v>
      </c>
      <c r="T44" s="1385" t="s">
        <v>5</v>
      </c>
      <c r="U44" s="1386">
        <f t="shared" si="10"/>
        <v>100</v>
      </c>
      <c r="V44" s="1385" t="s">
        <v>5</v>
      </c>
      <c r="W44" s="1386">
        <f t="shared" si="11"/>
        <v>100</v>
      </c>
      <c r="X44" s="1379"/>
      <c r="Y44" s="3937"/>
      <c r="Z44" s="1387" t="str">
        <f t="shared" si="12"/>
        <v>内部装修维护情况</v>
      </c>
      <c r="AA44" s="1388">
        <f t="shared" si="3"/>
        <v>1</v>
      </c>
      <c r="AB44" s="1388">
        <f t="shared" si="4"/>
        <v>1</v>
      </c>
      <c r="AC44" s="1388">
        <f t="shared" si="5"/>
        <v>1</v>
      </c>
    </row>
    <row r="45" spans="1:29" s="1117" customFormat="1" ht="15">
      <c r="A45" s="570"/>
      <c r="B45" s="840">
        <v>111</v>
      </c>
      <c r="C45" s="842"/>
      <c r="D45" s="246">
        <v>100</v>
      </c>
      <c r="E45" s="498"/>
      <c r="F45" s="826">
        <f>SUMIF(127:127,E45,128:128)-SUMIF(127:127,C45,128:128)+100</f>
        <v>100</v>
      </c>
      <c r="G45" s="498"/>
      <c r="H45" s="246">
        <f>SUMIF(127:127,G45,128:128)-SUMIF(127:127,C45,128:128)+100</f>
        <v>100</v>
      </c>
      <c r="I45" s="498"/>
      <c r="J45" s="246">
        <f>SUMIF(127:127,I45,128:128)-SUMIF(127:127,C45,128:128)+100</f>
        <v>100</v>
      </c>
      <c r="K45" s="551"/>
      <c r="L45" s="1856"/>
      <c r="M45" s="1857"/>
      <c r="N45" s="1857"/>
      <c r="O45" s="1857"/>
      <c r="P45" s="3937"/>
      <c r="Q45" s="1049">
        <f t="shared" si="8"/>
        <v>111</v>
      </c>
      <c r="R45" s="1380" t="s">
        <v>5</v>
      </c>
      <c r="S45" s="1381">
        <f t="shared" si="9"/>
        <v>100</v>
      </c>
      <c r="T45" s="1380" t="s">
        <v>5</v>
      </c>
      <c r="U45" s="1381">
        <f t="shared" si="10"/>
        <v>100</v>
      </c>
      <c r="V45" s="1380" t="s">
        <v>5</v>
      </c>
      <c r="W45" s="1381">
        <f t="shared" si="11"/>
        <v>100</v>
      </c>
      <c r="X45" s="1382"/>
      <c r="Y45" s="3937"/>
      <c r="Z45" s="1048">
        <f t="shared" si="12"/>
        <v>111</v>
      </c>
      <c r="AA45" s="1383">
        <f t="shared" si="3"/>
        <v>1</v>
      </c>
      <c r="AB45" s="1383">
        <f t="shared" si="4"/>
        <v>1</v>
      </c>
      <c r="AC45" s="1383">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3"/>
      <c r="M46" s="1855"/>
      <c r="N46" s="1855"/>
      <c r="O46" s="1855"/>
      <c r="P46" s="3937"/>
      <c r="Q46" s="1384">
        <f t="shared" si="8"/>
        <v>111</v>
      </c>
      <c r="R46" s="1385" t="s">
        <v>5</v>
      </c>
      <c r="S46" s="1386">
        <f t="shared" si="9"/>
        <v>100</v>
      </c>
      <c r="T46" s="1385" t="s">
        <v>5</v>
      </c>
      <c r="U46" s="1386">
        <f t="shared" si="10"/>
        <v>100</v>
      </c>
      <c r="V46" s="1385" t="s">
        <v>5</v>
      </c>
      <c r="W46" s="1386">
        <f t="shared" si="11"/>
        <v>100</v>
      </c>
      <c r="X46" s="1379"/>
      <c r="Y46" s="3937"/>
      <c r="Z46" s="1387">
        <f t="shared" si="12"/>
        <v>111</v>
      </c>
      <c r="AA46" s="1388">
        <f t="shared" si="3"/>
        <v>1</v>
      </c>
      <c r="AB46" s="1388">
        <f t="shared" si="4"/>
        <v>1</v>
      </c>
      <c r="AC46" s="1388">
        <f t="shared" si="5"/>
        <v>1</v>
      </c>
    </row>
    <row r="47" spans="1:29" ht="15.75" thickBot="1">
      <c r="A47" s="848"/>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3"/>
      <c r="M47" s="1855"/>
      <c r="N47" s="1855"/>
      <c r="O47" s="1855"/>
      <c r="P47" s="4057"/>
      <c r="Q47" s="1384">
        <f t="shared" si="8"/>
        <v>111</v>
      </c>
      <c r="R47" s="1385" t="s">
        <v>5</v>
      </c>
      <c r="S47" s="1386">
        <f t="shared" si="9"/>
        <v>100</v>
      </c>
      <c r="T47" s="1385" t="s">
        <v>5</v>
      </c>
      <c r="U47" s="1386">
        <f t="shared" si="10"/>
        <v>100</v>
      </c>
      <c r="V47" s="1385" t="s">
        <v>5</v>
      </c>
      <c r="W47" s="1386">
        <f t="shared" si="11"/>
        <v>100</v>
      </c>
      <c r="X47" s="1379"/>
      <c r="Y47" s="4057"/>
      <c r="Z47" s="1387">
        <f t="shared" si="12"/>
        <v>111</v>
      </c>
      <c r="AA47" s="1388">
        <f t="shared" si="3"/>
        <v>1</v>
      </c>
      <c r="AB47" s="1388">
        <f t="shared" si="4"/>
        <v>1</v>
      </c>
      <c r="AC47" s="1388">
        <f t="shared" si="5"/>
        <v>1</v>
      </c>
    </row>
    <row r="48" spans="1:29" ht="15">
      <c r="A48" s="577" t="s">
        <v>683</v>
      </c>
      <c r="B48" s="849"/>
      <c r="C48" s="2232" t="s">
        <v>0</v>
      </c>
      <c r="D48" s="2233"/>
      <c r="E48" s="2234"/>
      <c r="F48" s="2235"/>
      <c r="G48" s="2236"/>
      <c r="H48" s="2237"/>
      <c r="I48" s="2234"/>
      <c r="J48" s="2237"/>
      <c r="K48" s="1418"/>
      <c r="L48" s="1865"/>
      <c r="M48" s="1855"/>
      <c r="N48" s="1855"/>
      <c r="O48" s="1855"/>
      <c r="P48" s="3939" t="str">
        <f>A48</f>
        <v>成交单价（元/平方米）</v>
      </c>
      <c r="Q48" s="3932"/>
      <c r="R48" s="4056">
        <f>E48</f>
        <v>0</v>
      </c>
      <c r="S48" s="4056"/>
      <c r="T48" s="4056">
        <f>G48</f>
        <v>0</v>
      </c>
      <c r="U48" s="4056"/>
      <c r="V48" s="4056">
        <f>I48</f>
        <v>0</v>
      </c>
      <c r="W48" s="4056"/>
      <c r="X48" s="1374"/>
      <c r="Y48" s="1393"/>
      <c r="Z48" s="1374"/>
      <c r="AA48" s="1374"/>
      <c r="AB48" s="1374"/>
      <c r="AC48" s="1374"/>
    </row>
    <row r="49" spans="1:29" ht="15.75" thickBot="1">
      <c r="A49" s="585" t="s">
        <v>2039</v>
      </c>
      <c r="B49" s="850"/>
      <c r="C49" s="2238" t="e">
        <f>R50</f>
        <v>#DIV/0!</v>
      </c>
      <c r="D49" s="2755" t="s">
        <v>2255</v>
      </c>
      <c r="E49" s="2239" t="e">
        <f>R49</f>
        <v>#DIV/0!</v>
      </c>
      <c r="F49" s="2756"/>
      <c r="G49" s="2238" t="e">
        <f>T49</f>
        <v>#DIV/0!</v>
      </c>
      <c r="H49" s="2756"/>
      <c r="I49" s="2239" t="e">
        <f>V49</f>
        <v>#DIV/0!</v>
      </c>
      <c r="J49" s="2756"/>
      <c r="K49" s="2764">
        <f>F49+H49+J49</f>
        <v>0</v>
      </c>
      <c r="L49" s="1865"/>
      <c r="M49" s="1855"/>
      <c r="N49" s="1855"/>
      <c r="O49" s="1855"/>
      <c r="P49" s="3939" t="str">
        <f>A49</f>
        <v>比较价格（元/平方米）</v>
      </c>
      <c r="Q49" s="3932"/>
      <c r="R49" s="4056" t="e">
        <f>IF(F1="售价",ROUND(PRODUCT(R48,AA7:AA47),0),ROUND(PRODUCT(R48,AA7:AA47),1))</f>
        <v>#DIV/0!</v>
      </c>
      <c r="S49" s="4056"/>
      <c r="T49" s="4056" t="e">
        <f>IF(F1="售价",ROUND(PRODUCT(T48,AB7:AB47),0),ROUND(PRODUCT(T48,AB7:AB47),1))</f>
        <v>#DIV/0!</v>
      </c>
      <c r="U49" s="4056"/>
      <c r="V49" s="4056" t="e">
        <f>IF(F1="售价",ROUND(PRODUCT(V48,AC7:AC47),0),ROUND(PRODUCT(V48,AC7:AC47),1))</f>
        <v>#DIV/0!</v>
      </c>
      <c r="W49" s="4056"/>
      <c r="X49" s="1374"/>
      <c r="Y49" s="1374"/>
      <c r="Z49" s="1374"/>
      <c r="AA49" s="1374"/>
      <c r="AB49" s="1374"/>
      <c r="AC49" s="1374"/>
    </row>
    <row r="50" spans="1:29" ht="15.75" thickBot="1">
      <c r="A50" s="589" t="s">
        <v>2192</v>
      </c>
      <c r="B50" s="590"/>
      <c r="C50" s="2240" t="e">
        <f>R50</f>
        <v>#DIV/0!</v>
      </c>
      <c r="D50" s="2240"/>
      <c r="E50" s="2240"/>
      <c r="F50" s="2240"/>
      <c r="G50" s="2240"/>
      <c r="H50" s="2240"/>
      <c r="I50" s="2240"/>
      <c r="J50" s="2240"/>
      <c r="K50" s="1419"/>
      <c r="L50" s="1865"/>
      <c r="M50" s="1855"/>
      <c r="N50" s="1855"/>
      <c r="O50" s="1855"/>
      <c r="P50" s="4061" t="str">
        <f>A50</f>
        <v>估价对象XX用房的比较价格（楼面单价，元/平方米）</v>
      </c>
      <c r="Q50" s="3939"/>
      <c r="R50" s="4055" t="e">
        <f>IF(F1="售价",ROUND(IF(D49="简单平均",AVERAGE(R49:V49),R49*F49+T49*H49+V49*J49),0),ROUND(IF(D49="简单平均",AVERAGE(R49:V49),R49*F49+T49*H49+V49*J49),1))</f>
        <v>#DIV/0!</v>
      </c>
      <c r="S50" s="4055"/>
      <c r="T50" s="4055"/>
      <c r="U50" s="4055"/>
      <c r="V50" s="4055"/>
      <c r="W50" s="4055"/>
      <c r="X50" s="1374"/>
      <c r="Y50" s="1374"/>
      <c r="Z50" s="1374"/>
      <c r="AA50" s="1374"/>
      <c r="AB50" s="1374"/>
      <c r="AC50" s="1374"/>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4" customFormat="1" ht="13.5" customHeight="1">
      <c r="A55" s="2956"/>
      <c r="B55" s="2956"/>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4"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6" t="s">
        <v>522</v>
      </c>
      <c r="B58" s="1374"/>
      <c r="C58" s="1395"/>
      <c r="D58" s="1395"/>
      <c r="E58" s="1395"/>
      <c r="F58" s="1397"/>
      <c r="G58" s="1397"/>
      <c r="H58" s="1395"/>
      <c r="I58" s="1395"/>
      <c r="J58" s="1395"/>
      <c r="K58" s="1398"/>
      <c r="L58" s="1394"/>
      <c r="M58" s="1395"/>
      <c r="N58" s="1877"/>
      <c r="O58" s="1877"/>
      <c r="P58" s="1927"/>
      <c r="Q58" s="1878"/>
      <c r="R58" s="1866"/>
      <c r="S58" s="1866"/>
      <c r="T58" s="1866"/>
      <c r="U58" s="1866"/>
      <c r="V58" s="1866"/>
      <c r="W58" s="1866"/>
      <c r="X58" s="1866"/>
      <c r="Y58" s="1866"/>
      <c r="Z58" s="1866"/>
      <c r="AA58" s="1866"/>
      <c r="AB58" s="1866"/>
      <c r="AC58" s="1866"/>
    </row>
    <row r="59" spans="1:29" s="1206" customFormat="1" ht="15">
      <c r="A59" s="613" t="s">
        <v>478</v>
      </c>
      <c r="B59" s="614"/>
      <c r="C59" s="2280" t="str">
        <f>YEAR(C7)&amp;"-"&amp;MONTH(C7)</f>
        <v>2023-3</v>
      </c>
      <c r="D59" s="2282">
        <f>EDATE(C59,-1)</f>
        <v>44958</v>
      </c>
      <c r="E59" s="2282">
        <f t="shared" ref="E59:O59" si="13">EDATE(D59,-1)</f>
        <v>44927</v>
      </c>
      <c r="F59" s="2282">
        <f t="shared" si="13"/>
        <v>44896</v>
      </c>
      <c r="G59" s="2282">
        <f t="shared" si="13"/>
        <v>44866</v>
      </c>
      <c r="H59" s="2282">
        <f t="shared" si="13"/>
        <v>44835</v>
      </c>
      <c r="I59" s="2282">
        <f t="shared" si="13"/>
        <v>44805</v>
      </c>
      <c r="J59" s="2282">
        <f t="shared" si="13"/>
        <v>44774</v>
      </c>
      <c r="K59" s="2282">
        <f t="shared" si="13"/>
        <v>44743</v>
      </c>
      <c r="L59" s="2282">
        <f t="shared" si="13"/>
        <v>44713</v>
      </c>
      <c r="M59" s="2282">
        <f t="shared" si="13"/>
        <v>44682</v>
      </c>
      <c r="N59" s="2282">
        <f t="shared" si="13"/>
        <v>44652</v>
      </c>
      <c r="O59" s="2282">
        <f t="shared" si="13"/>
        <v>44621</v>
      </c>
      <c r="P59" s="1928"/>
      <c r="Q59" s="1881"/>
      <c r="R59" s="1881"/>
      <c r="S59" s="1881"/>
      <c r="T59" s="1881"/>
      <c r="U59" s="1881"/>
      <c r="V59" s="1881"/>
      <c r="W59" s="1881"/>
      <c r="X59" s="1881"/>
      <c r="Y59" s="1881"/>
      <c r="Z59" s="1881"/>
      <c r="AA59" s="1881"/>
      <c r="AB59" s="1881"/>
      <c r="AC59" s="1881"/>
    </row>
    <row r="60" spans="1:29" s="1117" customFormat="1" ht="15">
      <c r="A60" s="615"/>
      <c r="B60" s="616"/>
      <c r="C60" s="617">
        <v>100</v>
      </c>
      <c r="D60" s="618"/>
      <c r="E60" s="618"/>
      <c r="F60" s="618"/>
      <c r="G60" s="618"/>
      <c r="H60" s="618"/>
      <c r="I60" s="618"/>
      <c r="J60" s="618"/>
      <c r="K60" s="618"/>
      <c r="L60" s="618"/>
      <c r="M60" s="619"/>
      <c r="N60" s="618"/>
      <c r="O60" s="619"/>
      <c r="P60" s="1929"/>
      <c r="Q60" s="1744"/>
      <c r="R60" s="1744"/>
      <c r="S60" s="1744"/>
      <c r="T60" s="1744"/>
      <c r="U60" s="1744"/>
      <c r="V60" s="1744"/>
      <c r="W60" s="1744"/>
      <c r="X60" s="1744"/>
      <c r="Y60" s="1744"/>
      <c r="Z60" s="1744"/>
      <c r="AA60" s="1744"/>
      <c r="AB60" s="1744"/>
      <c r="AC60" s="1744"/>
    </row>
    <row r="61" spans="1:29" s="1117" customFormat="1" ht="15.75" thickBot="1">
      <c r="A61" s="621" t="s">
        <v>523</v>
      </c>
      <c r="B61" s="622"/>
      <c r="C61" s="623"/>
      <c r="D61" s="624"/>
      <c r="E61" s="624"/>
      <c r="F61" s="624"/>
      <c r="G61" s="624"/>
      <c r="H61" s="624"/>
      <c r="I61" s="624"/>
      <c r="J61" s="624"/>
      <c r="K61" s="624"/>
      <c r="L61" s="624"/>
      <c r="M61" s="625"/>
      <c r="N61" s="624"/>
      <c r="O61" s="625"/>
      <c r="P61" s="1929"/>
      <c r="Q61" s="1878"/>
      <c r="R61" s="1744"/>
      <c r="S61" s="1744"/>
      <c r="T61" s="1744"/>
      <c r="U61" s="1744"/>
      <c r="V61" s="1744"/>
      <c r="W61" s="1744"/>
      <c r="X61" s="1744"/>
      <c r="Y61" s="1744"/>
      <c r="Z61" s="1744"/>
      <c r="AA61" s="1744"/>
      <c r="AB61" s="1744"/>
      <c r="AC61" s="1744"/>
    </row>
    <row r="62" spans="1:29" s="1117" customFormat="1" ht="15">
      <c r="A62" s="627" t="s">
        <v>480</v>
      </c>
      <c r="B62" s="616"/>
      <c r="C62" s="628" t="s">
        <v>524</v>
      </c>
      <c r="D62" s="629"/>
      <c r="E62" s="629"/>
      <c r="F62" s="629"/>
      <c r="G62" s="629"/>
      <c r="H62" s="629"/>
      <c r="I62" s="629"/>
      <c r="J62" s="629"/>
      <c r="K62" s="629"/>
      <c r="L62" s="630"/>
      <c r="M62" s="631"/>
      <c r="N62" s="1882"/>
      <c r="O62" s="1882"/>
      <c r="P62" s="1930"/>
      <c r="Q62" s="1878"/>
      <c r="R62" s="1744"/>
      <c r="S62" s="1744"/>
      <c r="T62" s="1744"/>
      <c r="U62" s="1744"/>
      <c r="V62" s="1744"/>
      <c r="W62" s="1744"/>
      <c r="X62" s="1744"/>
      <c r="Y62" s="1744"/>
      <c r="Z62" s="1744"/>
      <c r="AA62" s="1744"/>
      <c r="AB62" s="1744"/>
      <c r="AC62" s="1744"/>
    </row>
    <row r="63" spans="1:29" s="1117" customFormat="1" ht="15.75" thickBot="1">
      <c r="A63" s="627"/>
      <c r="B63" s="616"/>
      <c r="C63" s="851">
        <v>100</v>
      </c>
      <c r="D63" s="618"/>
      <c r="E63" s="618"/>
      <c r="F63" s="618"/>
      <c r="G63" s="618"/>
      <c r="H63" s="618"/>
      <c r="I63" s="618"/>
      <c r="J63" s="618"/>
      <c r="K63" s="618"/>
      <c r="L63" s="618"/>
      <c r="M63" s="620"/>
      <c r="N63" s="1882"/>
      <c r="O63" s="1882"/>
      <c r="P63" s="1929"/>
      <c r="Q63" s="1878"/>
      <c r="R63" s="1744"/>
      <c r="S63" s="1744"/>
      <c r="T63" s="1744"/>
      <c r="U63" s="1744"/>
      <c r="V63" s="1744"/>
      <c r="W63" s="1744"/>
      <c r="X63" s="1744"/>
      <c r="Y63" s="1744"/>
      <c r="Z63" s="1744"/>
      <c r="AA63" s="1744"/>
      <c r="AB63" s="1744"/>
      <c r="AC63" s="1744"/>
    </row>
    <row r="64" spans="1:29">
      <c r="A64" s="632" t="s">
        <v>525</v>
      </c>
      <c r="B64" s="633" t="s">
        <v>483</v>
      </c>
      <c r="C64" s="672">
        <f>C9</f>
        <v>0</v>
      </c>
      <c r="D64" s="568"/>
      <c r="E64" s="568"/>
      <c r="F64" s="568"/>
      <c r="G64" s="568"/>
      <c r="H64" s="568"/>
      <c r="I64" s="568"/>
      <c r="J64" s="568"/>
      <c r="K64" s="634"/>
      <c r="L64" s="635"/>
      <c r="M64" s="636"/>
      <c r="N64" s="1884"/>
      <c r="O64" s="1884"/>
      <c r="P64" s="1931"/>
      <c r="Q64" s="1878"/>
      <c r="R64" s="1866"/>
      <c r="S64" s="1866"/>
      <c r="T64" s="1866"/>
      <c r="U64" s="1866"/>
      <c r="V64" s="1866"/>
      <c r="W64" s="1866"/>
      <c r="X64" s="1866"/>
      <c r="Y64" s="1866"/>
      <c r="Z64" s="1866"/>
      <c r="AA64" s="1866"/>
      <c r="AB64" s="1866"/>
      <c r="AC64" s="1866"/>
    </row>
    <row r="65" spans="1:29" ht="15.75" thickBot="1">
      <c r="A65" s="637"/>
      <c r="B65" s="638"/>
      <c r="C65" s="639"/>
      <c r="D65" s="639"/>
      <c r="E65" s="639"/>
      <c r="F65" s="639"/>
      <c r="G65" s="639"/>
      <c r="H65" s="639"/>
      <c r="I65" s="639"/>
      <c r="J65" s="639"/>
      <c r="K65" s="639"/>
      <c r="L65" s="639"/>
      <c r="M65" s="640"/>
      <c r="N65" s="1886"/>
      <c r="O65" s="1886"/>
      <c r="P65" s="1931"/>
      <c r="Q65" s="1878"/>
      <c r="R65" s="1866"/>
      <c r="S65" s="1866"/>
      <c r="T65" s="1866"/>
      <c r="U65" s="1866"/>
      <c r="V65" s="1866"/>
      <c r="W65" s="1866"/>
      <c r="X65" s="1866"/>
      <c r="Y65" s="1866"/>
      <c r="Z65" s="1866"/>
      <c r="AA65" s="1866"/>
      <c r="AB65" s="1866"/>
      <c r="AC65" s="1866"/>
    </row>
    <row r="66" spans="1:29" ht="27.75" thickTop="1">
      <c r="A66" s="637"/>
      <c r="B66" s="641" t="s">
        <v>486</v>
      </c>
      <c r="C66" s="686"/>
      <c r="D66" s="686"/>
      <c r="E66" s="686"/>
      <c r="F66" s="686"/>
      <c r="G66" s="686"/>
      <c r="H66" s="686"/>
      <c r="I66" s="686"/>
      <c r="J66" s="686"/>
      <c r="K66" s="687"/>
      <c r="L66" s="688"/>
      <c r="M66" s="689"/>
      <c r="N66" s="1884"/>
      <c r="O66" s="1884"/>
      <c r="P66" s="1931"/>
      <c r="Q66" s="1878"/>
      <c r="R66" s="1866"/>
      <c r="S66" s="1866"/>
      <c r="T66" s="1866"/>
      <c r="U66" s="1866"/>
      <c r="V66" s="1866"/>
      <c r="W66" s="1866"/>
      <c r="X66" s="1866"/>
      <c r="Y66" s="1866"/>
      <c r="Z66" s="1866"/>
      <c r="AA66" s="1866"/>
      <c r="AB66" s="1866"/>
      <c r="AC66" s="1866"/>
    </row>
    <row r="67" spans="1:29" ht="15.75" thickBot="1">
      <c r="A67" s="637"/>
      <c r="B67" s="646"/>
      <c r="C67" s="639"/>
      <c r="D67" s="639"/>
      <c r="E67" s="639"/>
      <c r="F67" s="639"/>
      <c r="G67" s="639"/>
      <c r="H67" s="639"/>
      <c r="I67" s="639"/>
      <c r="J67" s="639"/>
      <c r="K67" s="639"/>
      <c r="L67" s="639"/>
      <c r="M67" s="640"/>
      <c r="N67" s="1886"/>
      <c r="O67" s="1886"/>
      <c r="P67" s="1931"/>
      <c r="Q67" s="1878"/>
      <c r="R67" s="1866"/>
      <c r="S67" s="1866"/>
      <c r="T67" s="1866"/>
      <c r="U67" s="1866"/>
      <c r="V67" s="1866"/>
      <c r="W67" s="1866"/>
      <c r="X67" s="1866"/>
      <c r="Y67" s="1866"/>
      <c r="Z67" s="1866"/>
      <c r="AA67" s="1866"/>
      <c r="AB67" s="1866"/>
      <c r="AC67" s="1866"/>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7"/>
      <c r="B69" s="651"/>
      <c r="C69" s="511"/>
      <c r="D69" s="511"/>
      <c r="E69" s="511"/>
      <c r="F69" s="511"/>
      <c r="G69" s="511"/>
      <c r="H69" s="511"/>
      <c r="I69" s="511"/>
      <c r="J69" s="511"/>
      <c r="K69" s="652"/>
      <c r="L69" s="653"/>
      <c r="M69" s="654"/>
      <c r="N69" s="1884"/>
      <c r="O69" s="1884"/>
      <c r="P69" s="1931"/>
      <c r="Q69" s="1878"/>
      <c r="R69" s="1866"/>
      <c r="S69" s="1866"/>
      <c r="T69" s="1866"/>
      <c r="U69" s="1866"/>
      <c r="V69" s="1866"/>
      <c r="W69" s="1866"/>
      <c r="X69" s="1866"/>
      <c r="Y69" s="1866"/>
      <c r="Z69" s="1866"/>
      <c r="AA69" s="1866"/>
      <c r="AB69" s="1866"/>
      <c r="AC69" s="1866"/>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6"/>
      <c r="O70" s="1886"/>
      <c r="P70" s="1931"/>
      <c r="Q70" s="1878"/>
      <c r="R70" s="1866"/>
      <c r="S70" s="1866"/>
      <c r="T70" s="1866"/>
      <c r="U70" s="1866"/>
      <c r="V70" s="1866"/>
      <c r="W70" s="1866"/>
      <c r="X70" s="1866"/>
      <c r="Y70" s="1866"/>
      <c r="Z70" s="1866"/>
      <c r="AA70" s="1866"/>
      <c r="AB70" s="1866"/>
      <c r="AC70" s="1866"/>
    </row>
    <row r="71" spans="1:29" s="1199" customFormat="1" ht="15.75" thickTop="1">
      <c r="A71" s="655"/>
      <c r="B71" s="641">
        <f>B12</f>
        <v>111</v>
      </c>
      <c r="C71" s="656"/>
      <c r="D71" s="656"/>
      <c r="E71" s="656"/>
      <c r="F71" s="656"/>
      <c r="G71" s="656"/>
      <c r="H71" s="657"/>
      <c r="I71" s="657"/>
      <c r="J71" s="657"/>
      <c r="K71" s="657"/>
      <c r="L71" s="658"/>
      <c r="M71" s="659"/>
      <c r="N71" s="1887"/>
      <c r="O71" s="1887"/>
      <c r="P71" s="1932"/>
      <c r="Q71" s="1889"/>
      <c r="R71" s="1890"/>
      <c r="S71" s="1890"/>
      <c r="T71" s="1890"/>
      <c r="U71" s="1890"/>
      <c r="V71" s="1890"/>
      <c r="W71" s="1890"/>
      <c r="X71" s="1890"/>
      <c r="Y71" s="1890"/>
      <c r="Z71" s="1890"/>
      <c r="AA71" s="1890"/>
      <c r="AB71" s="1890"/>
      <c r="AC71" s="1890"/>
    </row>
    <row r="72" spans="1:29" s="1199" customFormat="1" ht="15.75" thickBot="1">
      <c r="A72" s="655"/>
      <c r="B72" s="646"/>
      <c r="C72" s="660"/>
      <c r="D72" s="639"/>
      <c r="E72" s="639"/>
      <c r="F72" s="639"/>
      <c r="G72" s="639"/>
      <c r="H72" s="639"/>
      <c r="I72" s="639"/>
      <c r="J72" s="639"/>
      <c r="K72" s="639"/>
      <c r="L72" s="639"/>
      <c r="M72" s="640"/>
      <c r="N72" s="1886"/>
      <c r="O72" s="1886"/>
      <c r="P72" s="1932"/>
      <c r="Q72" s="1889"/>
      <c r="R72" s="1890"/>
      <c r="S72" s="1890"/>
      <c r="T72" s="1890"/>
      <c r="U72" s="1890"/>
      <c r="V72" s="1890"/>
      <c r="W72" s="1890"/>
      <c r="X72" s="1890"/>
      <c r="Y72" s="1890"/>
      <c r="Z72" s="1890"/>
      <c r="AA72" s="1890"/>
      <c r="AB72" s="1890"/>
      <c r="AC72" s="1890"/>
    </row>
    <row r="73" spans="1:29" s="1199" customFormat="1" ht="15.75" thickTop="1">
      <c r="A73" s="655"/>
      <c r="B73" s="641">
        <f>B13</f>
        <v>111</v>
      </c>
      <c r="C73" s="656"/>
      <c r="D73" s="656"/>
      <c r="E73" s="656"/>
      <c r="F73" s="656"/>
      <c r="G73" s="656"/>
      <c r="H73" s="657"/>
      <c r="I73" s="657"/>
      <c r="J73" s="657"/>
      <c r="K73" s="657"/>
      <c r="L73" s="658"/>
      <c r="M73" s="659"/>
      <c r="N73" s="1887"/>
      <c r="O73" s="1887"/>
      <c r="P73" s="1933"/>
      <c r="Q73" s="1892"/>
      <c r="R73" s="1890"/>
      <c r="S73" s="1890"/>
      <c r="T73" s="1890"/>
      <c r="U73" s="1890"/>
      <c r="V73" s="1890"/>
      <c r="W73" s="1890"/>
      <c r="X73" s="1890"/>
      <c r="Y73" s="1890"/>
      <c r="Z73" s="1890"/>
      <c r="AA73" s="1890"/>
      <c r="AB73" s="1890"/>
      <c r="AC73" s="1890"/>
    </row>
    <row r="74" spans="1:29" s="1199" customFormat="1" ht="15.75" thickBot="1">
      <c r="A74" s="655"/>
      <c r="B74" s="646"/>
      <c r="C74" s="660"/>
      <c r="D74" s="660"/>
      <c r="E74" s="660"/>
      <c r="F74" s="660"/>
      <c r="G74" s="660"/>
      <c r="H74" s="661"/>
      <c r="I74" s="661"/>
      <c r="J74" s="661"/>
      <c r="K74" s="661"/>
      <c r="L74" s="661"/>
      <c r="M74" s="662"/>
      <c r="N74" s="1887"/>
      <c r="O74" s="1887"/>
      <c r="P74" s="1932"/>
      <c r="Q74" s="1889"/>
      <c r="R74" s="1890"/>
      <c r="S74" s="1890"/>
      <c r="T74" s="1890"/>
      <c r="U74" s="1890"/>
      <c r="V74" s="1890"/>
      <c r="W74" s="1890"/>
      <c r="X74" s="1890"/>
      <c r="Y74" s="1890"/>
      <c r="Z74" s="1890"/>
      <c r="AA74" s="1890"/>
      <c r="AB74" s="1890"/>
      <c r="AC74" s="1890"/>
    </row>
    <row r="75" spans="1:29" s="1199" customFormat="1" ht="15.75" thickTop="1">
      <c r="A75" s="655"/>
      <c r="B75" s="649">
        <f>B14</f>
        <v>111</v>
      </c>
      <c r="C75" s="629"/>
      <c r="D75" s="629"/>
      <c r="E75" s="629"/>
      <c r="F75" s="629"/>
      <c r="G75" s="629"/>
      <c r="H75" s="663"/>
      <c r="I75" s="663"/>
      <c r="J75" s="663"/>
      <c r="K75" s="663"/>
      <c r="L75" s="664"/>
      <c r="M75" s="665"/>
      <c r="N75" s="1887"/>
      <c r="O75" s="1887"/>
      <c r="P75" s="1934"/>
      <c r="Q75" s="1889"/>
      <c r="R75" s="1890"/>
      <c r="S75" s="1890"/>
      <c r="T75" s="1890"/>
      <c r="U75" s="1890"/>
      <c r="V75" s="1890"/>
      <c r="W75" s="1890"/>
      <c r="X75" s="1890"/>
      <c r="Y75" s="1890"/>
      <c r="Z75" s="1890"/>
      <c r="AA75" s="1890"/>
      <c r="AB75" s="1890"/>
      <c r="AC75" s="1890"/>
    </row>
    <row r="76" spans="1:29" s="1199" customFormat="1" ht="15.75" thickBot="1">
      <c r="A76" s="666"/>
      <c r="B76" s="667"/>
      <c r="C76" s="668"/>
      <c r="D76" s="668"/>
      <c r="E76" s="668"/>
      <c r="F76" s="668"/>
      <c r="G76" s="668"/>
      <c r="H76" s="669"/>
      <c r="I76" s="669"/>
      <c r="J76" s="669"/>
      <c r="K76" s="669"/>
      <c r="L76" s="669"/>
      <c r="M76" s="670"/>
      <c r="N76" s="1887"/>
      <c r="O76" s="1887"/>
      <c r="P76" s="1932"/>
      <c r="Q76" s="1889"/>
      <c r="R76" s="1890"/>
      <c r="S76" s="1890"/>
      <c r="T76" s="1890"/>
      <c r="U76" s="1890"/>
      <c r="V76" s="1890"/>
      <c r="W76" s="1890"/>
      <c r="X76" s="1890"/>
      <c r="Y76" s="1890"/>
      <c r="Z76" s="1890"/>
      <c r="AA76" s="1890"/>
      <c r="AB76" s="1890"/>
      <c r="AC76" s="1890"/>
    </row>
    <row r="77" spans="1:29">
      <c r="A77" s="632" t="s">
        <v>488</v>
      </c>
      <c r="B77" s="633" t="s">
        <v>533</v>
      </c>
      <c r="C77" s="671" t="s">
        <v>527</v>
      </c>
      <c r="D77" s="671" t="s">
        <v>528</v>
      </c>
      <c r="E77" s="671" t="s">
        <v>529</v>
      </c>
      <c r="F77" s="671" t="s">
        <v>530</v>
      </c>
      <c r="G77" s="671" t="s">
        <v>531</v>
      </c>
      <c r="H77" s="672"/>
      <c r="I77" s="672"/>
      <c r="J77" s="672"/>
      <c r="K77" s="673"/>
      <c r="L77" s="674"/>
      <c r="M77" s="675"/>
      <c r="N77" s="1884"/>
      <c r="O77" s="1884"/>
      <c r="P77" s="1935"/>
      <c r="Q77" s="1878"/>
      <c r="R77" s="1866"/>
      <c r="S77" s="1866"/>
      <c r="T77" s="1866"/>
      <c r="U77" s="1866"/>
      <c r="V77" s="1866"/>
      <c r="W77" s="1866"/>
      <c r="X77" s="1866"/>
      <c r="Y77" s="1866"/>
      <c r="Z77" s="1866"/>
      <c r="AA77" s="1866"/>
      <c r="AB77" s="1866"/>
      <c r="AC77" s="1866"/>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6"/>
      <c r="O78" s="1886"/>
      <c r="P78" s="1931"/>
      <c r="Q78" s="1878"/>
      <c r="R78" s="1866"/>
      <c r="S78" s="1866"/>
      <c r="T78" s="1866"/>
      <c r="U78" s="1866"/>
      <c r="V78" s="1866"/>
      <c r="W78" s="1866"/>
      <c r="X78" s="1866"/>
      <c r="Y78" s="1866"/>
      <c r="Z78" s="1866"/>
      <c r="AA78" s="1866"/>
      <c r="AB78" s="1866"/>
      <c r="AC78" s="1866"/>
    </row>
    <row r="79" spans="1:29" ht="15.75" thickTop="1">
      <c r="A79" s="637"/>
      <c r="B79" s="641" t="s">
        <v>534</v>
      </c>
      <c r="C79" s="676" t="s">
        <v>527</v>
      </c>
      <c r="D79" s="676" t="s">
        <v>528</v>
      </c>
      <c r="E79" s="676" t="s">
        <v>529</v>
      </c>
      <c r="F79" s="676" t="s">
        <v>530</v>
      </c>
      <c r="G79" s="676" t="s">
        <v>531</v>
      </c>
      <c r="H79" s="642"/>
      <c r="I79" s="642"/>
      <c r="J79" s="642"/>
      <c r="K79" s="643"/>
      <c r="L79" s="644"/>
      <c r="M79" s="645"/>
      <c r="N79" s="1884"/>
      <c r="O79" s="1884"/>
      <c r="P79" s="1931"/>
      <c r="Q79" s="1878"/>
      <c r="R79" s="1866"/>
      <c r="S79" s="1866"/>
      <c r="T79" s="1866"/>
      <c r="U79" s="1866"/>
      <c r="V79" s="1866"/>
      <c r="W79" s="1866"/>
      <c r="X79" s="1866"/>
      <c r="Y79" s="1866"/>
      <c r="Z79" s="1866"/>
      <c r="AA79" s="1866"/>
      <c r="AB79" s="1866"/>
      <c r="AC79" s="1866"/>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6"/>
      <c r="O80" s="1886"/>
      <c r="P80" s="1931"/>
      <c r="Q80" s="1878"/>
      <c r="R80" s="1866"/>
      <c r="S80" s="1866"/>
      <c r="T80" s="1866"/>
      <c r="U80" s="1866"/>
      <c r="V80" s="1866"/>
      <c r="W80" s="1866"/>
      <c r="X80" s="1866"/>
      <c r="Y80" s="1866"/>
      <c r="Z80" s="1866"/>
      <c r="AA80" s="1866"/>
      <c r="AB80" s="1866"/>
      <c r="AC80" s="1866"/>
    </row>
    <row r="81" spans="1:29" ht="15.75" thickTop="1">
      <c r="A81" s="637"/>
      <c r="B81" s="1650" t="s">
        <v>1838</v>
      </c>
      <c r="C81" s="676" t="s">
        <v>527</v>
      </c>
      <c r="D81" s="676" t="s">
        <v>528</v>
      </c>
      <c r="E81" s="676" t="s">
        <v>529</v>
      </c>
      <c r="F81" s="676" t="s">
        <v>530</v>
      </c>
      <c r="G81" s="676" t="s">
        <v>531</v>
      </c>
      <c r="H81" s="642"/>
      <c r="I81" s="642"/>
      <c r="J81" s="642"/>
      <c r="K81" s="643"/>
      <c r="L81" s="644"/>
      <c r="M81" s="645"/>
      <c r="N81" s="1884"/>
      <c r="O81" s="1884"/>
      <c r="P81" s="1931"/>
      <c r="Q81" s="1878"/>
      <c r="R81" s="1866"/>
      <c r="S81" s="1866"/>
      <c r="T81" s="1866"/>
      <c r="U81" s="1866"/>
      <c r="V81" s="1866"/>
      <c r="W81" s="1866"/>
      <c r="X81" s="1866"/>
      <c r="Y81" s="1866"/>
      <c r="Z81" s="1866"/>
      <c r="AA81" s="1866"/>
      <c r="AB81" s="1866"/>
      <c r="AC81" s="1866"/>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6"/>
      <c r="O82" s="1886"/>
      <c r="P82" s="1931"/>
      <c r="Q82" s="1878"/>
      <c r="R82" s="1866"/>
      <c r="S82" s="1866"/>
      <c r="T82" s="1866"/>
      <c r="U82" s="1866"/>
      <c r="V82" s="1866"/>
      <c r="W82" s="1866"/>
      <c r="X82" s="1866"/>
      <c r="Y82" s="1866"/>
      <c r="Z82" s="1866"/>
      <c r="AA82" s="1866"/>
      <c r="AB82" s="1866"/>
      <c r="AC82" s="1866"/>
    </row>
    <row r="83" spans="1:29" ht="15.75" thickTop="1">
      <c r="A83" s="637"/>
      <c r="B83" s="2203" t="s">
        <v>1839</v>
      </c>
      <c r="C83" s="2204" t="s">
        <v>1840</v>
      </c>
      <c r="D83" s="2204" t="s">
        <v>1841</v>
      </c>
      <c r="E83" s="2204" t="s">
        <v>1842</v>
      </c>
      <c r="F83" s="2204" t="s">
        <v>1843</v>
      </c>
      <c r="G83" s="2204" t="s">
        <v>1844</v>
      </c>
      <c r="H83" s="642"/>
      <c r="I83" s="642"/>
      <c r="J83" s="642"/>
      <c r="K83" s="642"/>
      <c r="L83" s="642"/>
      <c r="M83" s="2207"/>
      <c r="N83" s="1886"/>
      <c r="O83" s="1886"/>
      <c r="P83" s="1931"/>
      <c r="Q83" s="1878"/>
      <c r="R83" s="1866"/>
      <c r="S83" s="1866"/>
      <c r="T83" s="1866"/>
      <c r="U83" s="1866"/>
      <c r="V83" s="1866"/>
      <c r="W83" s="1866"/>
      <c r="X83" s="1866"/>
      <c r="Y83" s="1866"/>
      <c r="Z83" s="1866"/>
      <c r="AA83" s="1866"/>
      <c r="AB83" s="1866"/>
      <c r="AC83" s="1866"/>
    </row>
    <row r="84" spans="1:29" ht="15.75" thickBot="1">
      <c r="A84" s="637"/>
      <c r="B84" s="649"/>
      <c r="C84" s="647">
        <v>100</v>
      </c>
      <c r="D84" s="647">
        <f>C84-$K21</f>
        <v>100</v>
      </c>
      <c r="E84" s="647">
        <f>D84-$K21</f>
        <v>100</v>
      </c>
      <c r="F84" s="647">
        <f>E84-$K21</f>
        <v>100</v>
      </c>
      <c r="G84" s="647">
        <f>F84-$K21</f>
        <v>100</v>
      </c>
      <c r="H84" s="897"/>
      <c r="I84" s="897"/>
      <c r="J84" s="897"/>
      <c r="K84" s="897"/>
      <c r="L84" s="897"/>
      <c r="M84" s="529"/>
      <c r="N84" s="1886"/>
      <c r="O84" s="1886"/>
      <c r="P84" s="1931"/>
      <c r="Q84" s="1878"/>
      <c r="R84" s="1866"/>
      <c r="S84" s="1866"/>
      <c r="T84" s="1866"/>
      <c r="U84" s="1866"/>
      <c r="V84" s="1866"/>
      <c r="W84" s="1866"/>
      <c r="X84" s="1866"/>
      <c r="Y84" s="1866"/>
      <c r="Z84" s="1866"/>
      <c r="AA84" s="1866"/>
      <c r="AB84" s="1866"/>
      <c r="AC84" s="1866"/>
    </row>
    <row r="85" spans="1:29" ht="15.75" thickTop="1">
      <c r="A85" s="637"/>
      <c r="B85" s="641" t="s">
        <v>724</v>
      </c>
      <c r="C85" s="676" t="s">
        <v>527</v>
      </c>
      <c r="D85" s="676" t="s">
        <v>528</v>
      </c>
      <c r="E85" s="676" t="s">
        <v>529</v>
      </c>
      <c r="F85" s="676" t="s">
        <v>530</v>
      </c>
      <c r="G85" s="676" t="s">
        <v>531</v>
      </c>
      <c r="H85" s="642"/>
      <c r="I85" s="642"/>
      <c r="J85" s="642"/>
      <c r="K85" s="643"/>
      <c r="L85" s="644"/>
      <c r="M85" s="645"/>
      <c r="N85" s="1884"/>
      <c r="O85" s="1884"/>
      <c r="P85" s="1931"/>
      <c r="Q85" s="1878"/>
      <c r="R85" s="1866"/>
      <c r="S85" s="1866"/>
      <c r="T85" s="1866"/>
      <c r="U85" s="1866"/>
      <c r="V85" s="1866"/>
      <c r="W85" s="1866"/>
      <c r="X85" s="1866"/>
      <c r="Y85" s="1866"/>
      <c r="Z85" s="1866"/>
      <c r="AA85" s="1866"/>
      <c r="AB85" s="1866"/>
      <c r="AC85" s="1866"/>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6"/>
      <c r="O86" s="1886"/>
      <c r="P86" s="1931"/>
      <c r="Q86" s="1878"/>
      <c r="R86" s="1866"/>
      <c r="S86" s="1866"/>
      <c r="T86" s="1866"/>
      <c r="U86" s="1866"/>
      <c r="V86" s="1866"/>
      <c r="W86" s="1866"/>
      <c r="X86" s="1866"/>
      <c r="Y86" s="1866"/>
      <c r="Z86" s="1866"/>
      <c r="AA86" s="1866"/>
      <c r="AB86" s="1866"/>
      <c r="AC86" s="1866"/>
    </row>
    <row r="87" spans="1:29" s="1117" customFormat="1" ht="27.75" thickTop="1">
      <c r="A87" s="677"/>
      <c r="B87" s="641" t="s">
        <v>725</v>
      </c>
      <c r="C87" s="656"/>
      <c r="D87" s="656"/>
      <c r="E87" s="656"/>
      <c r="F87" s="656"/>
      <c r="G87" s="656"/>
      <c r="H87" s="656"/>
      <c r="I87" s="656"/>
      <c r="J87" s="656"/>
      <c r="K87" s="656"/>
      <c r="L87" s="852"/>
      <c r="M87" s="853"/>
      <c r="N87" s="1882"/>
      <c r="O87" s="1882"/>
      <c r="P87" s="1931"/>
      <c r="Q87" s="1878"/>
      <c r="R87" s="1744"/>
      <c r="S87" s="1744"/>
      <c r="T87" s="1744"/>
      <c r="U87" s="1744"/>
      <c r="V87" s="1744"/>
      <c r="W87" s="1744"/>
      <c r="X87" s="1744"/>
      <c r="Y87" s="1744"/>
      <c r="Z87" s="1744"/>
      <c r="AA87" s="1744"/>
      <c r="AB87" s="1744"/>
      <c r="AC87" s="1744"/>
    </row>
    <row r="88" spans="1:29" s="1117"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6"/>
      <c r="O88" s="1886"/>
      <c r="P88" s="1931"/>
      <c r="Q88" s="1878"/>
      <c r="R88" s="1744"/>
      <c r="S88" s="1744"/>
      <c r="T88" s="1744"/>
      <c r="U88" s="1744"/>
      <c r="V88" s="1744"/>
      <c r="W88" s="1744"/>
      <c r="X88" s="1744"/>
      <c r="Y88" s="1744"/>
      <c r="Z88" s="1744"/>
      <c r="AA88" s="1744"/>
      <c r="AB88" s="1744"/>
      <c r="AC88" s="1744"/>
    </row>
    <row r="89" spans="1:29" s="1117" customFormat="1" ht="15.75" thickTop="1">
      <c r="A89" s="677"/>
      <c r="B89" s="641" t="str">
        <f>B27</f>
        <v>楼层</v>
      </c>
      <c r="C89" s="656"/>
      <c r="D89" s="656"/>
      <c r="E89" s="656"/>
      <c r="F89" s="854"/>
      <c r="G89" s="656"/>
      <c r="H89" s="656"/>
      <c r="I89" s="656"/>
      <c r="J89" s="656"/>
      <c r="K89" s="656"/>
      <c r="L89" s="656"/>
      <c r="M89" s="853"/>
      <c r="N89" s="1882"/>
      <c r="O89" s="1882"/>
      <c r="P89" s="1931"/>
      <c r="Q89" s="1878"/>
      <c r="R89" s="1744"/>
      <c r="S89" s="1744"/>
      <c r="T89" s="1744"/>
      <c r="U89" s="1744"/>
      <c r="V89" s="1744"/>
      <c r="W89" s="1744"/>
      <c r="X89" s="1744"/>
      <c r="Y89" s="1744"/>
      <c r="Z89" s="1744"/>
      <c r="AA89" s="1744"/>
      <c r="AB89" s="1744"/>
      <c r="AC89" s="1744"/>
    </row>
    <row r="90" spans="1:29" s="1117"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6"/>
      <c r="O90" s="1886"/>
      <c r="P90" s="1931"/>
      <c r="Q90" s="1878"/>
      <c r="R90" s="1744"/>
      <c r="S90" s="1744"/>
      <c r="T90" s="1744"/>
      <c r="U90" s="1744"/>
      <c r="V90" s="1744"/>
      <c r="W90" s="1744"/>
      <c r="X90" s="1744"/>
      <c r="Y90" s="1744"/>
      <c r="Z90" s="1744"/>
      <c r="AA90" s="1744"/>
      <c r="AB90" s="1744"/>
      <c r="AC90" s="1744"/>
    </row>
    <row r="91" spans="1:29" s="1199" customFormat="1" ht="15.75" thickTop="1">
      <c r="A91" s="655"/>
      <c r="B91" s="641" t="str">
        <f>B28</f>
        <v>朝向</v>
      </c>
      <c r="C91" s="656"/>
      <c r="D91" s="656"/>
      <c r="E91" s="656"/>
      <c r="F91" s="656"/>
      <c r="G91" s="656"/>
      <c r="H91" s="657"/>
      <c r="I91" s="657"/>
      <c r="J91" s="657"/>
      <c r="K91" s="657"/>
      <c r="L91" s="658"/>
      <c r="M91" s="659"/>
      <c r="N91" s="1887"/>
      <c r="O91" s="1887"/>
      <c r="P91" s="1932"/>
      <c r="Q91" s="1889"/>
      <c r="R91" s="1890"/>
      <c r="S91" s="1890"/>
      <c r="T91" s="1890"/>
      <c r="U91" s="1890"/>
      <c r="V91" s="1890"/>
      <c r="W91" s="1890"/>
      <c r="X91" s="1890"/>
      <c r="Y91" s="1890"/>
      <c r="Z91" s="1890"/>
      <c r="AA91" s="1890"/>
      <c r="AB91" s="1890"/>
      <c r="AC91" s="1890"/>
    </row>
    <row r="92" spans="1:29" s="1199"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7"/>
      <c r="B93" s="641">
        <f>B29</f>
        <v>111</v>
      </c>
      <c r="C93" s="656"/>
      <c r="D93" s="656"/>
      <c r="E93" s="656"/>
      <c r="F93" s="656"/>
      <c r="G93" s="656"/>
      <c r="H93" s="656"/>
      <c r="I93" s="656"/>
      <c r="J93" s="656"/>
      <c r="K93" s="656"/>
      <c r="L93" s="852"/>
      <c r="M93" s="853"/>
      <c r="N93" s="1884"/>
      <c r="O93" s="1884"/>
      <c r="P93" s="1931"/>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39"/>
      <c r="H94" s="639"/>
      <c r="I94" s="639"/>
      <c r="J94" s="639"/>
      <c r="K94" s="639"/>
      <c r="L94" s="639"/>
      <c r="M94" s="640"/>
      <c r="N94" s="1886"/>
      <c r="O94" s="1886"/>
      <c r="P94" s="1931"/>
      <c r="Q94" s="1878"/>
      <c r="R94" s="1866"/>
      <c r="S94" s="1866"/>
      <c r="T94" s="1866"/>
      <c r="U94" s="1866"/>
      <c r="V94" s="1866"/>
      <c r="W94" s="1866"/>
      <c r="X94" s="1866"/>
      <c r="Y94" s="1866"/>
      <c r="Z94" s="1866"/>
      <c r="AA94" s="1866"/>
      <c r="AB94" s="1866"/>
      <c r="AC94" s="1866"/>
    </row>
    <row r="95" spans="1:29" ht="15.75" thickTop="1">
      <c r="A95" s="637"/>
      <c r="B95" s="641">
        <f>B30</f>
        <v>111</v>
      </c>
      <c r="C95" s="656"/>
      <c r="D95" s="656"/>
      <c r="E95" s="656"/>
      <c r="F95" s="656"/>
      <c r="G95" s="686"/>
      <c r="H95" s="686"/>
      <c r="I95" s="686"/>
      <c r="J95" s="686"/>
      <c r="K95" s="687"/>
      <c r="L95" s="688"/>
      <c r="M95" s="689"/>
      <c r="N95" s="1884"/>
      <c r="O95" s="1884"/>
      <c r="P95" s="1931"/>
      <c r="Q95" s="1878"/>
      <c r="R95" s="1866"/>
      <c r="S95" s="1866"/>
      <c r="T95" s="1866"/>
      <c r="U95" s="1866"/>
      <c r="V95" s="1866"/>
      <c r="W95" s="1866"/>
      <c r="X95" s="1866"/>
      <c r="Y95" s="1866"/>
      <c r="Z95" s="1866"/>
      <c r="AA95" s="1866"/>
      <c r="AB95" s="1866"/>
      <c r="AC95" s="1866"/>
    </row>
    <row r="96" spans="1:29" ht="15.75" thickBot="1">
      <c r="A96" s="637"/>
      <c r="B96" s="646"/>
      <c r="C96" s="660"/>
      <c r="D96" s="660"/>
      <c r="E96" s="660"/>
      <c r="F96" s="660"/>
      <c r="G96" s="639"/>
      <c r="H96" s="639"/>
      <c r="I96" s="639"/>
      <c r="J96" s="639"/>
      <c r="K96" s="639"/>
      <c r="L96" s="639"/>
      <c r="M96" s="640"/>
      <c r="N96" s="1886"/>
      <c r="O96" s="1886"/>
      <c r="P96" s="1931"/>
      <c r="Q96" s="1878"/>
      <c r="R96" s="1866"/>
      <c r="S96" s="1866"/>
      <c r="T96" s="1866"/>
      <c r="U96" s="1866"/>
      <c r="V96" s="1866"/>
      <c r="W96" s="1866"/>
      <c r="X96" s="1866"/>
      <c r="Y96" s="1866"/>
      <c r="Z96" s="1866"/>
      <c r="AA96" s="1866"/>
      <c r="AB96" s="1866"/>
      <c r="AC96" s="1866"/>
    </row>
    <row r="97" spans="1:29" ht="15.75" thickTop="1">
      <c r="A97" s="637"/>
      <c r="B97" s="641">
        <f>B31</f>
        <v>111</v>
      </c>
      <c r="C97" s="656"/>
      <c r="D97" s="656"/>
      <c r="E97" s="656"/>
      <c r="F97" s="656"/>
      <c r="G97" s="686"/>
      <c r="H97" s="686"/>
      <c r="I97" s="686"/>
      <c r="J97" s="686"/>
      <c r="K97" s="687"/>
      <c r="L97" s="688"/>
      <c r="M97" s="689"/>
      <c r="N97" s="1884"/>
      <c r="O97" s="1884"/>
      <c r="P97" s="1931"/>
      <c r="Q97" s="1878"/>
      <c r="R97" s="1866"/>
      <c r="S97" s="1866"/>
      <c r="T97" s="1866"/>
      <c r="U97" s="1866"/>
      <c r="V97" s="1866"/>
      <c r="W97" s="1866"/>
      <c r="X97" s="1866"/>
      <c r="Y97" s="1866"/>
      <c r="Z97" s="1866"/>
      <c r="AA97" s="1866"/>
      <c r="AB97" s="1866"/>
      <c r="AC97" s="1866"/>
    </row>
    <row r="98" spans="1:29" ht="15.75" thickBot="1">
      <c r="A98" s="637"/>
      <c r="B98" s="646"/>
      <c r="C98" s="660"/>
      <c r="D98" s="639"/>
      <c r="E98" s="639"/>
      <c r="F98" s="639"/>
      <c r="G98" s="639"/>
      <c r="H98" s="639"/>
      <c r="I98" s="639"/>
      <c r="J98" s="639"/>
      <c r="K98" s="639"/>
      <c r="L98" s="639"/>
      <c r="M98" s="640"/>
      <c r="N98" s="1886"/>
      <c r="O98" s="1886"/>
      <c r="P98" s="1931"/>
      <c r="Q98" s="1878"/>
      <c r="R98" s="1866"/>
      <c r="S98" s="1866"/>
      <c r="T98" s="1866"/>
      <c r="U98" s="1866"/>
      <c r="V98" s="1866"/>
      <c r="W98" s="1866"/>
      <c r="X98" s="1866"/>
      <c r="Y98" s="1866"/>
      <c r="Z98" s="1866"/>
      <c r="AA98" s="1866"/>
      <c r="AB98" s="1866"/>
      <c r="AC98" s="1866"/>
    </row>
    <row r="99" spans="1:29" ht="15.75" thickTop="1">
      <c r="A99" s="637"/>
      <c r="B99" s="649">
        <f>B32</f>
        <v>111</v>
      </c>
      <c r="C99" s="629"/>
      <c r="D99" s="629"/>
      <c r="E99" s="629"/>
      <c r="F99" s="629"/>
      <c r="G99" s="690"/>
      <c r="H99" s="690"/>
      <c r="I99" s="690"/>
      <c r="J99" s="690"/>
      <c r="K99" s="691"/>
      <c r="L99" s="692"/>
      <c r="M99" s="693"/>
      <c r="N99" s="1884"/>
      <c r="O99" s="1884"/>
      <c r="P99" s="1931"/>
      <c r="Q99" s="1878"/>
      <c r="R99" s="1866"/>
      <c r="S99" s="1866"/>
      <c r="T99" s="1866"/>
      <c r="U99" s="1866"/>
      <c r="V99" s="1866"/>
      <c r="W99" s="1866"/>
      <c r="X99" s="1866"/>
      <c r="Y99" s="1866"/>
      <c r="Z99" s="1866"/>
      <c r="AA99" s="1866"/>
      <c r="AB99" s="1866"/>
      <c r="AC99" s="1866"/>
    </row>
    <row r="100" spans="1:29" ht="15.75" thickBot="1">
      <c r="A100" s="855"/>
      <c r="B100" s="667"/>
      <c r="C100" s="668"/>
      <c r="D100" s="668"/>
      <c r="E100" s="668"/>
      <c r="F100" s="668"/>
      <c r="G100" s="694"/>
      <c r="H100" s="694"/>
      <c r="I100" s="694"/>
      <c r="J100" s="694"/>
      <c r="K100" s="694"/>
      <c r="L100" s="694"/>
      <c r="M100" s="695"/>
      <c r="N100" s="1886"/>
      <c r="O100" s="1886"/>
      <c r="P100" s="1931"/>
      <c r="Q100" s="1878"/>
      <c r="R100" s="1866"/>
      <c r="S100" s="1866"/>
      <c r="T100" s="1866"/>
      <c r="U100" s="1866"/>
      <c r="V100" s="1866"/>
      <c r="W100" s="1866"/>
      <c r="X100" s="1866"/>
      <c r="Y100" s="1866"/>
      <c r="Z100" s="1866"/>
      <c r="AA100" s="1866"/>
      <c r="AB100" s="1866"/>
      <c r="AC100" s="1866"/>
    </row>
    <row r="101" spans="1:29">
      <c r="A101" s="632" t="s">
        <v>500</v>
      </c>
      <c r="B101" s="633" t="s">
        <v>687</v>
      </c>
      <c r="C101" s="568"/>
      <c r="D101" s="568"/>
      <c r="E101" s="568"/>
      <c r="F101" s="568"/>
      <c r="G101" s="568"/>
      <c r="H101" s="568"/>
      <c r="I101" s="568"/>
      <c r="J101" s="568"/>
      <c r="K101" s="634"/>
      <c r="L101" s="635"/>
      <c r="M101" s="636"/>
      <c r="N101" s="1884"/>
      <c r="O101" s="1884"/>
      <c r="P101" s="1931"/>
      <c r="Q101" s="1878"/>
      <c r="R101" s="1866"/>
      <c r="S101" s="1866"/>
      <c r="T101" s="1866"/>
      <c r="U101" s="1866"/>
      <c r="V101" s="1866"/>
      <c r="W101" s="1866"/>
      <c r="X101" s="1866"/>
      <c r="Y101" s="1866"/>
      <c r="Z101" s="1866"/>
      <c r="AA101" s="1866"/>
      <c r="AB101" s="1866"/>
      <c r="AC101" s="1866"/>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9" customFormat="1">
      <c r="A104" s="696"/>
      <c r="B104" s="697"/>
      <c r="C104" s="698"/>
      <c r="D104" s="698"/>
      <c r="E104" s="698"/>
      <c r="F104" s="698"/>
      <c r="G104" s="698"/>
      <c r="H104" s="698"/>
      <c r="I104" s="698"/>
      <c r="J104" s="699"/>
      <c r="K104" s="699"/>
      <c r="L104" s="700"/>
      <c r="M104" s="701"/>
      <c r="N104" s="1887"/>
      <c r="O104" s="1887"/>
      <c r="P104" s="1932"/>
      <c r="Q104" s="1889"/>
      <c r="R104" s="1890"/>
      <c r="S104" s="1890"/>
      <c r="T104" s="1890"/>
      <c r="U104" s="1890"/>
      <c r="V104" s="1890"/>
      <c r="W104" s="1890"/>
      <c r="X104" s="1890"/>
      <c r="Y104" s="1890"/>
      <c r="Z104" s="1890"/>
      <c r="AA104" s="1890"/>
      <c r="AB104" s="1890"/>
      <c r="AC104" s="1890"/>
    </row>
    <row r="105" spans="1:29" s="1199" customFormat="1" ht="15.75" thickBot="1">
      <c r="A105" s="655"/>
      <c r="B105" s="646"/>
      <c r="C105" s="660"/>
      <c r="D105" s="639"/>
      <c r="E105" s="639"/>
      <c r="F105" s="639"/>
      <c r="G105" s="639"/>
      <c r="H105" s="639"/>
      <c r="I105" s="639"/>
      <c r="J105" s="639"/>
      <c r="K105" s="639"/>
      <c r="L105" s="639"/>
      <c r="M105" s="640"/>
      <c r="N105" s="1886"/>
      <c r="O105" s="1886"/>
      <c r="P105" s="1932"/>
      <c r="Q105" s="1889"/>
      <c r="R105" s="1890"/>
      <c r="S105" s="1890"/>
      <c r="T105" s="1890"/>
      <c r="U105" s="1890"/>
      <c r="V105" s="1890"/>
      <c r="W105" s="1890"/>
      <c r="X105" s="1890"/>
      <c r="Y105" s="1890"/>
      <c r="Z105" s="1890"/>
      <c r="AA105" s="1890"/>
      <c r="AB105" s="1890"/>
      <c r="AC105" s="1890"/>
    </row>
    <row r="106" spans="1:29" ht="15" thickTop="1">
      <c r="A106" s="703"/>
      <c r="B106" s="641" t="s">
        <v>689</v>
      </c>
      <c r="C106" s="656"/>
      <c r="D106" s="656"/>
      <c r="E106" s="686"/>
      <c r="F106" s="686"/>
      <c r="G106" s="686"/>
      <c r="H106" s="686"/>
      <c r="I106" s="686"/>
      <c r="J106" s="686"/>
      <c r="K106" s="687"/>
      <c r="L106" s="688"/>
      <c r="M106" s="689"/>
      <c r="N106" s="1884"/>
      <c r="O106" s="1884"/>
      <c r="P106" s="1931"/>
      <c r="Q106" s="1878"/>
      <c r="R106" s="1866"/>
      <c r="S106" s="1866"/>
      <c r="T106" s="1866"/>
      <c r="U106" s="1866"/>
      <c r="V106" s="1866"/>
      <c r="W106" s="1866"/>
      <c r="X106" s="1866"/>
      <c r="Y106" s="1866"/>
      <c r="Z106" s="1866"/>
      <c r="AA106" s="1866"/>
      <c r="AB106" s="1866"/>
      <c r="AC106" s="1866"/>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3"/>
      <c r="B108" s="641" t="s">
        <v>691</v>
      </c>
      <c r="C108" s="656"/>
      <c r="D108" s="656"/>
      <c r="E108" s="656"/>
      <c r="F108" s="686"/>
      <c r="G108" s="686"/>
      <c r="H108" s="686"/>
      <c r="I108" s="686"/>
      <c r="J108" s="686"/>
      <c r="K108" s="687"/>
      <c r="L108" s="688"/>
      <c r="M108" s="689"/>
      <c r="N108" s="1884"/>
      <c r="O108" s="1884"/>
      <c r="P108" s="1931"/>
      <c r="Q108" s="1878"/>
      <c r="R108" s="1866"/>
      <c r="S108" s="1866"/>
      <c r="T108" s="1866"/>
      <c r="U108" s="1866"/>
      <c r="V108" s="1866"/>
      <c r="W108" s="1866"/>
      <c r="X108" s="1866"/>
      <c r="Y108" s="1866"/>
      <c r="Z108" s="1866"/>
      <c r="AA108" s="1866"/>
      <c r="AB108" s="1866"/>
      <c r="AC108" s="1866"/>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4"/>
      <c r="O110" s="1884"/>
      <c r="P110" s="1931"/>
      <c r="Q110" s="1878"/>
      <c r="R110" s="1866"/>
      <c r="S110" s="1866"/>
      <c r="T110" s="1866"/>
      <c r="U110" s="1866"/>
      <c r="V110" s="1866"/>
      <c r="W110" s="1866"/>
      <c r="X110" s="1866"/>
      <c r="Y110" s="1866"/>
      <c r="Z110" s="1866"/>
      <c r="AA110" s="1866"/>
      <c r="AB110" s="1866"/>
      <c r="AC110" s="1866"/>
    </row>
    <row r="111" spans="1:29">
      <c r="A111" s="703"/>
      <c r="B111" s="649"/>
      <c r="C111" s="856">
        <v>0.5</v>
      </c>
      <c r="D111" s="856">
        <v>0.6</v>
      </c>
      <c r="E111" s="856">
        <v>0.7</v>
      </c>
      <c r="F111" s="856">
        <v>0.8</v>
      </c>
      <c r="G111" s="856">
        <v>0.9</v>
      </c>
      <c r="H111" s="856">
        <v>1.0001</v>
      </c>
      <c r="I111" s="867"/>
      <c r="J111" s="867"/>
      <c r="K111" s="868"/>
      <c r="L111" s="869"/>
      <c r="M111" s="870"/>
      <c r="N111" s="1884"/>
      <c r="O111" s="1884"/>
      <c r="P111" s="1931"/>
      <c r="Q111" s="1878"/>
      <c r="R111" s="1866"/>
      <c r="S111" s="1866"/>
      <c r="T111" s="1866"/>
      <c r="U111" s="1866"/>
      <c r="V111" s="1866"/>
      <c r="W111" s="1866"/>
      <c r="X111" s="1866"/>
      <c r="Y111" s="1866"/>
      <c r="Z111" s="1866"/>
      <c r="AA111" s="1866"/>
      <c r="AB111" s="1866"/>
      <c r="AC111" s="1866"/>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6"/>
      <c r="O112" s="1886"/>
      <c r="P112" s="1931"/>
      <c r="Q112" s="1878"/>
      <c r="R112" s="1866"/>
      <c r="S112" s="1866"/>
      <c r="T112" s="1866"/>
      <c r="U112" s="1866"/>
      <c r="V112" s="1866"/>
      <c r="W112" s="1866"/>
      <c r="X112" s="1866"/>
      <c r="Y112" s="1866"/>
      <c r="Z112" s="1866"/>
      <c r="AA112" s="1866"/>
      <c r="AB112" s="1866"/>
      <c r="AC112" s="1866"/>
    </row>
    <row r="113" spans="1:29" s="1199" customFormat="1" ht="15" thickTop="1">
      <c r="A113" s="696"/>
      <c r="B113" s="641" t="s">
        <v>726</v>
      </c>
      <c r="C113" s="656"/>
      <c r="D113" s="656"/>
      <c r="E113" s="656"/>
      <c r="F113" s="656"/>
      <c r="G113" s="656"/>
      <c r="H113" s="686"/>
      <c r="I113" s="686"/>
      <c r="J113" s="686"/>
      <c r="K113" s="687"/>
      <c r="L113" s="688"/>
      <c r="M113" s="689"/>
      <c r="N113" s="1887"/>
      <c r="O113" s="1887"/>
      <c r="P113" s="1932"/>
      <c r="Q113" s="1889"/>
      <c r="R113" s="1890"/>
      <c r="S113" s="1890"/>
      <c r="T113" s="1890"/>
      <c r="U113" s="1890"/>
      <c r="V113" s="1890"/>
      <c r="W113" s="1890"/>
      <c r="X113" s="1890"/>
      <c r="Y113" s="1890"/>
      <c r="Z113" s="1890"/>
      <c r="AA113" s="1890"/>
      <c r="AB113" s="1890"/>
      <c r="AC113" s="1890"/>
    </row>
    <row r="114" spans="1:29" s="1199"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3"/>
      <c r="B115" s="641" t="s">
        <v>693</v>
      </c>
      <c r="C115" s="656"/>
      <c r="D115" s="656"/>
      <c r="E115" s="686"/>
      <c r="F115" s="686"/>
      <c r="G115" s="686"/>
      <c r="H115" s="686"/>
      <c r="I115" s="686"/>
      <c r="J115" s="686"/>
      <c r="K115" s="687"/>
      <c r="L115" s="688"/>
      <c r="M115" s="689"/>
      <c r="N115" s="1884"/>
      <c r="O115" s="1884"/>
      <c r="P115" s="1931"/>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3"/>
      <c r="B117" s="1650" t="s">
        <v>1837</v>
      </c>
      <c r="C117" s="656"/>
      <c r="D117" s="656"/>
      <c r="E117" s="656"/>
      <c r="F117" s="656"/>
      <c r="G117" s="656"/>
      <c r="H117" s="686"/>
      <c r="I117" s="686"/>
      <c r="J117" s="686"/>
      <c r="K117" s="687"/>
      <c r="L117" s="688"/>
      <c r="M117" s="689"/>
      <c r="N117" s="1884"/>
      <c r="O117" s="1884"/>
      <c r="P117" s="1931"/>
      <c r="Q117" s="1878"/>
      <c r="R117" s="1866"/>
      <c r="S117" s="1866"/>
      <c r="T117" s="1866"/>
      <c r="U117" s="1866"/>
      <c r="V117" s="1866"/>
      <c r="W117" s="1866"/>
      <c r="X117" s="1866"/>
      <c r="Y117" s="1866"/>
      <c r="Z117" s="1866"/>
      <c r="AA117" s="1866"/>
      <c r="AB117" s="1866"/>
      <c r="AC117" s="1866"/>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6"/>
      <c r="O118" s="1886"/>
      <c r="P118" s="1931"/>
      <c r="Q118" s="1878"/>
      <c r="R118" s="1866"/>
      <c r="S118" s="1866"/>
      <c r="T118" s="1866"/>
      <c r="U118" s="1866"/>
      <c r="V118" s="1866"/>
      <c r="W118" s="1866"/>
      <c r="X118" s="1866"/>
      <c r="Y118" s="1866"/>
      <c r="Z118" s="1866"/>
      <c r="AA118" s="1866"/>
      <c r="AB118" s="1866"/>
      <c r="AC118" s="1866"/>
    </row>
    <row r="119" spans="1:29" ht="15" thickTop="1">
      <c r="A119" s="703"/>
      <c r="B119" s="879" t="s">
        <v>727</v>
      </c>
      <c r="C119" s="686"/>
      <c r="D119" s="686"/>
      <c r="E119" s="686"/>
      <c r="F119" s="686"/>
      <c r="G119" s="686"/>
      <c r="H119" s="686"/>
      <c r="I119" s="686"/>
      <c r="J119" s="686"/>
      <c r="K119" s="686"/>
      <c r="L119" s="880"/>
      <c r="M119" s="881"/>
      <c r="N119" s="1886"/>
      <c r="O119" s="1886"/>
      <c r="P119" s="1936"/>
      <c r="Q119" s="1924"/>
      <c r="R119" s="1866"/>
      <c r="S119" s="1866"/>
      <c r="T119" s="1866"/>
      <c r="U119" s="1866"/>
      <c r="V119" s="1866"/>
      <c r="W119" s="1866"/>
      <c r="X119" s="1866"/>
      <c r="Y119" s="1866"/>
      <c r="Z119" s="1866"/>
      <c r="AA119" s="1866"/>
      <c r="AB119" s="1866"/>
      <c r="AC119" s="1866"/>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6"/>
      <c r="O120" s="1886"/>
      <c r="P120" s="1931"/>
      <c r="Q120" s="1878"/>
      <c r="R120" s="1866"/>
      <c r="S120" s="1866"/>
      <c r="T120" s="1866"/>
      <c r="U120" s="1866"/>
      <c r="V120" s="1866"/>
      <c r="W120" s="1866"/>
      <c r="X120" s="1866"/>
      <c r="Y120" s="1866"/>
      <c r="Z120" s="1866"/>
      <c r="AA120" s="1866"/>
      <c r="AB120" s="1866"/>
      <c r="AC120" s="1866"/>
    </row>
    <row r="121" spans="1:29" s="1199" customFormat="1" ht="15" thickTop="1">
      <c r="A121" s="696"/>
      <c r="B121" s="641" t="s">
        <v>715</v>
      </c>
      <c r="C121" s="656"/>
      <c r="D121" s="656"/>
      <c r="E121" s="656"/>
      <c r="F121" s="686"/>
      <c r="G121" s="657"/>
      <c r="H121" s="657"/>
      <c r="I121" s="657"/>
      <c r="J121" s="657"/>
      <c r="K121" s="657"/>
      <c r="L121" s="658"/>
      <c r="M121" s="659"/>
      <c r="N121" s="1887"/>
      <c r="O121" s="1887"/>
      <c r="P121" s="1932"/>
      <c r="Q121" s="1889"/>
      <c r="R121" s="1890"/>
      <c r="S121" s="1890"/>
      <c r="T121" s="1890"/>
      <c r="U121" s="1890"/>
      <c r="V121" s="1890"/>
      <c r="W121" s="1890"/>
      <c r="X121" s="1890"/>
      <c r="Y121" s="1890"/>
      <c r="Z121" s="1890"/>
      <c r="AA121" s="1890"/>
      <c r="AB121" s="1890"/>
      <c r="AC121" s="1890"/>
    </row>
    <row r="122" spans="1:29" s="1199" customFormat="1" ht="15.75" thickBot="1">
      <c r="A122" s="655"/>
      <c r="B122" s="638"/>
      <c r="C122" s="660"/>
      <c r="D122" s="660"/>
      <c r="E122" s="660"/>
      <c r="F122" s="660"/>
      <c r="G122" s="660"/>
      <c r="H122" s="660"/>
      <c r="I122" s="660"/>
      <c r="J122" s="660"/>
      <c r="K122" s="660"/>
      <c r="L122" s="660"/>
      <c r="M122" s="660"/>
      <c r="N122" s="1887"/>
      <c r="O122" s="1887"/>
      <c r="P122" s="1932"/>
      <c r="Q122" s="1889"/>
      <c r="R122" s="1890"/>
      <c r="S122" s="1890"/>
      <c r="T122" s="1890"/>
      <c r="U122" s="1890"/>
      <c r="V122" s="1890"/>
      <c r="W122" s="1890"/>
      <c r="X122" s="1890"/>
      <c r="Y122" s="1890"/>
      <c r="Z122" s="1890"/>
      <c r="AA122" s="1890"/>
      <c r="AB122" s="1890"/>
      <c r="AC122" s="1890"/>
    </row>
    <row r="123" spans="1:29" ht="15" thickTop="1">
      <c r="A123" s="703"/>
      <c r="B123" s="641" t="s">
        <v>695</v>
      </c>
      <c r="C123" s="656"/>
      <c r="D123" s="656"/>
      <c r="E123" s="656"/>
      <c r="F123" s="686"/>
      <c r="G123" s="686"/>
      <c r="H123" s="686"/>
      <c r="I123" s="686"/>
      <c r="J123" s="686"/>
      <c r="K123" s="687"/>
      <c r="L123" s="688"/>
      <c r="M123" s="689"/>
      <c r="N123" s="1884"/>
      <c r="O123" s="1884"/>
      <c r="P123" s="1931"/>
      <c r="Q123" s="1878"/>
      <c r="R123" s="1866"/>
      <c r="S123" s="1866"/>
      <c r="T123" s="1866"/>
      <c r="U123" s="1866"/>
      <c r="V123" s="1866"/>
      <c r="W123" s="1866"/>
      <c r="X123" s="1866"/>
      <c r="Y123" s="1866"/>
      <c r="Z123" s="1866"/>
      <c r="AA123" s="1866"/>
      <c r="AB123" s="1866"/>
      <c r="AC123" s="1866"/>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4"/>
      <c r="O125" s="1884"/>
      <c r="P125" s="1932"/>
      <c r="Q125" s="1878"/>
      <c r="R125" s="1866"/>
      <c r="S125" s="1866"/>
      <c r="T125" s="1866"/>
      <c r="U125" s="1866"/>
      <c r="V125" s="1866"/>
      <c r="W125" s="1866"/>
      <c r="X125" s="1866"/>
      <c r="Y125" s="1866"/>
      <c r="Z125" s="1866"/>
      <c r="AA125" s="1866"/>
      <c r="AB125" s="1866"/>
      <c r="AC125" s="1866"/>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6"/>
      <c r="O126" s="1886"/>
      <c r="P126" s="1931"/>
      <c r="Q126" s="1878"/>
      <c r="R126" s="1866"/>
      <c r="S126" s="1866"/>
      <c r="T126" s="1866"/>
      <c r="U126" s="1866"/>
      <c r="V126" s="1866"/>
      <c r="W126" s="1866"/>
      <c r="X126" s="1866"/>
      <c r="Y126" s="1866"/>
      <c r="Z126" s="1866"/>
      <c r="AA126" s="1866"/>
      <c r="AB126" s="1866"/>
      <c r="AC126" s="1866"/>
    </row>
    <row r="127" spans="1:29" s="1199" customFormat="1" ht="15" thickTop="1">
      <c r="A127" s="696"/>
      <c r="B127" s="641">
        <f>B45</f>
        <v>111</v>
      </c>
      <c r="C127" s="656"/>
      <c r="D127" s="656"/>
      <c r="E127" s="656"/>
      <c r="F127" s="656"/>
      <c r="G127" s="656"/>
      <c r="H127" s="657"/>
      <c r="I127" s="657"/>
      <c r="J127" s="657"/>
      <c r="K127" s="657"/>
      <c r="L127" s="658"/>
      <c r="M127" s="659"/>
      <c r="N127" s="1887"/>
      <c r="O127" s="1887"/>
      <c r="P127" s="1932"/>
      <c r="Q127" s="1889"/>
      <c r="R127" s="1890"/>
      <c r="S127" s="1890"/>
      <c r="T127" s="1890"/>
      <c r="U127" s="1890"/>
      <c r="V127" s="1890"/>
      <c r="W127" s="1890"/>
      <c r="X127" s="1890"/>
      <c r="Y127" s="1890"/>
      <c r="Z127" s="1890"/>
      <c r="AA127" s="1890"/>
      <c r="AB127" s="1890"/>
      <c r="AC127" s="1890"/>
    </row>
    <row r="128" spans="1:29" s="1199" customFormat="1" ht="15.75" thickBot="1">
      <c r="A128" s="655"/>
      <c r="B128" s="646"/>
      <c r="C128" s="660"/>
      <c r="D128" s="639"/>
      <c r="E128" s="639"/>
      <c r="F128" s="639"/>
      <c r="G128" s="660"/>
      <c r="H128" s="661"/>
      <c r="I128" s="661"/>
      <c r="J128" s="661"/>
      <c r="K128" s="661"/>
      <c r="L128" s="661"/>
      <c r="M128" s="662"/>
      <c r="N128" s="1887"/>
      <c r="O128" s="1887"/>
      <c r="P128" s="1932"/>
      <c r="Q128" s="1889"/>
      <c r="R128" s="1890"/>
      <c r="S128" s="1890"/>
      <c r="T128" s="1890"/>
      <c r="U128" s="1890"/>
      <c r="V128" s="1890"/>
      <c r="W128" s="1890"/>
      <c r="X128" s="1890"/>
      <c r="Y128" s="1890"/>
      <c r="Z128" s="1890"/>
      <c r="AA128" s="1890"/>
      <c r="AB128" s="1890"/>
      <c r="AC128" s="1890"/>
    </row>
    <row r="129" spans="1:29" ht="15" thickTop="1">
      <c r="A129" s="703"/>
      <c r="B129" s="641">
        <f>B46</f>
        <v>111</v>
      </c>
      <c r="C129" s="656"/>
      <c r="D129" s="656"/>
      <c r="E129" s="656"/>
      <c r="F129" s="656"/>
      <c r="G129" s="686"/>
      <c r="H129" s="686"/>
      <c r="I129" s="686"/>
      <c r="J129" s="686"/>
      <c r="K129" s="687"/>
      <c r="L129" s="688"/>
      <c r="M129" s="689"/>
      <c r="N129" s="1884"/>
      <c r="O129" s="1884"/>
      <c r="P129" s="1931"/>
      <c r="Q129" s="1878"/>
      <c r="R129" s="1866"/>
      <c r="S129" s="1866"/>
      <c r="T129" s="1866"/>
      <c r="U129" s="1866"/>
      <c r="V129" s="1866"/>
      <c r="W129" s="1866"/>
      <c r="X129" s="1866"/>
      <c r="Y129" s="1866"/>
      <c r="Z129" s="1866"/>
      <c r="AA129" s="1866"/>
      <c r="AB129" s="1866"/>
      <c r="AC129" s="1866"/>
    </row>
    <row r="130" spans="1:29" ht="15.75" thickBot="1">
      <c r="A130" s="637"/>
      <c r="B130" s="646"/>
      <c r="C130" s="660"/>
      <c r="D130" s="660"/>
      <c r="E130" s="660"/>
      <c r="F130" s="660"/>
      <c r="G130" s="639"/>
      <c r="H130" s="639"/>
      <c r="I130" s="639"/>
      <c r="J130" s="639"/>
      <c r="K130" s="639"/>
      <c r="L130" s="639"/>
      <c r="M130" s="640"/>
      <c r="N130" s="1886"/>
      <c r="O130" s="1886"/>
      <c r="P130" s="1931"/>
      <c r="Q130" s="1878"/>
      <c r="R130" s="1866"/>
      <c r="S130" s="1866"/>
      <c r="T130" s="1866"/>
      <c r="U130" s="1866"/>
      <c r="V130" s="1866"/>
      <c r="W130" s="1866"/>
      <c r="X130" s="1866"/>
      <c r="Y130" s="1866"/>
      <c r="Z130" s="1866"/>
      <c r="AA130" s="1866"/>
      <c r="AB130" s="1866"/>
      <c r="AC130" s="1866"/>
    </row>
    <row r="131" spans="1:29" ht="15" thickTop="1">
      <c r="A131" s="703"/>
      <c r="B131" s="649">
        <f>B47</f>
        <v>111</v>
      </c>
      <c r="C131" s="629"/>
      <c r="D131" s="629"/>
      <c r="E131" s="629"/>
      <c r="F131" s="629"/>
      <c r="G131" s="690"/>
      <c r="H131" s="690"/>
      <c r="I131" s="690"/>
      <c r="J131" s="690"/>
      <c r="K131" s="629"/>
      <c r="L131" s="630"/>
      <c r="M131" s="693"/>
      <c r="N131" s="1884"/>
      <c r="O131" s="1884"/>
      <c r="P131" s="1931"/>
      <c r="Q131" s="1878"/>
      <c r="R131" s="1866"/>
      <c r="S131" s="1866"/>
      <c r="T131" s="1866"/>
      <c r="U131" s="1866"/>
      <c r="V131" s="1866"/>
      <c r="W131" s="1866"/>
      <c r="X131" s="1866"/>
      <c r="Y131" s="1866"/>
      <c r="Z131" s="1866"/>
      <c r="AA131" s="1866"/>
      <c r="AB131" s="1866"/>
      <c r="AC131" s="1866"/>
    </row>
    <row r="132" spans="1:29" ht="15.75" thickBot="1">
      <c r="A132" s="855"/>
      <c r="B132" s="667"/>
      <c r="C132" s="668"/>
      <c r="D132" s="668"/>
      <c r="E132" s="668"/>
      <c r="F132" s="668"/>
      <c r="G132" s="694"/>
      <c r="H132" s="694"/>
      <c r="I132" s="694"/>
      <c r="J132" s="694"/>
      <c r="K132" s="694"/>
      <c r="L132" s="694"/>
      <c r="M132" s="695"/>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90" priority="20" stopIfTrue="1" operator="containsText" text="超过">
      <formula>NOT(ISERROR(SEARCH("超过",F53)))</formula>
    </cfRule>
  </conditionalFormatting>
  <conditionalFormatting sqref="H55">
    <cfRule type="containsText" dxfId="89" priority="19" stopIfTrue="1" operator="containsText" text="超过">
      <formula>NOT(ISERROR(SEARCH("超过",H55)))</formula>
    </cfRule>
  </conditionalFormatting>
  <conditionalFormatting sqref="F55">
    <cfRule type="containsText" dxfId="88" priority="18" stopIfTrue="1" operator="containsText" text="超过">
      <formula>NOT(ISERROR(SEARCH("超过",F55)))</formula>
    </cfRule>
  </conditionalFormatting>
  <conditionalFormatting sqref="F54 H54">
    <cfRule type="containsText" dxfId="87" priority="17" stopIfTrue="1" operator="containsText" text="超过">
      <formula>NOT(ISERROR(SEARCH("超过",F54)))</formula>
    </cfRule>
  </conditionalFormatting>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G55">
    <cfRule type="expression" dxfId="83" priority="13" stopIfTrue="1">
      <formula>$H$55="超过30%"</formula>
    </cfRule>
  </conditionalFormatting>
  <conditionalFormatting sqref="G53">
    <cfRule type="expression" dxfId="82" priority="12" stopIfTrue="1">
      <formula>$H$53="超过30%"</formula>
    </cfRule>
  </conditionalFormatting>
  <conditionalFormatting sqref="G54">
    <cfRule type="expression" dxfId="81" priority="11" stopIfTrue="1">
      <formula>$H$54="超过20%"</formula>
    </cfRule>
  </conditionalFormatting>
  <conditionalFormatting sqref="J53">
    <cfRule type="containsText" dxfId="80" priority="10" stopIfTrue="1" operator="containsText" text="超过">
      <formula>NOT(ISERROR(SEARCH("超过",J53)))</formula>
    </cfRule>
  </conditionalFormatting>
  <conditionalFormatting sqref="J55">
    <cfRule type="containsText" dxfId="79" priority="9" stopIfTrue="1" operator="containsText" text="超过">
      <formula>NOT(ISERROR(SEARCH("超过",J55)))</formula>
    </cfRule>
  </conditionalFormatting>
  <conditionalFormatting sqref="J54">
    <cfRule type="containsText" dxfId="78" priority="8" stopIfTrue="1" operator="containsText" text="超过">
      <formula>NOT(ISERROR(SEARCH("超过",J54)))</formula>
    </cfRule>
  </conditionalFormatting>
  <conditionalFormatting sqref="I53">
    <cfRule type="expression" dxfId="77" priority="7" stopIfTrue="1">
      <formula>$J$53="超过30%"</formula>
    </cfRule>
  </conditionalFormatting>
  <conditionalFormatting sqref="I54">
    <cfRule type="expression" dxfId="76" priority="6" stopIfTrue="1">
      <formula>$J$53+$J$54="超过20%"</formula>
    </cfRule>
  </conditionalFormatting>
  <conditionalFormatting sqref="I55">
    <cfRule type="expression" dxfId="75" priority="5" stopIfTrue="1">
      <formula>$J$55="超过30%"</formula>
    </cfRule>
  </conditionalFormatting>
  <conditionalFormatting sqref="F49">
    <cfRule type="expression" dxfId="74" priority="4">
      <formula>$D$49="简单平均"</formula>
    </cfRule>
  </conditionalFormatting>
  <conditionalFormatting sqref="H49">
    <cfRule type="expression" dxfId="73" priority="3">
      <formula>$D$49="简单平均"</formula>
    </cfRule>
  </conditionalFormatting>
  <conditionalFormatting sqref="J49">
    <cfRule type="expression" dxfId="72" priority="2">
      <formula>$D$49="简单平均"</formula>
    </cfRule>
  </conditionalFormatting>
  <conditionalFormatting sqref="F7:F47 H7:H47 J7:J47">
    <cfRule type="cellIs" dxfId="71"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A57" sqref="A57:XFD57"/>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2" t="s">
        <v>665</v>
      </c>
      <c r="B1" s="473" t="s">
        <v>728</v>
      </c>
      <c r="C1" s="474" t="s">
        <v>667</v>
      </c>
      <c r="D1" s="814"/>
      <c r="E1" s="476"/>
      <c r="F1" s="2285"/>
      <c r="G1" s="1409" t="s">
        <v>668</v>
      </c>
      <c r="H1" s="476"/>
      <c r="I1" s="476"/>
      <c r="J1" s="476"/>
      <c r="K1" s="477"/>
      <c r="L1" s="2951"/>
      <c r="M1" s="2952"/>
      <c r="N1" s="2952"/>
      <c r="O1" s="2952"/>
      <c r="P1" s="1853"/>
      <c r="Q1" s="1853"/>
      <c r="R1" s="1853"/>
      <c r="S1" s="1853"/>
      <c r="T1" s="1853"/>
      <c r="U1" s="1853"/>
      <c r="V1" s="1853"/>
      <c r="W1" s="1853"/>
      <c r="X1" s="1853"/>
      <c r="Y1" s="1853"/>
      <c r="Z1" s="1853"/>
      <c r="AA1" s="1853"/>
      <c r="AB1" s="1853"/>
      <c r="AC1" s="1783"/>
    </row>
    <row r="2" spans="1:29" s="1196" customFormat="1" ht="28.5" customHeight="1">
      <c r="A2" s="410" t="s">
        <v>427</v>
      </c>
      <c r="B2" s="815"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6" customFormat="1" ht="28.5" customHeight="1" thickBot="1">
      <c r="A3" s="479" t="s">
        <v>468</v>
      </c>
      <c r="B3" s="480" t="e">
        <f>C43</f>
        <v>#DIV/0!</v>
      </c>
      <c r="C3" s="817" t="s">
        <v>669</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470</v>
      </c>
      <c r="B4" s="483"/>
      <c r="C4" s="3940" t="s">
        <v>471</v>
      </c>
      <c r="D4" s="3941"/>
      <c r="E4" s="3976" t="s">
        <v>472</v>
      </c>
      <c r="F4" s="3977"/>
      <c r="G4" s="3940" t="s">
        <v>473</v>
      </c>
      <c r="H4" s="3941"/>
      <c r="I4" s="3940" t="s">
        <v>474</v>
      </c>
      <c r="J4" s="3941"/>
      <c r="K4" s="484" t="s">
        <v>475</v>
      </c>
      <c r="L4" s="1854"/>
      <c r="M4" s="1855"/>
      <c r="N4" s="1855"/>
      <c r="O4" s="1855"/>
      <c r="P4" s="3942" t="s">
        <v>476</v>
      </c>
      <c r="Q4" s="3943"/>
      <c r="R4" s="3926" t="s">
        <v>472</v>
      </c>
      <c r="S4" s="3927"/>
      <c r="T4" s="3926" t="s">
        <v>473</v>
      </c>
      <c r="U4" s="3927"/>
      <c r="V4" s="3948" t="s">
        <v>474</v>
      </c>
      <c r="W4" s="3948"/>
      <c r="X4" s="1379"/>
      <c r="Y4" s="3926" t="s">
        <v>476</v>
      </c>
      <c r="Z4" s="3927"/>
      <c r="AA4" s="3921" t="s">
        <v>472</v>
      </c>
      <c r="AB4" s="3922" t="s">
        <v>473</v>
      </c>
      <c r="AC4" s="3921" t="s">
        <v>474</v>
      </c>
    </row>
    <row r="5" spans="1:29" ht="15">
      <c r="A5" s="485"/>
      <c r="B5" s="486"/>
      <c r="C5" s="3951" t="s">
        <v>2186</v>
      </c>
      <c r="D5" s="3952"/>
      <c r="E5" s="3978" t="s">
        <v>2187</v>
      </c>
      <c r="F5" s="3979"/>
      <c r="G5" s="3951" t="s">
        <v>2188</v>
      </c>
      <c r="H5" s="3952"/>
      <c r="I5" s="3951" t="s">
        <v>2189</v>
      </c>
      <c r="J5" s="3952"/>
      <c r="K5" s="484"/>
      <c r="L5" s="1854"/>
      <c r="M5" s="1855"/>
      <c r="N5" s="1855"/>
      <c r="O5" s="1855"/>
      <c r="P5" s="3944"/>
      <c r="Q5" s="3945"/>
      <c r="R5" s="3928"/>
      <c r="S5" s="3929"/>
      <c r="T5" s="3928"/>
      <c r="U5" s="3929"/>
      <c r="V5" s="3948"/>
      <c r="W5" s="3948"/>
      <c r="X5" s="1379"/>
      <c r="Y5" s="3928"/>
      <c r="Z5" s="3929"/>
      <c r="AA5" s="3922"/>
      <c r="AB5" s="3922"/>
      <c r="AC5" s="3922"/>
    </row>
    <row r="6" spans="1:29" ht="15.75" thickBot="1">
      <c r="A6" s="487"/>
      <c r="B6" s="488"/>
      <c r="C6" s="3949" t="s">
        <v>2190</v>
      </c>
      <c r="D6" s="3950"/>
      <c r="E6" s="3980" t="s">
        <v>2190</v>
      </c>
      <c r="F6" s="3981"/>
      <c r="G6" s="3949" t="s">
        <v>2190</v>
      </c>
      <c r="H6" s="3950"/>
      <c r="I6" s="3949" t="s">
        <v>2190</v>
      </c>
      <c r="J6" s="3950"/>
      <c r="K6" s="484" t="s">
        <v>477</v>
      </c>
      <c r="L6" s="1854"/>
      <c r="M6" s="1855"/>
      <c r="N6" s="1855"/>
      <c r="O6" s="1855"/>
      <c r="P6" s="3946"/>
      <c r="Q6" s="3947"/>
      <c r="R6" s="3928"/>
      <c r="S6" s="3929"/>
      <c r="T6" s="3930"/>
      <c r="U6" s="3931"/>
      <c r="V6" s="3948"/>
      <c r="W6" s="3948"/>
      <c r="X6" s="1379"/>
      <c r="Y6" s="3930"/>
      <c r="Z6" s="3931"/>
      <c r="AA6" s="3923"/>
      <c r="AB6" s="3923"/>
      <c r="AC6" s="3923"/>
    </row>
    <row r="7" spans="1:29" s="1117" customFormat="1" ht="15.75" thickBot="1">
      <c r="A7" s="2390"/>
      <c r="B7" s="2397" t="s">
        <v>478</v>
      </c>
      <c r="C7" s="489">
        <f>'数据-取费表'!B2</f>
        <v>45007</v>
      </c>
      <c r="D7" s="490">
        <v>100</v>
      </c>
      <c r="E7" s="491"/>
      <c r="F7" s="492">
        <f>SUMIF(52:52,YEAR(E7)&amp;"-"&amp;MONTH(E7),53:53)</f>
        <v>0</v>
      </c>
      <c r="G7" s="491"/>
      <c r="H7" s="490">
        <f>SUMIF(52:52,YEAR(G7)&amp;"-"&amp;MONTH(G7),53:53)</f>
        <v>0</v>
      </c>
      <c r="I7" s="491"/>
      <c r="J7" s="490">
        <f>SUMIF(52:52,YEAR(I7)&amp;"-"&amp;MONTH(I7),53:53)</f>
        <v>0</v>
      </c>
      <c r="K7" s="494"/>
      <c r="L7" s="1856"/>
      <c r="M7" s="1857"/>
      <c r="N7" s="1857"/>
      <c r="O7" s="1857"/>
      <c r="P7" s="3924" t="s">
        <v>479</v>
      </c>
      <c r="Q7" s="3933"/>
      <c r="R7" s="1380" t="s">
        <v>5</v>
      </c>
      <c r="S7" s="1381">
        <f t="shared" ref="S7:S15" si="0">F7</f>
        <v>0</v>
      </c>
      <c r="T7" s="1380" t="s">
        <v>5</v>
      </c>
      <c r="U7" s="1381">
        <f t="shared" ref="U7:U15" si="1">H7</f>
        <v>0</v>
      </c>
      <c r="V7" s="1380" t="s">
        <v>5</v>
      </c>
      <c r="W7" s="1381">
        <f t="shared" ref="W7:W15" si="2">J7</f>
        <v>0</v>
      </c>
      <c r="X7" s="1382"/>
      <c r="Y7" s="3924" t="s">
        <v>479</v>
      </c>
      <c r="Z7" s="3925"/>
      <c r="AA7" s="1383" t="e">
        <f>D7/F7</f>
        <v>#DIV/0!</v>
      </c>
      <c r="AB7" s="1383" t="e">
        <f>D7/H7</f>
        <v>#DIV/0!</v>
      </c>
      <c r="AC7" s="1383" t="e">
        <f>D7/J7</f>
        <v>#DIV/0!</v>
      </c>
    </row>
    <row r="8" spans="1:29" s="1117" customFormat="1" ht="15.75" thickBot="1">
      <c r="A8" s="2391"/>
      <c r="B8" s="2398" t="s">
        <v>480</v>
      </c>
      <c r="C8" s="495" t="s">
        <v>524</v>
      </c>
      <c r="D8" s="490">
        <v>100</v>
      </c>
      <c r="E8" s="495"/>
      <c r="F8" s="492">
        <f>SUMIF(55:55,E8,56:56)-SUMIF(55:55,C8,56:56)+100</f>
        <v>0</v>
      </c>
      <c r="G8" s="495"/>
      <c r="H8" s="490">
        <f>SUMIF(55:55,G8,56:56)-SUMIF(55:55,C8,56:56)+100</f>
        <v>0</v>
      </c>
      <c r="I8" s="495"/>
      <c r="J8" s="490">
        <f>SUMIF(55:55,I8,56:56)-SUMIF(55:55,C8,56:56)+100</f>
        <v>0</v>
      </c>
      <c r="K8" s="494"/>
      <c r="L8" s="1856"/>
      <c r="M8" s="1857"/>
      <c r="N8" s="1857"/>
      <c r="O8" s="1857"/>
      <c r="P8" s="3924" t="s">
        <v>482</v>
      </c>
      <c r="Q8" s="3925"/>
      <c r="R8" s="1380" t="s">
        <v>5</v>
      </c>
      <c r="S8" s="1381">
        <f t="shared" si="0"/>
        <v>0</v>
      </c>
      <c r="T8" s="1380" t="s">
        <v>5</v>
      </c>
      <c r="U8" s="1381">
        <f t="shared" si="1"/>
        <v>0</v>
      </c>
      <c r="V8" s="1380" t="s">
        <v>5</v>
      </c>
      <c r="W8" s="1381">
        <f t="shared" si="2"/>
        <v>0</v>
      </c>
      <c r="X8" s="1382"/>
      <c r="Y8" s="3924" t="s">
        <v>482</v>
      </c>
      <c r="Z8" s="3925"/>
      <c r="AA8" s="1383" t="e">
        <f t="shared" ref="AA8:AA40" si="3">D8/F8</f>
        <v>#DIV/0!</v>
      </c>
      <c r="AB8" s="1383" t="e">
        <f t="shared" ref="AB8:AB40" si="4">D8/H8</f>
        <v>#DIV/0!</v>
      </c>
      <c r="AC8" s="1383" t="e">
        <f t="shared" ref="AC8:AC40" si="5">D8/J8</f>
        <v>#DIV/0!</v>
      </c>
    </row>
    <row r="9" spans="1:29" s="1117" customFormat="1" ht="15">
      <c r="A9" s="2392"/>
      <c r="B9" s="2399" t="s">
        <v>2035</v>
      </c>
      <c r="C9" s="822"/>
      <c r="D9" s="245">
        <v>100</v>
      </c>
      <c r="E9" s="825"/>
      <c r="F9" s="245">
        <f>SUMIF(57:57,E9,58:58)-SUMIF(57:57,C9,58:58)+100</f>
        <v>100</v>
      </c>
      <c r="G9" s="823"/>
      <c r="H9" s="245">
        <f>SUMIF(57:57,G9,58:58)-SUMIF(57:57,C9,58:58)+100</f>
        <v>100</v>
      </c>
      <c r="I9" s="823"/>
      <c r="J9" s="245">
        <f>SUMIF(57:57,I9,58:58)-SUMIF(57:57,C9,58:58)+100</f>
        <v>100</v>
      </c>
      <c r="K9" s="494"/>
      <c r="L9" s="1856"/>
      <c r="M9" s="1857"/>
      <c r="N9" s="1857"/>
      <c r="O9" s="1858"/>
      <c r="P9" s="3932" t="s">
        <v>484</v>
      </c>
      <c r="Q9" s="1049" t="str">
        <f t="shared" ref="Q9:Q15" si="6">B9</f>
        <v>用途</v>
      </c>
      <c r="R9" s="1380" t="s">
        <v>5</v>
      </c>
      <c r="S9" s="1381">
        <f t="shared" si="0"/>
        <v>100</v>
      </c>
      <c r="T9" s="1380" t="s">
        <v>5</v>
      </c>
      <c r="U9" s="1381">
        <f t="shared" si="1"/>
        <v>100</v>
      </c>
      <c r="V9" s="1380" t="s">
        <v>5</v>
      </c>
      <c r="W9" s="1381">
        <f t="shared" si="2"/>
        <v>100</v>
      </c>
      <c r="X9" s="1382"/>
      <c r="Y9" s="3884" t="s">
        <v>485</v>
      </c>
      <c r="Z9" s="1048" t="str">
        <f t="shared" ref="Z9:Z15" si="7">Q9</f>
        <v>用途</v>
      </c>
      <c r="AA9" s="1383">
        <f t="shared" si="3"/>
        <v>1</v>
      </c>
      <c r="AB9" s="1383">
        <f t="shared" si="4"/>
        <v>1</v>
      </c>
      <c r="AC9" s="1383">
        <f t="shared" si="5"/>
        <v>1</v>
      </c>
    </row>
    <row r="10" spans="1:29" s="1198" customFormat="1" ht="27">
      <c r="A10" s="2393"/>
      <c r="B10" s="2398" t="s">
        <v>2036</v>
      </c>
      <c r="C10" s="3658"/>
      <c r="D10" s="246">
        <v>100</v>
      </c>
      <c r="E10" s="3658"/>
      <c r="F10" s="246">
        <f>SUMIF(59:59,E10,60:60)-SUMIF(59:59,C10,60:60)+100</f>
        <v>100</v>
      </c>
      <c r="G10" s="3659"/>
      <c r="H10" s="246">
        <f>SUMIF(59:59,G10,60:60)-SUMIF(59:59,C10,60:60)+100</f>
        <v>100</v>
      </c>
      <c r="I10" s="3658"/>
      <c r="J10" s="246">
        <f>SUMIF(59:59,I10,60:60)-SUMIF(59:59,C10,60:60)+100</f>
        <v>100</v>
      </c>
      <c r="K10" s="494"/>
      <c r="L10" s="1859"/>
      <c r="M10" s="1898"/>
      <c r="N10" s="1898"/>
      <c r="O10" s="1860"/>
      <c r="P10" s="3932"/>
      <c r="Q10" s="1049" t="str">
        <f t="shared" si="6"/>
        <v>土地使用年限（年）</v>
      </c>
      <c r="R10" s="1380" t="s">
        <v>5</v>
      </c>
      <c r="S10" s="1381">
        <f t="shared" si="0"/>
        <v>100</v>
      </c>
      <c r="T10" s="1380" t="s">
        <v>5</v>
      </c>
      <c r="U10" s="1381">
        <f t="shared" si="1"/>
        <v>100</v>
      </c>
      <c r="V10" s="1380" t="s">
        <v>5</v>
      </c>
      <c r="W10" s="1381">
        <f t="shared" si="2"/>
        <v>100</v>
      </c>
      <c r="X10" s="1382"/>
      <c r="Y10" s="3884"/>
      <c r="Z10" s="1048" t="str">
        <f t="shared" si="7"/>
        <v>土地使用年限（年）</v>
      </c>
      <c r="AA10" s="1383">
        <f t="shared" si="3"/>
        <v>1</v>
      </c>
      <c r="AB10" s="1383">
        <f t="shared" si="4"/>
        <v>1</v>
      </c>
      <c r="AC10" s="1383">
        <f t="shared" si="5"/>
        <v>1</v>
      </c>
    </row>
    <row r="11" spans="1:29" ht="15">
      <c r="A11" s="2394"/>
      <c r="B11" s="2398" t="s">
        <v>2037</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1"/>
      <c r="M11" s="1855"/>
      <c r="N11" s="1855"/>
      <c r="O11" s="1862"/>
      <c r="P11" s="3932"/>
      <c r="Q11" s="1049" t="str">
        <f t="shared" si="6"/>
        <v>容积率</v>
      </c>
      <c r="R11" s="1380" t="s">
        <v>5</v>
      </c>
      <c r="S11" s="1381" t="e">
        <f t="shared" si="0"/>
        <v>#N/A</v>
      </c>
      <c r="T11" s="1380" t="s">
        <v>5</v>
      </c>
      <c r="U11" s="1381" t="e">
        <f t="shared" si="1"/>
        <v>#N/A</v>
      </c>
      <c r="V11" s="1380" t="s">
        <v>5</v>
      </c>
      <c r="W11" s="1381" t="e">
        <f t="shared" si="2"/>
        <v>#N/A</v>
      </c>
      <c r="X11" s="1382"/>
      <c r="Y11" s="3884"/>
      <c r="Z11" s="1048" t="str">
        <f t="shared" si="7"/>
        <v>容积率</v>
      </c>
      <c r="AA11" s="1383" t="e">
        <f t="shared" si="3"/>
        <v>#N/A</v>
      </c>
      <c r="AB11" s="1383" t="e">
        <f t="shared" si="4"/>
        <v>#N/A</v>
      </c>
      <c r="AC11" s="1383" t="e">
        <f t="shared" si="5"/>
        <v>#N/A</v>
      </c>
    </row>
    <row r="12" spans="1:29" s="1117" customFormat="1" ht="15">
      <c r="A12" s="2395"/>
      <c r="B12" s="2401">
        <v>111</v>
      </c>
      <c r="C12" s="498"/>
      <c r="D12" s="508">
        <v>100</v>
      </c>
      <c r="E12" s="509"/>
      <c r="F12" s="246">
        <f>SUMIF(64:64,E12,65:65)-SUMIF(64:64,C12,65:65)+100</f>
        <v>100</v>
      </c>
      <c r="G12" s="882"/>
      <c r="H12" s="246">
        <f>SUMIF(64:64,G12,65:65)-SUMIF(64:64,C12,65:65)+100</f>
        <v>100</v>
      </c>
      <c r="I12" s="842"/>
      <c r="J12" s="246">
        <f>SUMIF(64:64,I12,65:65)-SUMIF(64:64,C12,65:65)+100</f>
        <v>100</v>
      </c>
      <c r="K12" s="551"/>
      <c r="L12" s="1856"/>
      <c r="M12" s="1857"/>
      <c r="N12" s="1857"/>
      <c r="O12" s="1858"/>
      <c r="P12" s="3932"/>
      <c r="Q12" s="1049">
        <f t="shared" si="6"/>
        <v>111</v>
      </c>
      <c r="R12" s="1380" t="s">
        <v>5</v>
      </c>
      <c r="S12" s="1381">
        <f t="shared" si="0"/>
        <v>100</v>
      </c>
      <c r="T12" s="1380" t="s">
        <v>5</v>
      </c>
      <c r="U12" s="1381">
        <f t="shared" si="1"/>
        <v>100</v>
      </c>
      <c r="V12" s="1380" t="s">
        <v>5</v>
      </c>
      <c r="W12" s="1381">
        <f t="shared" si="2"/>
        <v>100</v>
      </c>
      <c r="X12" s="1382"/>
      <c r="Y12" s="3884"/>
      <c r="Z12" s="1048">
        <f t="shared" si="7"/>
        <v>111</v>
      </c>
      <c r="AA12" s="1383">
        <f>D12/F12</f>
        <v>1</v>
      </c>
      <c r="AB12" s="1383">
        <f>D12/H12</f>
        <v>1</v>
      </c>
      <c r="AC12" s="1383">
        <f>D12/J12</f>
        <v>1</v>
      </c>
    </row>
    <row r="13" spans="1:29" ht="15">
      <c r="A13" s="2395"/>
      <c r="B13" s="2401">
        <v>111</v>
      </c>
      <c r="C13" s="509"/>
      <c r="D13" s="510">
        <v>100</v>
      </c>
      <c r="E13" s="509"/>
      <c r="F13" s="246">
        <f>SUMIF(66:66,E13,67:67)-SUMIF(66:66,C13,67:67)+100</f>
        <v>100</v>
      </c>
      <c r="G13" s="882"/>
      <c r="H13" s="510">
        <f>SUMIF(66:66,G13,67:67)-SUMIF(66:66,C13,67:67)+100</f>
        <v>100</v>
      </c>
      <c r="I13" s="842"/>
      <c r="J13" s="510">
        <f>SUMIF(66:66,I13,67:67)-SUMIF(66:66,C13,67:67)+100</f>
        <v>100</v>
      </c>
      <c r="K13" s="551"/>
      <c r="L13" s="1863"/>
      <c r="M13" s="1855"/>
      <c r="N13" s="1855"/>
      <c r="O13" s="1862"/>
      <c r="P13" s="3932"/>
      <c r="Q13" s="1049">
        <f t="shared" si="6"/>
        <v>111</v>
      </c>
      <c r="R13" s="1380" t="s">
        <v>5</v>
      </c>
      <c r="S13" s="1381">
        <f t="shared" si="0"/>
        <v>100</v>
      </c>
      <c r="T13" s="1380" t="s">
        <v>5</v>
      </c>
      <c r="U13" s="1381">
        <f t="shared" si="1"/>
        <v>100</v>
      </c>
      <c r="V13" s="1380" t="s">
        <v>5</v>
      </c>
      <c r="W13" s="1381">
        <f t="shared" si="2"/>
        <v>100</v>
      </c>
      <c r="X13" s="1382"/>
      <c r="Y13" s="3884"/>
      <c r="Z13" s="1048">
        <f t="shared" si="7"/>
        <v>111</v>
      </c>
      <c r="AA13" s="1383">
        <f t="shared" si="3"/>
        <v>1</v>
      </c>
      <c r="AB13" s="1383">
        <f t="shared" si="4"/>
        <v>1</v>
      </c>
      <c r="AC13" s="1383">
        <f t="shared" si="5"/>
        <v>1</v>
      </c>
    </row>
    <row r="14" spans="1:29" ht="15.75" thickBot="1">
      <c r="A14" s="2396"/>
      <c r="B14" s="2402">
        <v>111</v>
      </c>
      <c r="C14" s="515"/>
      <c r="D14" s="516">
        <v>100</v>
      </c>
      <c r="E14" s="515"/>
      <c r="F14" s="516">
        <f>SUMIF(68:68,E14,69:69)-SUMIF(68:68,C14,69:69)+100</f>
        <v>100</v>
      </c>
      <c r="G14" s="882"/>
      <c r="H14" s="516">
        <f>SUMIF(68:68,G14,69:69)-SUMIF(68:68,C14,69:69)+100</f>
        <v>100</v>
      </c>
      <c r="I14" s="842"/>
      <c r="J14" s="516">
        <f>SUMIF(68:68,I14,69:69)-SUMIF(68:68,C14,69:69)+100</f>
        <v>100</v>
      </c>
      <c r="K14" s="551"/>
      <c r="L14" s="1863"/>
      <c r="M14" s="1855"/>
      <c r="N14" s="1855"/>
      <c r="O14" s="1862"/>
      <c r="P14" s="3932"/>
      <c r="Q14" s="1049">
        <f t="shared" si="6"/>
        <v>111</v>
      </c>
      <c r="R14" s="1380" t="s">
        <v>5</v>
      </c>
      <c r="S14" s="1381">
        <f t="shared" si="0"/>
        <v>100</v>
      </c>
      <c r="T14" s="1380" t="s">
        <v>5</v>
      </c>
      <c r="U14" s="1381">
        <f t="shared" si="1"/>
        <v>100</v>
      </c>
      <c r="V14" s="1380" t="s">
        <v>5</v>
      </c>
      <c r="W14" s="1381">
        <f t="shared" si="2"/>
        <v>100</v>
      </c>
      <c r="X14" s="1382"/>
      <c r="Y14" s="3884"/>
      <c r="Z14" s="1048">
        <f t="shared" si="7"/>
        <v>111</v>
      </c>
      <c r="AA14" s="1383">
        <f t="shared" si="3"/>
        <v>1</v>
      </c>
      <c r="AB14" s="1383">
        <f t="shared" si="4"/>
        <v>1</v>
      </c>
      <c r="AC14" s="1383">
        <f t="shared" si="5"/>
        <v>1</v>
      </c>
    </row>
    <row r="15" spans="1:29" ht="57">
      <c r="A15" s="2388" t="s">
        <v>2033</v>
      </c>
      <c r="B15" s="159" t="s">
        <v>729</v>
      </c>
      <c r="C15" s="883"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0"/>
      <c r="L15" s="1863"/>
      <c r="M15" s="1855"/>
      <c r="N15" s="1855"/>
      <c r="O15" s="1862"/>
      <c r="P15" s="3934" t="s">
        <v>489</v>
      </c>
      <c r="Q15" s="1384" t="str">
        <f t="shared" si="6"/>
        <v>产业集聚程度</v>
      </c>
      <c r="R15" s="1385" t="s">
        <v>5</v>
      </c>
      <c r="S15" s="1386">
        <f t="shared" si="0"/>
        <v>100</v>
      </c>
      <c r="T15" s="1385" t="s">
        <v>5</v>
      </c>
      <c r="U15" s="1386">
        <f t="shared" si="1"/>
        <v>100</v>
      </c>
      <c r="V15" s="1385" t="s">
        <v>5</v>
      </c>
      <c r="W15" s="1386">
        <f t="shared" si="2"/>
        <v>100</v>
      </c>
      <c r="X15" s="1379"/>
      <c r="Y15" s="3934" t="s">
        <v>489</v>
      </c>
      <c r="Z15" s="1387" t="str">
        <f t="shared" si="7"/>
        <v>产业集聚程度</v>
      </c>
      <c r="AA15" s="1388">
        <f t="shared" si="3"/>
        <v>1</v>
      </c>
      <c r="AB15" s="1388">
        <f t="shared" si="4"/>
        <v>1</v>
      </c>
      <c r="AC15" s="1388">
        <f t="shared" si="5"/>
        <v>1</v>
      </c>
    </row>
    <row r="16" spans="1:29" ht="15">
      <c r="A16" s="502"/>
      <c r="B16" s="832"/>
      <c r="C16" s="546"/>
      <c r="D16" s="525"/>
      <c r="E16" s="546"/>
      <c r="F16" s="527"/>
      <c r="G16" s="546"/>
      <c r="H16" s="529"/>
      <c r="I16" s="546"/>
      <c r="J16" s="525"/>
      <c r="K16" s="861"/>
      <c r="L16" s="1863"/>
      <c r="M16" s="1855"/>
      <c r="N16" s="1855"/>
      <c r="O16" s="1862"/>
      <c r="P16" s="3935"/>
      <c r="Q16" s="1384"/>
      <c r="R16" s="1385"/>
      <c r="S16" s="1386"/>
      <c r="T16" s="1385"/>
      <c r="U16" s="1386"/>
      <c r="V16" s="1385"/>
      <c r="W16" s="1386"/>
      <c r="X16" s="1379"/>
      <c r="Y16" s="3935"/>
      <c r="Z16" s="1387"/>
      <c r="AA16" s="1388">
        <v>1</v>
      </c>
      <c r="AB16" s="1388">
        <v>1</v>
      </c>
      <c r="AC16" s="1388">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0"/>
      <c r="L17" s="1863"/>
      <c r="M17" s="1855"/>
      <c r="N17" s="1855"/>
      <c r="O17" s="1862"/>
      <c r="P17" s="3935"/>
      <c r="Q17" s="1384" t="str">
        <f>B17</f>
        <v>交通便捷度</v>
      </c>
      <c r="R17" s="1385" t="s">
        <v>5</v>
      </c>
      <c r="S17" s="1386">
        <f>F17</f>
        <v>100</v>
      </c>
      <c r="T17" s="1385" t="s">
        <v>5</v>
      </c>
      <c r="U17" s="1386">
        <f>H17</f>
        <v>100</v>
      </c>
      <c r="V17" s="1385" t="s">
        <v>5</v>
      </c>
      <c r="W17" s="1386">
        <f>J17</f>
        <v>100</v>
      </c>
      <c r="X17" s="1379"/>
      <c r="Y17" s="3935"/>
      <c r="Z17" s="1387" t="str">
        <f>Q17</f>
        <v>交通便捷度</v>
      </c>
      <c r="AA17" s="1388">
        <f t="shared" si="3"/>
        <v>1</v>
      </c>
      <c r="AB17" s="1388">
        <f t="shared" si="4"/>
        <v>1</v>
      </c>
      <c r="AC17" s="1388">
        <f t="shared" si="5"/>
        <v>1</v>
      </c>
    </row>
    <row r="18" spans="1:29" ht="15">
      <c r="A18" s="502"/>
      <c r="B18" s="565"/>
      <c r="C18" s="836"/>
      <c r="D18" s="529"/>
      <c r="E18" s="538"/>
      <c r="F18" s="533"/>
      <c r="G18" s="539"/>
      <c r="H18" s="525"/>
      <c r="I18" s="538"/>
      <c r="J18" s="525"/>
      <c r="K18" s="861"/>
      <c r="L18" s="1863"/>
      <c r="M18" s="1855"/>
      <c r="N18" s="1855"/>
      <c r="O18" s="1862"/>
      <c r="P18" s="3935"/>
      <c r="Q18" s="1384"/>
      <c r="R18" s="1385"/>
      <c r="S18" s="1386"/>
      <c r="T18" s="1385"/>
      <c r="U18" s="1386"/>
      <c r="V18" s="1385"/>
      <c r="W18" s="1386"/>
      <c r="X18" s="1379"/>
      <c r="Y18" s="3935"/>
      <c r="Z18" s="1387"/>
      <c r="AA18" s="1388">
        <v>1</v>
      </c>
      <c r="AB18" s="1388">
        <v>1</v>
      </c>
      <c r="AC18" s="1388">
        <v>1</v>
      </c>
    </row>
    <row r="19" spans="1:29" ht="42.75">
      <c r="A19" s="502"/>
      <c r="B19" s="2209" t="s">
        <v>1827</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0"/>
      <c r="L19" s="1863"/>
      <c r="M19" s="1855"/>
      <c r="N19" s="1855"/>
      <c r="O19" s="1862"/>
      <c r="P19" s="3935"/>
      <c r="Q19" s="1384" t="str">
        <f>B19</f>
        <v>公共配套设施</v>
      </c>
      <c r="R19" s="1385" t="s">
        <v>5</v>
      </c>
      <c r="S19" s="1386">
        <f>F19</f>
        <v>100</v>
      </c>
      <c r="T19" s="1385" t="s">
        <v>5</v>
      </c>
      <c r="U19" s="1386">
        <f>H19</f>
        <v>100</v>
      </c>
      <c r="V19" s="1385" t="s">
        <v>5</v>
      </c>
      <c r="W19" s="1386">
        <f>J19</f>
        <v>100</v>
      </c>
      <c r="X19" s="1379"/>
      <c r="Y19" s="3935"/>
      <c r="Z19" s="1387" t="str">
        <f>Q19</f>
        <v>公共配套设施</v>
      </c>
      <c r="AA19" s="1388">
        <f t="shared" si="3"/>
        <v>1</v>
      </c>
      <c r="AB19" s="1388">
        <f t="shared" si="4"/>
        <v>1</v>
      </c>
      <c r="AC19" s="1388">
        <f t="shared" si="5"/>
        <v>1</v>
      </c>
    </row>
    <row r="20" spans="1:29" ht="15">
      <c r="A20" s="502"/>
      <c r="B20" s="536"/>
      <c r="C20" s="546"/>
      <c r="D20" s="525"/>
      <c r="E20" s="526"/>
      <c r="F20" s="527"/>
      <c r="G20" s="528"/>
      <c r="H20" s="525"/>
      <c r="I20" s="526"/>
      <c r="J20" s="525"/>
      <c r="K20" s="861"/>
      <c r="L20" s="1863"/>
      <c r="M20" s="1855"/>
      <c r="N20" s="1855"/>
      <c r="O20" s="1862"/>
      <c r="P20" s="3935"/>
      <c r="Q20" s="1384"/>
      <c r="R20" s="1385"/>
      <c r="S20" s="1386"/>
      <c r="T20" s="1385"/>
      <c r="U20" s="1386"/>
      <c r="V20" s="1385"/>
      <c r="W20" s="1386"/>
      <c r="X20" s="1379"/>
      <c r="Y20" s="3935"/>
      <c r="Z20" s="1387"/>
      <c r="AA20" s="1388">
        <v>1</v>
      </c>
      <c r="AB20" s="1388">
        <v>1</v>
      </c>
      <c r="AC20" s="1388">
        <v>1</v>
      </c>
    </row>
    <row r="21" spans="1:29" ht="28.5">
      <c r="A21" s="502"/>
      <c r="B21" s="2197" t="s">
        <v>1839</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0"/>
      <c r="L21" s="1863"/>
      <c r="M21" s="1855"/>
      <c r="N21" s="1855"/>
      <c r="O21" s="1862"/>
      <c r="P21" s="3935"/>
      <c r="Q21" s="2191" t="str">
        <f>B21</f>
        <v>基础设施水平</v>
      </c>
      <c r="R21" s="1385" t="s">
        <v>5</v>
      </c>
      <c r="S21" s="1386">
        <f>F21</f>
        <v>100</v>
      </c>
      <c r="T21" s="1385" t="s">
        <v>5</v>
      </c>
      <c r="U21" s="1386">
        <f>H21</f>
        <v>100</v>
      </c>
      <c r="V21" s="1385" t="s">
        <v>5</v>
      </c>
      <c r="W21" s="1386">
        <f>J21</f>
        <v>100</v>
      </c>
      <c r="X21" s="2193"/>
      <c r="Y21" s="3935"/>
      <c r="Z21" s="2192" t="str">
        <f>Q21</f>
        <v>基础设施水平</v>
      </c>
      <c r="AA21" s="1388">
        <f>D21/F21</f>
        <v>1</v>
      </c>
      <c r="AB21" s="1388">
        <f>D21/H21</f>
        <v>1</v>
      </c>
      <c r="AC21" s="1388">
        <f>D21/J21</f>
        <v>1</v>
      </c>
    </row>
    <row r="22" spans="1:29" ht="15">
      <c r="A22" s="502"/>
      <c r="B22" s="548"/>
      <c r="C22" s="836"/>
      <c r="D22" s="525"/>
      <c r="E22" s="546"/>
      <c r="F22" s="527"/>
      <c r="G22" s="546"/>
      <c r="H22" s="525"/>
      <c r="I22" s="546"/>
      <c r="J22" s="525"/>
      <c r="K22" s="2208"/>
      <c r="L22" s="1863"/>
      <c r="M22" s="1855"/>
      <c r="N22" s="1855"/>
      <c r="O22" s="1862"/>
      <c r="P22" s="3935"/>
      <c r="Q22" s="2191"/>
      <c r="R22" s="1385"/>
      <c r="S22" s="1386"/>
      <c r="T22" s="1385"/>
      <c r="U22" s="1386"/>
      <c r="V22" s="1385"/>
      <c r="W22" s="1386"/>
      <c r="X22" s="2193"/>
      <c r="Y22" s="3935"/>
      <c r="Z22" s="2192"/>
      <c r="AA22" s="1388">
        <v>1</v>
      </c>
      <c r="AB22" s="1388">
        <v>1</v>
      </c>
      <c r="AC22" s="1388">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0"/>
      <c r="L23" s="1863"/>
      <c r="M23" s="1855"/>
      <c r="N23" s="1855"/>
      <c r="O23" s="1862"/>
      <c r="P23" s="3935"/>
      <c r="Q23" s="1384" t="str">
        <f>B23</f>
        <v>环境质量</v>
      </c>
      <c r="R23" s="1385" t="s">
        <v>5</v>
      </c>
      <c r="S23" s="1386">
        <f>F23</f>
        <v>100</v>
      </c>
      <c r="T23" s="1385" t="s">
        <v>5</v>
      </c>
      <c r="U23" s="1386">
        <f>H23</f>
        <v>100</v>
      </c>
      <c r="V23" s="1385" t="s">
        <v>5</v>
      </c>
      <c r="W23" s="1386">
        <f>J23</f>
        <v>100</v>
      </c>
      <c r="X23" s="1379"/>
      <c r="Y23" s="3935"/>
      <c r="Z23" s="1387" t="str">
        <f>Q23</f>
        <v>环境质量</v>
      </c>
      <c r="AA23" s="1388">
        <f t="shared" si="3"/>
        <v>1</v>
      </c>
      <c r="AB23" s="1388">
        <f t="shared" si="4"/>
        <v>1</v>
      </c>
      <c r="AC23" s="1388">
        <f t="shared" si="5"/>
        <v>1</v>
      </c>
    </row>
    <row r="24" spans="1:29" ht="15">
      <c r="A24" s="502"/>
      <c r="B24" s="884"/>
      <c r="C24" s="546"/>
      <c r="D24" s="525"/>
      <c r="E24" s="526"/>
      <c r="F24" s="527"/>
      <c r="G24" s="528"/>
      <c r="H24" s="525"/>
      <c r="I24" s="526"/>
      <c r="J24" s="525"/>
      <c r="K24" s="861"/>
      <c r="L24" s="1863"/>
      <c r="M24" s="1855"/>
      <c r="N24" s="1855"/>
      <c r="O24" s="1862"/>
      <c r="P24" s="3935"/>
      <c r="Q24" s="1384"/>
      <c r="R24" s="1385"/>
      <c r="S24" s="1386"/>
      <c r="T24" s="1385"/>
      <c r="U24" s="1386"/>
      <c r="V24" s="1385"/>
      <c r="W24" s="1386"/>
      <c r="X24" s="1379"/>
      <c r="Y24" s="3935"/>
      <c r="Z24" s="1387"/>
      <c r="AA24" s="1388">
        <v>1</v>
      </c>
      <c r="AB24" s="1388">
        <v>1</v>
      </c>
      <c r="AC24" s="1388">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3"/>
      <c r="M25" s="1855"/>
      <c r="N25" s="1855"/>
      <c r="O25" s="1862"/>
      <c r="P25" s="3935"/>
      <c r="Q25" s="1384">
        <f>B25</f>
        <v>111</v>
      </c>
      <c r="R25" s="1385" t="s">
        <v>5</v>
      </c>
      <c r="S25" s="1386">
        <f>F25</f>
        <v>100</v>
      </c>
      <c r="T25" s="1385" t="s">
        <v>5</v>
      </c>
      <c r="U25" s="1386">
        <f>H25</f>
        <v>100</v>
      </c>
      <c r="V25" s="1385" t="s">
        <v>5</v>
      </c>
      <c r="W25" s="1386">
        <f>J25</f>
        <v>100</v>
      </c>
      <c r="X25" s="1379"/>
      <c r="Y25" s="3935"/>
      <c r="Z25" s="1387">
        <f>Q25</f>
        <v>111</v>
      </c>
      <c r="AA25" s="1388">
        <f t="shared" si="3"/>
        <v>1</v>
      </c>
      <c r="AB25" s="1388">
        <f t="shared" si="4"/>
        <v>1</v>
      </c>
      <c r="AC25" s="1388">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3"/>
      <c r="M26" s="1855"/>
      <c r="N26" s="1855"/>
      <c r="O26" s="1862"/>
      <c r="P26" s="3935"/>
      <c r="Q26" s="1384">
        <f t="shared" ref="Q26:Q40" si="8">B26</f>
        <v>111</v>
      </c>
      <c r="R26" s="1385" t="s">
        <v>5</v>
      </c>
      <c r="S26" s="1386">
        <f>F26</f>
        <v>100</v>
      </c>
      <c r="T26" s="1385" t="s">
        <v>5</v>
      </c>
      <c r="U26" s="1386">
        <f>H26</f>
        <v>100</v>
      </c>
      <c r="V26" s="1385" t="s">
        <v>5</v>
      </c>
      <c r="W26" s="1386">
        <f>J26</f>
        <v>100</v>
      </c>
      <c r="X26" s="1379"/>
      <c r="Y26" s="3935"/>
      <c r="Z26" s="1387">
        <f>Q26</f>
        <v>111</v>
      </c>
      <c r="AA26" s="1388">
        <f t="shared" si="3"/>
        <v>1</v>
      </c>
      <c r="AB26" s="1388">
        <f t="shared" si="4"/>
        <v>1</v>
      </c>
      <c r="AC26" s="1388">
        <f t="shared" si="5"/>
        <v>1</v>
      </c>
    </row>
    <row r="27" spans="1:29" s="1117"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6"/>
      <c r="M27" s="1857"/>
      <c r="N27" s="1857"/>
      <c r="O27" s="1858"/>
      <c r="P27" s="3935"/>
      <c r="Q27" s="1049">
        <f t="shared" si="8"/>
        <v>111</v>
      </c>
      <c r="R27" s="1380" t="s">
        <v>5</v>
      </c>
      <c r="S27" s="1381">
        <f>F27</f>
        <v>100</v>
      </c>
      <c r="T27" s="1380" t="s">
        <v>5</v>
      </c>
      <c r="U27" s="1381">
        <f>H27</f>
        <v>100</v>
      </c>
      <c r="V27" s="1380" t="s">
        <v>5</v>
      </c>
      <c r="W27" s="1381">
        <f>J27</f>
        <v>100</v>
      </c>
      <c r="X27" s="1382"/>
      <c r="Y27" s="3935"/>
      <c r="Z27" s="1048">
        <f>Q27</f>
        <v>111</v>
      </c>
      <c r="AA27" s="1388">
        <f>D27/F27</f>
        <v>1</v>
      </c>
      <c r="AB27" s="1388">
        <f>D27/H27</f>
        <v>1</v>
      </c>
      <c r="AC27" s="1388">
        <f>D27/J27</f>
        <v>1</v>
      </c>
    </row>
    <row r="28" spans="1:29" ht="15.75" thickBot="1">
      <c r="A28" s="513"/>
      <c r="B28" s="840">
        <v>111</v>
      </c>
      <c r="C28" s="515"/>
      <c r="D28" s="516">
        <v>100</v>
      </c>
      <c r="E28" s="509"/>
      <c r="F28" s="829">
        <f>SUMIF(86:86,E28,87:87)-SUMIF(86:86,C28,87:87)+100</f>
        <v>100</v>
      </c>
      <c r="G28" s="842"/>
      <c r="H28" s="516">
        <f>SUMIF(86:86,G28,87:87)-SUMIF(86:86,C28,87:87)+100</f>
        <v>100</v>
      </c>
      <c r="I28" s="842"/>
      <c r="J28" s="516">
        <f>SUMIF(86:86,I28,87:87)-SUMIF(86:86,C28,87:87)+100</f>
        <v>100</v>
      </c>
      <c r="K28" s="551"/>
      <c r="L28" s="1863"/>
      <c r="M28" s="1855"/>
      <c r="N28" s="1855"/>
      <c r="O28" s="1862"/>
      <c r="P28" s="3935"/>
      <c r="Q28" s="1384">
        <f t="shared" si="8"/>
        <v>111</v>
      </c>
      <c r="R28" s="1385" t="s">
        <v>5</v>
      </c>
      <c r="S28" s="1386">
        <f t="shared" ref="S28:S40" si="9">F28</f>
        <v>100</v>
      </c>
      <c r="T28" s="1385" t="s">
        <v>5</v>
      </c>
      <c r="U28" s="1386">
        <f t="shared" ref="U28:U40" si="10">H28</f>
        <v>100</v>
      </c>
      <c r="V28" s="1385" t="s">
        <v>5</v>
      </c>
      <c r="W28" s="1386">
        <f t="shared" ref="W28:W40" si="11">J28</f>
        <v>100</v>
      </c>
      <c r="X28" s="1379"/>
      <c r="Y28" s="3935"/>
      <c r="Z28" s="1387">
        <f t="shared" ref="Z28:Z40" si="12">Q28</f>
        <v>111</v>
      </c>
      <c r="AA28" s="1388">
        <f t="shared" si="3"/>
        <v>1</v>
      </c>
      <c r="AB28" s="1388">
        <f t="shared" si="4"/>
        <v>1</v>
      </c>
      <c r="AC28" s="1388">
        <f t="shared" si="5"/>
        <v>1</v>
      </c>
    </row>
    <row r="29" spans="1:29" ht="15">
      <c r="A29" s="2385" t="s">
        <v>2034</v>
      </c>
      <c r="B29" s="165" t="s">
        <v>720</v>
      </c>
      <c r="C29" s="878"/>
      <c r="D29" s="567">
        <v>100</v>
      </c>
      <c r="E29" s="878"/>
      <c r="F29" s="545">
        <f>SUMIF(88:88,E29,89:89)-SUMIF(88:88,C29,89:89)+100</f>
        <v>100</v>
      </c>
      <c r="G29" s="878"/>
      <c r="H29" s="510">
        <f>SUMIF(88:88,G29,89:89)-SUMIF(88:88,C29,89:89)+100</f>
        <v>100</v>
      </c>
      <c r="I29" s="878"/>
      <c r="J29" s="567">
        <f>SUMIF(88:88,I29,89:89)-SUMIF(88:88,C29,89:89)+100</f>
        <v>100</v>
      </c>
      <c r="K29" s="554"/>
      <c r="L29" s="1863"/>
      <c r="M29" s="1855"/>
      <c r="N29" s="1855"/>
      <c r="O29" s="1862"/>
      <c r="P29" s="3936" t="s">
        <v>499</v>
      </c>
      <c r="Q29" s="1384" t="str">
        <f t="shared" si="8"/>
        <v>建筑类型</v>
      </c>
      <c r="R29" s="1385" t="s">
        <v>5</v>
      </c>
      <c r="S29" s="1386">
        <f t="shared" si="9"/>
        <v>100</v>
      </c>
      <c r="T29" s="1385" t="s">
        <v>5</v>
      </c>
      <c r="U29" s="1386">
        <f t="shared" si="10"/>
        <v>100</v>
      </c>
      <c r="V29" s="1385" t="s">
        <v>5</v>
      </c>
      <c r="W29" s="1386">
        <f t="shared" si="11"/>
        <v>100</v>
      </c>
      <c r="X29" s="1379"/>
      <c r="Y29" s="3937" t="s">
        <v>499</v>
      </c>
      <c r="Z29" s="1387" t="str">
        <f t="shared" si="12"/>
        <v>建筑类型</v>
      </c>
      <c r="AA29" s="1388">
        <f t="shared" si="3"/>
        <v>1</v>
      </c>
      <c r="AB29" s="1388">
        <f t="shared" si="4"/>
        <v>1</v>
      </c>
      <c r="AC29" s="1388">
        <f t="shared" si="5"/>
        <v>1</v>
      </c>
    </row>
    <row r="30" spans="1:29" s="1199" customFormat="1" ht="15">
      <c r="A30" s="573"/>
      <c r="B30" s="497" t="s">
        <v>673</v>
      </c>
      <c r="C30" s="842"/>
      <c r="D30" s="246">
        <v>100</v>
      </c>
      <c r="E30" s="504"/>
      <c r="F30" s="826" t="e">
        <f>LOOKUP(E30,91:91,92:92)-LOOKUP(C30,91:91,92:92)+100</f>
        <v>#N/A</v>
      </c>
      <c r="G30" s="503"/>
      <c r="H30" s="246" t="e">
        <f>LOOKUP(G30,91:91,92:92)-LOOKUP(C30,91:91,92:92)+100</f>
        <v>#N/A</v>
      </c>
      <c r="I30" s="503"/>
      <c r="J30" s="246" t="e">
        <f>LOOKUP(I30,91:91,92:92)-LOOKUP(C30,91:91,92:92)+100</f>
        <v>#N/A</v>
      </c>
      <c r="K30" s="551"/>
      <c r="L30" s="1861"/>
      <c r="M30" s="1891"/>
      <c r="N30" s="1891"/>
      <c r="O30" s="1864"/>
      <c r="P30" s="3937"/>
      <c r="Q30" s="1413" t="str">
        <f t="shared" si="8"/>
        <v>项目建筑规模</v>
      </c>
      <c r="R30" s="1389" t="s">
        <v>5</v>
      </c>
      <c r="S30" s="1390" t="e">
        <f t="shared" si="9"/>
        <v>#N/A</v>
      </c>
      <c r="T30" s="1389" t="s">
        <v>5</v>
      </c>
      <c r="U30" s="1390" t="e">
        <f t="shared" si="10"/>
        <v>#N/A</v>
      </c>
      <c r="V30" s="1389" t="s">
        <v>5</v>
      </c>
      <c r="W30" s="1390" t="e">
        <f t="shared" si="11"/>
        <v>#N/A</v>
      </c>
      <c r="X30" s="1391"/>
      <c r="Y30" s="3937"/>
      <c r="Z30" s="1392" t="str">
        <f t="shared" si="12"/>
        <v>项目建筑规模</v>
      </c>
      <c r="AA30" s="1388" t="e">
        <f t="shared" si="3"/>
        <v>#N/A</v>
      </c>
      <c r="AB30" s="1388" t="e">
        <f t="shared" si="4"/>
        <v>#N/A</v>
      </c>
      <c r="AC30" s="1388"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3"/>
      <c r="M31" s="1855"/>
      <c r="N31" s="1855"/>
      <c r="O31" s="1862"/>
      <c r="P31" s="3937"/>
      <c r="Q31" s="1384" t="str">
        <f t="shared" si="8"/>
        <v>建筑结构</v>
      </c>
      <c r="R31" s="1385" t="s">
        <v>5</v>
      </c>
      <c r="S31" s="1386">
        <f t="shared" si="9"/>
        <v>100</v>
      </c>
      <c r="T31" s="1385" t="s">
        <v>5</v>
      </c>
      <c r="U31" s="1386">
        <f t="shared" si="10"/>
        <v>100</v>
      </c>
      <c r="V31" s="1385" t="s">
        <v>5</v>
      </c>
      <c r="W31" s="1386">
        <f t="shared" si="11"/>
        <v>100</v>
      </c>
      <c r="X31" s="1379"/>
      <c r="Y31" s="3937"/>
      <c r="Z31" s="1387" t="str">
        <f t="shared" si="12"/>
        <v>建筑结构</v>
      </c>
      <c r="AA31" s="1388">
        <f t="shared" si="3"/>
        <v>1</v>
      </c>
      <c r="AB31" s="1388">
        <f t="shared" si="4"/>
        <v>1</v>
      </c>
      <c r="AC31" s="1388">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3"/>
      <c r="M32" s="1855"/>
      <c r="N32" s="1855"/>
      <c r="O32" s="1862"/>
      <c r="P32" s="3937"/>
      <c r="Q32" s="1384" t="str">
        <f t="shared" si="8"/>
        <v>公共部分装修</v>
      </c>
      <c r="R32" s="1385" t="s">
        <v>5</v>
      </c>
      <c r="S32" s="1386">
        <f t="shared" si="9"/>
        <v>100</v>
      </c>
      <c r="T32" s="1385" t="s">
        <v>5</v>
      </c>
      <c r="U32" s="1386">
        <f t="shared" si="10"/>
        <v>100</v>
      </c>
      <c r="V32" s="1385" t="s">
        <v>5</v>
      </c>
      <c r="W32" s="1386">
        <f t="shared" si="11"/>
        <v>100</v>
      </c>
      <c r="X32" s="1379"/>
      <c r="Y32" s="3937"/>
      <c r="Z32" s="1387" t="str">
        <f t="shared" si="12"/>
        <v>公共部分装修</v>
      </c>
      <c r="AA32" s="1388">
        <f t="shared" si="3"/>
        <v>1</v>
      </c>
      <c r="AB32" s="1388">
        <f t="shared" si="4"/>
        <v>1</v>
      </c>
      <c r="AC32" s="1388">
        <f t="shared" si="5"/>
        <v>1</v>
      </c>
    </row>
    <row r="33" spans="1:29" ht="15">
      <c r="A33" s="564"/>
      <c r="B33" s="497" t="s">
        <v>704</v>
      </c>
      <c r="C33" s="842"/>
      <c r="D33" s="510">
        <v>100</v>
      </c>
      <c r="E33" s="845"/>
      <c r="F33" s="545" t="e">
        <f>LOOKUP(E33,98:98,99:99)-LOOKUP(C33,98:98,99:99)+100</f>
        <v>#N/A</v>
      </c>
      <c r="G33" s="845"/>
      <c r="H33" s="545" t="e">
        <f>LOOKUP(G33,98:98,99:99)-LOOKUP(C33,98:98,99:99)+100</f>
        <v>#N/A</v>
      </c>
      <c r="I33" s="845"/>
      <c r="J33" s="510" t="e">
        <f>LOOKUP(I33,98:98,99:99)-LOOKUP(C33,98:98,99:99)+100</f>
        <v>#N/A</v>
      </c>
      <c r="K33" s="554"/>
      <c r="L33" s="1863"/>
      <c r="M33" s="1855"/>
      <c r="N33" s="1855"/>
      <c r="O33" s="1862"/>
      <c r="P33" s="3937"/>
      <c r="Q33" s="1384" t="str">
        <f t="shared" si="8"/>
        <v>成新度</v>
      </c>
      <c r="R33" s="1385" t="s">
        <v>5</v>
      </c>
      <c r="S33" s="1386" t="e">
        <f t="shared" si="9"/>
        <v>#N/A</v>
      </c>
      <c r="T33" s="1385" t="s">
        <v>5</v>
      </c>
      <c r="U33" s="1386" t="e">
        <f t="shared" si="10"/>
        <v>#N/A</v>
      </c>
      <c r="V33" s="1385" t="s">
        <v>5</v>
      </c>
      <c r="W33" s="1386" t="e">
        <f t="shared" si="11"/>
        <v>#N/A</v>
      </c>
      <c r="X33" s="1379"/>
      <c r="Y33" s="3937"/>
      <c r="Z33" s="1387" t="str">
        <f t="shared" si="12"/>
        <v>成新度</v>
      </c>
      <c r="AA33" s="1388" t="e">
        <f t="shared" si="3"/>
        <v>#N/A</v>
      </c>
      <c r="AB33" s="1388" t="e">
        <f t="shared" si="4"/>
        <v>#N/A</v>
      </c>
      <c r="AC33" s="1388" t="e">
        <f t="shared" si="5"/>
        <v>#N/A</v>
      </c>
    </row>
    <row r="34" spans="1:29" s="1117"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6"/>
      <c r="M34" s="1857"/>
      <c r="N34" s="1857"/>
      <c r="O34" s="1858"/>
      <c r="P34" s="3937"/>
      <c r="Q34" s="1049" t="str">
        <f t="shared" si="8"/>
        <v>物业管理</v>
      </c>
      <c r="R34" s="1380" t="s">
        <v>5</v>
      </c>
      <c r="S34" s="1381">
        <f t="shared" si="9"/>
        <v>100</v>
      </c>
      <c r="T34" s="1380" t="s">
        <v>5</v>
      </c>
      <c r="U34" s="1381">
        <f t="shared" si="10"/>
        <v>100</v>
      </c>
      <c r="V34" s="1380" t="s">
        <v>5</v>
      </c>
      <c r="W34" s="1381">
        <f t="shared" si="11"/>
        <v>100</v>
      </c>
      <c r="X34" s="1382"/>
      <c r="Y34" s="3937"/>
      <c r="Z34" s="1048" t="str">
        <f t="shared" si="12"/>
        <v>物业管理</v>
      </c>
      <c r="AA34" s="1383">
        <f t="shared" si="3"/>
        <v>1</v>
      </c>
      <c r="AB34" s="1383">
        <f t="shared" si="4"/>
        <v>1</v>
      </c>
      <c r="AC34" s="1383">
        <f t="shared" si="5"/>
        <v>1</v>
      </c>
    </row>
    <row r="35" spans="1:29" ht="15">
      <c r="A35" s="564"/>
      <c r="B35" s="1649" t="s">
        <v>1846</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3"/>
      <c r="M35" s="1855"/>
      <c r="N35" s="1855"/>
      <c r="O35" s="1862"/>
      <c r="P35" s="3937" t="s">
        <v>499</v>
      </c>
      <c r="Q35" s="1384" t="str">
        <f t="shared" si="8"/>
        <v>市政基础设施</v>
      </c>
      <c r="R35" s="1385" t="s">
        <v>5</v>
      </c>
      <c r="S35" s="1386">
        <f t="shared" si="9"/>
        <v>100</v>
      </c>
      <c r="T35" s="1385" t="s">
        <v>5</v>
      </c>
      <c r="U35" s="1386">
        <f t="shared" si="10"/>
        <v>100</v>
      </c>
      <c r="V35" s="1385" t="s">
        <v>5</v>
      </c>
      <c r="W35" s="1386">
        <f t="shared" si="11"/>
        <v>100</v>
      </c>
      <c r="X35" s="1379"/>
      <c r="Y35" s="3937" t="s">
        <v>499</v>
      </c>
      <c r="Z35" s="1387" t="str">
        <f t="shared" si="12"/>
        <v>市政基础设施</v>
      </c>
      <c r="AA35" s="1388">
        <f t="shared" si="3"/>
        <v>1</v>
      </c>
      <c r="AB35" s="1388">
        <f t="shared" si="4"/>
        <v>1</v>
      </c>
      <c r="AC35" s="1388">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3"/>
      <c r="M36" s="1855"/>
      <c r="N36" s="1855"/>
      <c r="O36" s="1862"/>
      <c r="P36" s="3937"/>
      <c r="Q36" s="1384" t="str">
        <f t="shared" si="8"/>
        <v>内部装修</v>
      </c>
      <c r="R36" s="1385" t="s">
        <v>5</v>
      </c>
      <c r="S36" s="1386">
        <f t="shared" si="9"/>
        <v>100</v>
      </c>
      <c r="T36" s="1385" t="s">
        <v>5</v>
      </c>
      <c r="U36" s="1386">
        <f t="shared" si="10"/>
        <v>100</v>
      </c>
      <c r="V36" s="1385" t="s">
        <v>5</v>
      </c>
      <c r="W36" s="1386">
        <f t="shared" si="11"/>
        <v>100</v>
      </c>
      <c r="X36" s="1379"/>
      <c r="Y36" s="3937"/>
      <c r="Z36" s="1387" t="str">
        <f t="shared" si="12"/>
        <v>内部装修</v>
      </c>
      <c r="AA36" s="1388">
        <f t="shared" si="3"/>
        <v>1</v>
      </c>
      <c r="AB36" s="1388">
        <f t="shared" si="4"/>
        <v>1</v>
      </c>
      <c r="AC36" s="1388">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3"/>
      <c r="M37" s="1855"/>
      <c r="N37" s="1855"/>
      <c r="O37" s="1862"/>
      <c r="P37" s="3937"/>
      <c r="Q37" s="1384" t="str">
        <f t="shared" si="8"/>
        <v>内部装修状况</v>
      </c>
      <c r="R37" s="1385" t="s">
        <v>5</v>
      </c>
      <c r="S37" s="1386">
        <f t="shared" si="9"/>
        <v>100</v>
      </c>
      <c r="T37" s="1385" t="s">
        <v>5</v>
      </c>
      <c r="U37" s="1386">
        <f t="shared" si="10"/>
        <v>100</v>
      </c>
      <c r="V37" s="1385" t="s">
        <v>5</v>
      </c>
      <c r="W37" s="1386">
        <f t="shared" si="11"/>
        <v>100</v>
      </c>
      <c r="X37" s="1379"/>
      <c r="Y37" s="3937"/>
      <c r="Z37" s="1387" t="str">
        <f t="shared" si="12"/>
        <v>内部装修状况</v>
      </c>
      <c r="AA37" s="1388">
        <f t="shared" si="3"/>
        <v>1</v>
      </c>
      <c r="AB37" s="1388">
        <f t="shared" si="4"/>
        <v>1</v>
      </c>
      <c r="AC37" s="1388">
        <f t="shared" si="5"/>
        <v>1</v>
      </c>
    </row>
    <row r="38" spans="1:29" s="1199" customFormat="1" ht="15">
      <c r="A38" s="573"/>
      <c r="B38" s="840">
        <v>111</v>
      </c>
      <c r="C38" s="842"/>
      <c r="D38" s="510">
        <v>100</v>
      </c>
      <c r="E38" s="509"/>
      <c r="F38" s="545">
        <f>SUMIF(108:108,E38,109:109)-SUMIF(108:108,C38,109:109)+100</f>
        <v>100</v>
      </c>
      <c r="G38" s="842"/>
      <c r="H38" s="510">
        <f>SUMIF(108:108,G38,109:109)-SUMIF(108:108,C38,109:109)+100</f>
        <v>100</v>
      </c>
      <c r="I38" s="842"/>
      <c r="J38" s="510">
        <f>SUMIF(108:108,I38,109:1038)-SUMIF(108:108,C38,109:109)+100</f>
        <v>100</v>
      </c>
      <c r="K38" s="551"/>
      <c r="L38" s="1861"/>
      <c r="M38" s="1891"/>
      <c r="N38" s="1891"/>
      <c r="O38" s="1864"/>
      <c r="P38" s="3937"/>
      <c r="Q38" s="1413">
        <f t="shared" si="8"/>
        <v>111</v>
      </c>
      <c r="R38" s="1389" t="s">
        <v>5</v>
      </c>
      <c r="S38" s="1390">
        <f t="shared" si="9"/>
        <v>100</v>
      </c>
      <c r="T38" s="1389" t="s">
        <v>5</v>
      </c>
      <c r="U38" s="1390">
        <f t="shared" si="10"/>
        <v>100</v>
      </c>
      <c r="V38" s="1389" t="s">
        <v>5</v>
      </c>
      <c r="W38" s="1390">
        <f t="shared" si="11"/>
        <v>100</v>
      </c>
      <c r="X38" s="1391"/>
      <c r="Y38" s="3937"/>
      <c r="Z38" s="1392">
        <f t="shared" si="12"/>
        <v>111</v>
      </c>
      <c r="AA38" s="1388">
        <f t="shared" si="3"/>
        <v>1</v>
      </c>
      <c r="AB38" s="1388">
        <f t="shared" si="4"/>
        <v>1</v>
      </c>
      <c r="AC38" s="1388">
        <f t="shared" si="5"/>
        <v>1</v>
      </c>
    </row>
    <row r="39" spans="1:29" ht="15">
      <c r="A39" s="564"/>
      <c r="B39" s="840">
        <v>111</v>
      </c>
      <c r="C39" s="842"/>
      <c r="D39" s="510">
        <v>100</v>
      </c>
      <c r="E39" s="509"/>
      <c r="F39" s="545">
        <f>SUMIF(110:110,E39,111:111)-SUMIF(110:110,C39,111:111)+100</f>
        <v>100</v>
      </c>
      <c r="G39" s="842"/>
      <c r="H39" s="510">
        <f>SUMIF(110:110,G39,111:111)-SUMIF(110:110,C39,111:111)+100</f>
        <v>100</v>
      </c>
      <c r="I39" s="842"/>
      <c r="J39" s="510">
        <f>SUMIF(110:110,I39,111:111)-SUMIF(110:110,C39,111:111)+100</f>
        <v>100</v>
      </c>
      <c r="K39" s="551"/>
      <c r="L39" s="1863"/>
      <c r="M39" s="1855"/>
      <c r="N39" s="1855"/>
      <c r="O39" s="1862"/>
      <c r="P39" s="3937"/>
      <c r="Q39" s="1384">
        <f t="shared" si="8"/>
        <v>111</v>
      </c>
      <c r="R39" s="1385" t="s">
        <v>5</v>
      </c>
      <c r="S39" s="1386">
        <f t="shared" si="9"/>
        <v>100</v>
      </c>
      <c r="T39" s="1385" t="s">
        <v>5</v>
      </c>
      <c r="U39" s="1386">
        <f t="shared" si="10"/>
        <v>100</v>
      </c>
      <c r="V39" s="1385" t="s">
        <v>5</v>
      </c>
      <c r="W39" s="1386">
        <f t="shared" si="11"/>
        <v>100</v>
      </c>
      <c r="X39" s="1379"/>
      <c r="Y39" s="3937"/>
      <c r="Z39" s="1387">
        <f t="shared" si="12"/>
        <v>111</v>
      </c>
      <c r="AA39" s="1388">
        <f t="shared" si="3"/>
        <v>1</v>
      </c>
      <c r="AB39" s="1388">
        <f t="shared" si="4"/>
        <v>1</v>
      </c>
      <c r="AC39" s="1388">
        <f t="shared" si="5"/>
        <v>1</v>
      </c>
    </row>
    <row r="40" spans="1:29" ht="15.75" thickBot="1">
      <c r="A40" s="848"/>
      <c r="B40" s="514">
        <v>111</v>
      </c>
      <c r="C40" s="515"/>
      <c r="D40" s="516">
        <v>100</v>
      </c>
      <c r="E40" s="509"/>
      <c r="F40" s="829">
        <f>SUMIF(112:112,E40,113:113)-SUMIF(112:112,C40,113:113)+100</f>
        <v>100</v>
      </c>
      <c r="G40" s="842"/>
      <c r="H40" s="516">
        <f>SUMIF(112:112,G40,113:113)-SUMIF(112:112,C40,113:113)+100</f>
        <v>100</v>
      </c>
      <c r="I40" s="842"/>
      <c r="J40" s="516">
        <f>SUMIF(112:112,I40,113:113)-SUMIF(112:112,C40,113:113)+100</f>
        <v>100</v>
      </c>
      <c r="K40" s="551"/>
      <c r="L40" s="1863"/>
      <c r="M40" s="1855"/>
      <c r="N40" s="1855"/>
      <c r="O40" s="1862"/>
      <c r="P40" s="4057"/>
      <c r="Q40" s="1384">
        <f t="shared" si="8"/>
        <v>111</v>
      </c>
      <c r="R40" s="1385" t="s">
        <v>5</v>
      </c>
      <c r="S40" s="1386">
        <f t="shared" si="9"/>
        <v>100</v>
      </c>
      <c r="T40" s="1385" t="s">
        <v>5</v>
      </c>
      <c r="U40" s="1386">
        <f t="shared" si="10"/>
        <v>100</v>
      </c>
      <c r="V40" s="1385" t="s">
        <v>5</v>
      </c>
      <c r="W40" s="1386">
        <f t="shared" si="11"/>
        <v>100</v>
      </c>
      <c r="X40" s="1379"/>
      <c r="Y40" s="4057"/>
      <c r="Z40" s="1387">
        <f t="shared" si="12"/>
        <v>111</v>
      </c>
      <c r="AA40" s="1388">
        <f t="shared" si="3"/>
        <v>1</v>
      </c>
      <c r="AB40" s="1388">
        <f t="shared" si="4"/>
        <v>1</v>
      </c>
      <c r="AC40" s="1388">
        <f t="shared" si="5"/>
        <v>1</v>
      </c>
    </row>
    <row r="41" spans="1:29" ht="15">
      <c r="A41" s="577" t="s">
        <v>683</v>
      </c>
      <c r="B41" s="849"/>
      <c r="C41" s="2232" t="s">
        <v>0</v>
      </c>
      <c r="D41" s="2233"/>
      <c r="E41" s="2234"/>
      <c r="F41" s="2235"/>
      <c r="G41" s="2236"/>
      <c r="H41" s="2237"/>
      <c r="I41" s="2234"/>
      <c r="J41" s="2237"/>
      <c r="K41" s="1418"/>
      <c r="L41" s="1865"/>
      <c r="M41" s="1866"/>
      <c r="N41" s="1855"/>
      <c r="O41" s="1866"/>
      <c r="P41" s="3932" t="str">
        <f>A41</f>
        <v>成交单价（元/平方米）</v>
      </c>
      <c r="Q41" s="3932"/>
      <c r="R41" s="4056">
        <f>E41</f>
        <v>0</v>
      </c>
      <c r="S41" s="4056"/>
      <c r="T41" s="4056">
        <f>G41</f>
        <v>0</v>
      </c>
      <c r="U41" s="4056"/>
      <c r="V41" s="4056">
        <f>I41</f>
        <v>0</v>
      </c>
      <c r="W41" s="4056"/>
      <c r="X41" s="1374"/>
      <c r="Y41" s="1393"/>
      <c r="Z41" s="1374"/>
      <c r="AA41" s="1374"/>
      <c r="AB41" s="1374"/>
      <c r="AC41" s="1374"/>
    </row>
    <row r="42" spans="1:29" ht="15.75" thickBot="1">
      <c r="A42" s="585" t="s">
        <v>2039</v>
      </c>
      <c r="B42" s="850"/>
      <c r="C42" s="2238" t="e">
        <f>R43</f>
        <v>#DIV/0!</v>
      </c>
      <c r="D42" s="2755" t="s">
        <v>2255</v>
      </c>
      <c r="E42" s="2239" t="e">
        <f>R42</f>
        <v>#DIV/0!</v>
      </c>
      <c r="F42" s="2756"/>
      <c r="G42" s="2238" t="e">
        <f>T42</f>
        <v>#DIV/0!</v>
      </c>
      <c r="H42" s="2756"/>
      <c r="I42" s="2239" t="e">
        <f>V42</f>
        <v>#DIV/0!</v>
      </c>
      <c r="J42" s="2756"/>
      <c r="K42" s="2764">
        <f>F42+H42+J42</f>
        <v>0</v>
      </c>
      <c r="L42" s="1865"/>
      <c r="M42" s="1866"/>
      <c r="N42" s="1855"/>
      <c r="O42" s="1866"/>
      <c r="P42" s="3932" t="str">
        <f>A42</f>
        <v>比较价格（元/平方米）</v>
      </c>
      <c r="Q42" s="3932"/>
      <c r="R42" s="4056" t="e">
        <f>IF(F1="售价",ROUND(PRODUCT(R41,AA7:AA40),0),ROUND(PRODUCT(R41,AA7:AA40),1))</f>
        <v>#DIV/0!</v>
      </c>
      <c r="S42" s="4056"/>
      <c r="T42" s="4056" t="e">
        <f>IF(F1="售价",ROUND(PRODUCT(T41,AB7:AB40),0),ROUND(PRODUCT(T41,AB7:AB40),1))</f>
        <v>#DIV/0!</v>
      </c>
      <c r="U42" s="4056"/>
      <c r="V42" s="4056" t="e">
        <f>IF(F1="售价",ROUND(PRODUCT(V41,AC7:AC40),0),ROUND(PRODUCT(V41,AC7:AC40),1))</f>
        <v>#DIV/0!</v>
      </c>
      <c r="W42" s="4056"/>
      <c r="X42" s="1374"/>
      <c r="Y42" s="1374"/>
      <c r="Z42" s="1374"/>
      <c r="AA42" s="1374"/>
      <c r="AB42" s="1374"/>
      <c r="AC42" s="1374"/>
    </row>
    <row r="43" spans="1:29" ht="15.75" thickBot="1">
      <c r="A43" s="589" t="s">
        <v>2192</v>
      </c>
      <c r="B43" s="590"/>
      <c r="C43" s="2240" t="e">
        <f>R43</f>
        <v>#DIV/0!</v>
      </c>
      <c r="D43" s="2240"/>
      <c r="E43" s="2240"/>
      <c r="F43" s="2240"/>
      <c r="G43" s="2240"/>
      <c r="H43" s="2240"/>
      <c r="I43" s="2240"/>
      <c r="J43" s="2240"/>
      <c r="K43" s="1419"/>
      <c r="L43" s="1865"/>
      <c r="M43" s="1866"/>
      <c r="N43" s="1866"/>
      <c r="O43" s="1866"/>
      <c r="P43" s="3938" t="str">
        <f>A43</f>
        <v>估价对象XX用房的比较价格（楼面单价，元/平方米）</v>
      </c>
      <c r="Q43" s="3939"/>
      <c r="R43" s="4055" t="e">
        <f>IF(F1="售价",ROUND(IF(D42="简单平均",AVERAGE(R42:V42),R42*F42+T42*H42+V42*J42),0),ROUND(IF(D42="简单平均",AVERAGE(R42:V42),R42*F42+T42*H42+V42*J42),1))</f>
        <v>#DIV/0!</v>
      </c>
      <c r="S43" s="4055"/>
      <c r="T43" s="4055"/>
      <c r="U43" s="4055"/>
      <c r="V43" s="4055"/>
      <c r="W43" s="4055"/>
      <c r="X43" s="1374"/>
      <c r="Y43" s="1374"/>
      <c r="Z43" s="1374"/>
      <c r="AA43" s="1374"/>
      <c r="AB43" s="1374"/>
      <c r="AC43" s="1374"/>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4" customFormat="1" ht="13.5" customHeight="1">
      <c r="A48" s="2956"/>
      <c r="B48" s="2956"/>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4"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6" t="s">
        <v>522</v>
      </c>
      <c r="B51" s="1374"/>
      <c r="C51" s="1395"/>
      <c r="D51" s="1395"/>
      <c r="E51" s="1395"/>
      <c r="F51" s="1397"/>
      <c r="G51" s="1397"/>
      <c r="H51" s="1395"/>
      <c r="I51" s="1395"/>
      <c r="J51" s="1395"/>
      <c r="K51" s="1398"/>
      <c r="L51" s="1394"/>
      <c r="M51" s="1395"/>
      <c r="N51" s="1877"/>
      <c r="O51" s="1877"/>
      <c r="P51" s="1877"/>
      <c r="Q51" s="1878"/>
      <c r="R51" s="1866"/>
      <c r="S51" s="1866"/>
      <c r="T51" s="1866"/>
      <c r="U51" s="1866"/>
      <c r="V51" s="1866"/>
      <c r="W51" s="1866"/>
      <c r="X51" s="1866"/>
      <c r="Y51" s="1866"/>
      <c r="Z51" s="1866"/>
      <c r="AA51" s="1866"/>
      <c r="AB51" s="1866"/>
      <c r="AC51" s="1866"/>
    </row>
    <row r="52" spans="1:29" s="1206" customFormat="1" ht="15">
      <c r="A52" s="613" t="s">
        <v>478</v>
      </c>
      <c r="B52" s="614"/>
      <c r="C52" s="2280" t="str">
        <f>YEAR(C7)&amp;"-"&amp;MONTH(C7)</f>
        <v>2023-3</v>
      </c>
      <c r="D52" s="2282">
        <f>EDATE(C52,-1)</f>
        <v>44958</v>
      </c>
      <c r="E52" s="2282">
        <f t="shared" ref="E52:O52" si="13">EDATE(D52,-1)</f>
        <v>44927</v>
      </c>
      <c r="F52" s="2282">
        <f t="shared" si="13"/>
        <v>44896</v>
      </c>
      <c r="G52" s="2282">
        <f t="shared" si="13"/>
        <v>44866</v>
      </c>
      <c r="H52" s="2282">
        <f t="shared" si="13"/>
        <v>44835</v>
      </c>
      <c r="I52" s="2282">
        <f t="shared" si="13"/>
        <v>44805</v>
      </c>
      <c r="J52" s="2282">
        <f t="shared" si="13"/>
        <v>44774</v>
      </c>
      <c r="K52" s="2282">
        <f t="shared" si="13"/>
        <v>44743</v>
      </c>
      <c r="L52" s="2282">
        <f t="shared" si="13"/>
        <v>44713</v>
      </c>
      <c r="M52" s="2282">
        <f t="shared" si="13"/>
        <v>44682</v>
      </c>
      <c r="N52" s="2282">
        <f t="shared" si="13"/>
        <v>44652</v>
      </c>
      <c r="O52" s="2282">
        <f t="shared" si="13"/>
        <v>44621</v>
      </c>
      <c r="P52" s="1880"/>
      <c r="Q52" s="1881"/>
      <c r="R52" s="1881"/>
      <c r="S52" s="1881"/>
      <c r="T52" s="1881"/>
      <c r="U52" s="1881"/>
      <c r="V52" s="1881"/>
      <c r="W52" s="1881"/>
      <c r="X52" s="1881"/>
      <c r="Y52" s="1881"/>
      <c r="Z52" s="1881"/>
      <c r="AA52" s="1881"/>
      <c r="AB52" s="1881"/>
      <c r="AC52" s="1881"/>
    </row>
    <row r="53" spans="1:29" s="1117" customFormat="1" ht="15">
      <c r="A53" s="615"/>
      <c r="B53" s="616"/>
      <c r="C53" s="617">
        <v>100</v>
      </c>
      <c r="D53" s="618"/>
      <c r="E53" s="618"/>
      <c r="F53" s="618"/>
      <c r="G53" s="618"/>
      <c r="H53" s="618"/>
      <c r="I53" s="618"/>
      <c r="J53" s="618"/>
      <c r="K53" s="618"/>
      <c r="L53" s="618"/>
      <c r="M53" s="619"/>
      <c r="N53" s="618"/>
      <c r="O53" s="620"/>
      <c r="P53" s="1878"/>
      <c r="Q53" s="1744"/>
      <c r="R53" s="1744"/>
      <c r="S53" s="1744"/>
      <c r="T53" s="1744"/>
      <c r="U53" s="1744"/>
      <c r="V53" s="1744"/>
      <c r="W53" s="1744"/>
      <c r="X53" s="1744"/>
      <c r="Y53" s="1744"/>
      <c r="Z53" s="1744"/>
      <c r="AA53" s="1744"/>
      <c r="AB53" s="1744"/>
      <c r="AC53" s="1744"/>
    </row>
    <row r="54" spans="1:29" s="1117" customFormat="1" ht="15.75" thickBot="1">
      <c r="A54" s="621" t="s">
        <v>523</v>
      </c>
      <c r="B54" s="622"/>
      <c r="C54" s="623"/>
      <c r="D54" s="624"/>
      <c r="E54" s="624"/>
      <c r="F54" s="624"/>
      <c r="G54" s="624"/>
      <c r="H54" s="624"/>
      <c r="I54" s="624"/>
      <c r="J54" s="624"/>
      <c r="K54" s="624"/>
      <c r="L54" s="624"/>
      <c r="M54" s="625"/>
      <c r="N54" s="624"/>
      <c r="O54" s="626"/>
      <c r="P54" s="1878"/>
      <c r="Q54" s="1878"/>
      <c r="R54" s="1744"/>
      <c r="S54" s="1744"/>
      <c r="T54" s="1744"/>
      <c r="U54" s="1744"/>
      <c r="V54" s="1744"/>
      <c r="W54" s="1744"/>
      <c r="X54" s="1744"/>
      <c r="Y54" s="1744"/>
      <c r="Z54" s="1744"/>
      <c r="AA54" s="1744"/>
      <c r="AB54" s="1744"/>
      <c r="AC54" s="1744"/>
    </row>
    <row r="55" spans="1:29" s="1117" customFormat="1" ht="15">
      <c r="A55" s="627" t="s">
        <v>480</v>
      </c>
      <c r="B55" s="616"/>
      <c r="C55" s="628" t="s">
        <v>524</v>
      </c>
      <c r="D55" s="629"/>
      <c r="E55" s="629"/>
      <c r="F55" s="629"/>
      <c r="G55" s="629"/>
      <c r="H55" s="629"/>
      <c r="I55" s="629"/>
      <c r="J55" s="629"/>
      <c r="K55" s="629"/>
      <c r="L55" s="630"/>
      <c r="M55" s="631"/>
      <c r="N55" s="1882"/>
      <c r="O55" s="1882"/>
      <c r="P55" s="1883"/>
      <c r="Q55" s="1878"/>
      <c r="R55" s="1744"/>
      <c r="S55" s="1744"/>
      <c r="T55" s="1744"/>
      <c r="U55" s="1744"/>
      <c r="V55" s="1744"/>
      <c r="W55" s="1744"/>
      <c r="X55" s="1744"/>
      <c r="Y55" s="1744"/>
      <c r="Z55" s="1744"/>
      <c r="AA55" s="1744"/>
      <c r="AB55" s="1744"/>
      <c r="AC55" s="1744"/>
    </row>
    <row r="56" spans="1:29" s="1117" customFormat="1" ht="15.75" thickBot="1">
      <c r="A56" s="627"/>
      <c r="B56" s="616"/>
      <c r="C56" s="617">
        <v>100</v>
      </c>
      <c r="D56" s="618"/>
      <c r="E56" s="618"/>
      <c r="F56" s="618"/>
      <c r="G56" s="618"/>
      <c r="H56" s="618"/>
      <c r="I56" s="618"/>
      <c r="J56" s="618"/>
      <c r="K56" s="618"/>
      <c r="L56" s="618"/>
      <c r="M56" s="620"/>
      <c r="N56" s="1882"/>
      <c r="O56" s="1882"/>
      <c r="P56" s="1878"/>
      <c r="Q56" s="1878"/>
      <c r="R56" s="1744"/>
      <c r="S56" s="1744"/>
      <c r="T56" s="1744"/>
      <c r="U56" s="1744"/>
      <c r="V56" s="1744"/>
      <c r="W56" s="1744"/>
      <c r="X56" s="1744"/>
      <c r="Y56" s="1744"/>
      <c r="Z56" s="1744"/>
      <c r="AA56" s="1744"/>
      <c r="AB56" s="1744"/>
      <c r="AC56" s="1744"/>
    </row>
    <row r="57" spans="1:29">
      <c r="A57" s="632" t="s">
        <v>525</v>
      </c>
      <c r="B57" s="633" t="s">
        <v>483</v>
      </c>
      <c r="C57" s="672">
        <f>C9</f>
        <v>0</v>
      </c>
      <c r="D57" s="568"/>
      <c r="E57" s="568"/>
      <c r="F57" s="568"/>
      <c r="G57" s="568"/>
      <c r="H57" s="568"/>
      <c r="I57" s="568"/>
      <c r="J57" s="568"/>
      <c r="K57" s="634"/>
      <c r="L57" s="635"/>
      <c r="M57" s="636"/>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39"/>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ht="27.75" thickTop="1">
      <c r="A59" s="637"/>
      <c r="B59" s="641" t="s">
        <v>486</v>
      </c>
      <c r="C59" s="686"/>
      <c r="D59" s="686"/>
      <c r="E59" s="686"/>
      <c r="F59" s="686"/>
      <c r="G59" s="686"/>
      <c r="H59" s="686"/>
      <c r="I59" s="686"/>
      <c r="J59" s="686"/>
      <c r="K59" s="687"/>
      <c r="L59" s="688"/>
      <c r="M59" s="689"/>
      <c r="N59" s="1884"/>
      <c r="O59" s="1884"/>
      <c r="P59" s="1885"/>
      <c r="Q59" s="1878"/>
      <c r="R59" s="1866"/>
      <c r="S59" s="1866"/>
      <c r="T59" s="1866"/>
      <c r="U59" s="1866"/>
      <c r="V59" s="1866"/>
      <c r="W59" s="1866"/>
      <c r="X59" s="1866"/>
      <c r="Y59" s="1866"/>
      <c r="Z59" s="1866"/>
      <c r="AA59" s="1866"/>
      <c r="AB59" s="1866"/>
      <c r="AC59" s="1866"/>
    </row>
    <row r="60" spans="1:29" ht="15.75" thickBot="1">
      <c r="A60" s="637"/>
      <c r="B60" s="646"/>
      <c r="C60" s="639"/>
      <c r="D60" s="639"/>
      <c r="E60" s="639"/>
      <c r="F60" s="639"/>
      <c r="G60" s="639"/>
      <c r="H60" s="639"/>
      <c r="I60" s="639"/>
      <c r="J60" s="639"/>
      <c r="K60" s="639"/>
      <c r="L60" s="639"/>
      <c r="M60" s="640"/>
      <c r="N60" s="1886"/>
      <c r="O60" s="1886"/>
      <c r="P60" s="1885"/>
      <c r="Q60" s="1878"/>
      <c r="R60" s="1866"/>
      <c r="S60" s="1866"/>
      <c r="T60" s="1866"/>
      <c r="U60" s="1866"/>
      <c r="V60" s="1866"/>
      <c r="W60" s="1866"/>
      <c r="X60" s="1866"/>
      <c r="Y60" s="1866"/>
      <c r="Z60" s="1866"/>
      <c r="AA60" s="1866"/>
      <c r="AB60" s="1866"/>
      <c r="AC60" s="1866"/>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7"/>
      <c r="B62" s="651"/>
      <c r="C62" s="511"/>
      <c r="D62" s="511"/>
      <c r="E62" s="511"/>
      <c r="F62" s="511"/>
      <c r="G62" s="511"/>
      <c r="H62" s="511"/>
      <c r="I62" s="511"/>
      <c r="J62" s="511"/>
      <c r="K62" s="652"/>
      <c r="L62" s="653"/>
      <c r="M62" s="654"/>
      <c r="N62" s="1884"/>
      <c r="O62" s="1884"/>
      <c r="P62" s="1885"/>
      <c r="Q62" s="1878"/>
      <c r="R62" s="1866"/>
      <c r="S62" s="1866"/>
      <c r="T62" s="1866"/>
      <c r="U62" s="1866"/>
      <c r="V62" s="1866"/>
      <c r="W62" s="1866"/>
      <c r="X62" s="1866"/>
      <c r="Y62" s="1866"/>
      <c r="Z62" s="1866"/>
      <c r="AA62" s="1866"/>
      <c r="AB62" s="1866"/>
      <c r="AC62" s="1866"/>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6"/>
      <c r="O63" s="1886"/>
      <c r="P63" s="1885"/>
      <c r="Q63" s="1878"/>
      <c r="R63" s="1866"/>
      <c r="S63" s="1866"/>
      <c r="T63" s="1866"/>
      <c r="U63" s="1866"/>
      <c r="V63" s="1866"/>
      <c r="W63" s="1866"/>
      <c r="X63" s="1866"/>
      <c r="Y63" s="1866"/>
      <c r="Z63" s="1866"/>
      <c r="AA63" s="1866"/>
      <c r="AB63" s="1866"/>
      <c r="AC63" s="1866"/>
    </row>
    <row r="64" spans="1:29" s="1199" customFormat="1" ht="15.75" thickTop="1">
      <c r="A64" s="655"/>
      <c r="B64" s="641">
        <f>B12</f>
        <v>111</v>
      </c>
      <c r="C64" s="656"/>
      <c r="D64" s="656"/>
      <c r="E64" s="656"/>
      <c r="F64" s="656"/>
      <c r="G64" s="656"/>
      <c r="H64" s="657"/>
      <c r="I64" s="657"/>
      <c r="J64" s="657"/>
      <c r="K64" s="657"/>
      <c r="L64" s="658"/>
      <c r="M64" s="659"/>
      <c r="N64" s="1887"/>
      <c r="O64" s="1887"/>
      <c r="P64" s="1888"/>
      <c r="Q64" s="1889"/>
      <c r="R64" s="1890"/>
      <c r="S64" s="1890"/>
      <c r="T64" s="1890"/>
      <c r="U64" s="1890"/>
      <c r="V64" s="1890"/>
      <c r="W64" s="1890"/>
      <c r="X64" s="1890"/>
      <c r="Y64" s="1890"/>
      <c r="Z64" s="1890"/>
      <c r="AA64" s="1890"/>
      <c r="AB64" s="1890"/>
      <c r="AC64" s="1890"/>
    </row>
    <row r="65" spans="1:29" s="1199" customFormat="1" ht="15.75" thickBot="1">
      <c r="A65" s="655"/>
      <c r="B65" s="646"/>
      <c r="C65" s="660"/>
      <c r="D65" s="639"/>
      <c r="E65" s="639"/>
      <c r="F65" s="639"/>
      <c r="G65" s="639"/>
      <c r="H65" s="639"/>
      <c r="I65" s="639"/>
      <c r="J65" s="639"/>
      <c r="K65" s="639"/>
      <c r="L65" s="639"/>
      <c r="M65" s="640"/>
      <c r="N65" s="1886"/>
      <c r="O65" s="1886"/>
      <c r="P65" s="1888"/>
      <c r="Q65" s="1889"/>
      <c r="R65" s="1890"/>
      <c r="S65" s="1890"/>
      <c r="T65" s="1890"/>
      <c r="U65" s="1890"/>
      <c r="V65" s="1890"/>
      <c r="W65" s="1890"/>
      <c r="X65" s="1890"/>
      <c r="Y65" s="1890"/>
      <c r="Z65" s="1890"/>
      <c r="AA65" s="1890"/>
      <c r="AB65" s="1890"/>
      <c r="AC65" s="1890"/>
    </row>
    <row r="66" spans="1:29" s="1199" customFormat="1" ht="15.75" thickTop="1">
      <c r="A66" s="655"/>
      <c r="B66" s="641">
        <f>B13</f>
        <v>111</v>
      </c>
      <c r="C66" s="656"/>
      <c r="D66" s="656"/>
      <c r="E66" s="656"/>
      <c r="F66" s="656"/>
      <c r="G66" s="656"/>
      <c r="H66" s="657"/>
      <c r="I66" s="657"/>
      <c r="J66" s="657"/>
      <c r="K66" s="657"/>
      <c r="L66" s="658"/>
      <c r="M66" s="659"/>
      <c r="N66" s="1887"/>
      <c r="O66" s="1887"/>
      <c r="P66" s="1891"/>
      <c r="Q66" s="1892"/>
      <c r="R66" s="1890"/>
      <c r="S66" s="1890"/>
      <c r="T66" s="1890"/>
      <c r="U66" s="1890"/>
      <c r="V66" s="1890"/>
      <c r="W66" s="1890"/>
      <c r="X66" s="1890"/>
      <c r="Y66" s="1890"/>
      <c r="Z66" s="1890"/>
      <c r="AA66" s="1890"/>
      <c r="AB66" s="1890"/>
      <c r="AC66" s="1890"/>
    </row>
    <row r="67" spans="1:29" s="1199" customFormat="1" ht="15.75" thickBot="1">
      <c r="A67" s="655"/>
      <c r="B67" s="646"/>
      <c r="C67" s="660"/>
      <c r="D67" s="639"/>
      <c r="E67" s="639"/>
      <c r="F67" s="639"/>
      <c r="G67" s="660"/>
      <c r="H67" s="661"/>
      <c r="I67" s="661"/>
      <c r="J67" s="661"/>
      <c r="K67" s="661"/>
      <c r="L67" s="661"/>
      <c r="M67" s="662"/>
      <c r="N67" s="1887"/>
      <c r="O67" s="1887"/>
      <c r="P67" s="1888"/>
      <c r="Q67" s="1889"/>
      <c r="R67" s="1890"/>
      <c r="S67" s="1890"/>
      <c r="T67" s="1890"/>
      <c r="U67" s="1890"/>
      <c r="V67" s="1890"/>
      <c r="W67" s="1890"/>
      <c r="X67" s="1890"/>
      <c r="Y67" s="1890"/>
      <c r="Z67" s="1890"/>
      <c r="AA67" s="1890"/>
      <c r="AB67" s="1890"/>
      <c r="AC67" s="1890"/>
    </row>
    <row r="68" spans="1:29" s="1199" customFormat="1" ht="15.75" thickTop="1">
      <c r="A68" s="655"/>
      <c r="B68" s="649">
        <f>B14</f>
        <v>111</v>
      </c>
      <c r="C68" s="629"/>
      <c r="D68" s="629"/>
      <c r="E68" s="629"/>
      <c r="F68" s="629"/>
      <c r="G68" s="629"/>
      <c r="H68" s="663"/>
      <c r="I68" s="663"/>
      <c r="J68" s="663"/>
      <c r="K68" s="663"/>
      <c r="L68" s="664"/>
      <c r="M68" s="665"/>
      <c r="N68" s="1887"/>
      <c r="O68" s="1887"/>
      <c r="P68" s="1893"/>
      <c r="Q68" s="1889"/>
      <c r="R68" s="1890"/>
      <c r="S68" s="1890"/>
      <c r="T68" s="1890"/>
      <c r="U68" s="1890"/>
      <c r="V68" s="1890"/>
      <c r="W68" s="1890"/>
      <c r="X68" s="1890"/>
      <c r="Y68" s="1890"/>
      <c r="Z68" s="1890"/>
      <c r="AA68" s="1890"/>
      <c r="AB68" s="1890"/>
      <c r="AC68" s="1890"/>
    </row>
    <row r="69" spans="1:29" s="1199" customFormat="1" ht="15.75" thickBot="1">
      <c r="A69" s="666"/>
      <c r="B69" s="667"/>
      <c r="C69" s="668"/>
      <c r="D69" s="668"/>
      <c r="E69" s="668"/>
      <c r="F69" s="668"/>
      <c r="G69" s="668"/>
      <c r="H69" s="669"/>
      <c r="I69" s="669"/>
      <c r="J69" s="669"/>
      <c r="K69" s="669"/>
      <c r="L69" s="669"/>
      <c r="M69" s="670"/>
      <c r="N69" s="1887"/>
      <c r="O69" s="1887"/>
      <c r="P69" s="1888"/>
      <c r="Q69" s="1889"/>
      <c r="R69" s="1890"/>
      <c r="S69" s="1890"/>
      <c r="T69" s="1890"/>
      <c r="U69" s="1890"/>
      <c r="V69" s="1890"/>
      <c r="W69" s="1890"/>
      <c r="X69" s="1890"/>
      <c r="Y69" s="1890"/>
      <c r="Z69" s="1890"/>
      <c r="AA69" s="1890"/>
      <c r="AB69" s="1890"/>
      <c r="AC69" s="1890"/>
    </row>
    <row r="70" spans="1:29">
      <c r="A70" s="632" t="s">
        <v>488</v>
      </c>
      <c r="B70" s="633" t="s">
        <v>533</v>
      </c>
      <c r="C70" s="671" t="s">
        <v>527</v>
      </c>
      <c r="D70" s="671" t="s">
        <v>528</v>
      </c>
      <c r="E70" s="671" t="s">
        <v>529</v>
      </c>
      <c r="F70" s="671" t="s">
        <v>530</v>
      </c>
      <c r="G70" s="671" t="s">
        <v>531</v>
      </c>
      <c r="H70" s="672"/>
      <c r="I70" s="672"/>
      <c r="J70" s="672"/>
      <c r="K70" s="673"/>
      <c r="L70" s="674"/>
      <c r="M70" s="675"/>
      <c r="N70" s="1884"/>
      <c r="O70" s="1884"/>
      <c r="P70" s="1894"/>
      <c r="Q70" s="1878"/>
      <c r="R70" s="1866"/>
      <c r="S70" s="1866"/>
      <c r="T70" s="1866"/>
      <c r="U70" s="1866"/>
      <c r="V70" s="1866"/>
      <c r="W70" s="1866"/>
      <c r="X70" s="1866"/>
      <c r="Y70" s="1866"/>
      <c r="Z70" s="1866"/>
      <c r="AA70" s="1866"/>
      <c r="AB70" s="1866"/>
      <c r="AC70" s="1866"/>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6"/>
      <c r="O71" s="1886"/>
      <c r="P71" s="1885"/>
      <c r="Q71" s="1878"/>
      <c r="R71" s="1866"/>
      <c r="S71" s="1866"/>
      <c r="T71" s="1866"/>
      <c r="U71" s="1866"/>
      <c r="V71" s="1866"/>
      <c r="W71" s="1866"/>
      <c r="X71" s="1866"/>
      <c r="Y71" s="1866"/>
      <c r="Z71" s="1866"/>
      <c r="AA71" s="1866"/>
      <c r="AB71" s="1866"/>
      <c r="AC71" s="1866"/>
    </row>
    <row r="72" spans="1:29" ht="15.75" thickTop="1">
      <c r="A72" s="637"/>
      <c r="B72" s="641" t="s">
        <v>534</v>
      </c>
      <c r="C72" s="676" t="s">
        <v>527</v>
      </c>
      <c r="D72" s="676" t="s">
        <v>528</v>
      </c>
      <c r="E72" s="676" t="s">
        <v>529</v>
      </c>
      <c r="F72" s="676" t="s">
        <v>530</v>
      </c>
      <c r="G72" s="676" t="s">
        <v>531</v>
      </c>
      <c r="H72" s="642"/>
      <c r="I72" s="642"/>
      <c r="J72" s="642"/>
      <c r="K72" s="643"/>
      <c r="L72" s="644"/>
      <c r="M72" s="645"/>
      <c r="N72" s="1884"/>
      <c r="O72" s="1884"/>
      <c r="P72" s="1885"/>
      <c r="Q72" s="1878"/>
      <c r="R72" s="1866"/>
      <c r="S72" s="1866"/>
      <c r="T72" s="1866"/>
      <c r="U72" s="1866"/>
      <c r="V72" s="1866"/>
      <c r="W72" s="1866"/>
      <c r="X72" s="1866"/>
      <c r="Y72" s="1866"/>
      <c r="Z72" s="1866"/>
      <c r="AA72" s="1866"/>
      <c r="AB72" s="1866"/>
      <c r="AC72" s="1866"/>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6"/>
      <c r="O73" s="1886"/>
      <c r="P73" s="1885"/>
      <c r="Q73" s="1878"/>
      <c r="R73" s="1866"/>
      <c r="S73" s="1866"/>
      <c r="T73" s="1866"/>
      <c r="U73" s="1866"/>
      <c r="V73" s="1866"/>
      <c r="W73" s="1866"/>
      <c r="X73" s="1866"/>
      <c r="Y73" s="1866"/>
      <c r="Z73" s="1866"/>
      <c r="AA73" s="1866"/>
      <c r="AB73" s="1866"/>
      <c r="AC73" s="1866"/>
    </row>
    <row r="74" spans="1:29" ht="15.75" thickTop="1">
      <c r="A74" s="637"/>
      <c r="B74" s="1650" t="s">
        <v>1838</v>
      </c>
      <c r="C74" s="676" t="s">
        <v>527</v>
      </c>
      <c r="D74" s="676" t="s">
        <v>528</v>
      </c>
      <c r="E74" s="676" t="s">
        <v>529</v>
      </c>
      <c r="F74" s="676" t="s">
        <v>530</v>
      </c>
      <c r="G74" s="676" t="s">
        <v>531</v>
      </c>
      <c r="H74" s="642"/>
      <c r="I74" s="642"/>
      <c r="J74" s="642"/>
      <c r="K74" s="643"/>
      <c r="L74" s="644"/>
      <c r="M74" s="645"/>
      <c r="N74" s="1884"/>
      <c r="O74" s="1884"/>
      <c r="P74" s="1885"/>
      <c r="Q74" s="1878"/>
      <c r="R74" s="1866"/>
      <c r="S74" s="1866"/>
      <c r="T74" s="1866"/>
      <c r="U74" s="1866"/>
      <c r="V74" s="1866"/>
      <c r="W74" s="1866"/>
      <c r="X74" s="1866"/>
      <c r="Y74" s="1866"/>
      <c r="Z74" s="1866"/>
      <c r="AA74" s="1866"/>
      <c r="AB74" s="1866"/>
      <c r="AC74" s="1866"/>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6"/>
      <c r="O75" s="1886"/>
      <c r="P75" s="1885"/>
      <c r="Q75" s="1878"/>
      <c r="R75" s="1866"/>
      <c r="S75" s="1866"/>
      <c r="T75" s="1866"/>
      <c r="U75" s="1866"/>
      <c r="V75" s="1866"/>
      <c r="W75" s="1866"/>
      <c r="X75" s="1866"/>
      <c r="Y75" s="1866"/>
      <c r="Z75" s="1866"/>
      <c r="AA75" s="1866"/>
      <c r="AB75" s="1866"/>
      <c r="AC75" s="1866"/>
    </row>
    <row r="76" spans="1:29" ht="15.75" thickTop="1">
      <c r="A76" s="637"/>
      <c r="B76" s="2203" t="s">
        <v>1839</v>
      </c>
      <c r="C76" s="2204" t="s">
        <v>1840</v>
      </c>
      <c r="D76" s="2204" t="s">
        <v>1841</v>
      </c>
      <c r="E76" s="2204" t="s">
        <v>1842</v>
      </c>
      <c r="F76" s="2204" t="s">
        <v>1843</v>
      </c>
      <c r="G76" s="2204" t="s">
        <v>1844</v>
      </c>
      <c r="H76" s="897"/>
      <c r="I76" s="897"/>
      <c r="J76" s="897"/>
      <c r="K76" s="897"/>
      <c r="L76" s="897"/>
      <c r="M76" s="529"/>
      <c r="N76" s="1886"/>
      <c r="O76" s="1886"/>
      <c r="P76" s="1885"/>
      <c r="Q76" s="1878"/>
      <c r="R76" s="1866"/>
      <c r="S76" s="1866"/>
      <c r="T76" s="1866"/>
      <c r="U76" s="1866"/>
      <c r="V76" s="1866"/>
      <c r="W76" s="1866"/>
      <c r="X76" s="1866"/>
      <c r="Y76" s="1866"/>
      <c r="Z76" s="1866"/>
      <c r="AA76" s="1866"/>
      <c r="AB76" s="1866"/>
      <c r="AC76" s="1866"/>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724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s="1117" customFormat="1" ht="15.75" thickTop="1">
      <c r="A80" s="677"/>
      <c r="B80" s="641">
        <f>B25</f>
        <v>111</v>
      </c>
      <c r="C80" s="656"/>
      <c r="D80" s="656"/>
      <c r="E80" s="656"/>
      <c r="F80" s="656"/>
      <c r="G80" s="656"/>
      <c r="H80" s="656"/>
      <c r="I80" s="656"/>
      <c r="J80" s="656"/>
      <c r="K80" s="656"/>
      <c r="L80" s="852"/>
      <c r="M80" s="853"/>
      <c r="N80" s="1882"/>
      <c r="O80" s="1882"/>
      <c r="P80" s="1885"/>
      <c r="Q80" s="1878"/>
      <c r="R80" s="1744"/>
      <c r="S80" s="1744"/>
      <c r="T80" s="1744"/>
      <c r="U80" s="1744"/>
      <c r="V80" s="1744"/>
      <c r="W80" s="1744"/>
      <c r="X80" s="1744"/>
      <c r="Y80" s="1744"/>
      <c r="Z80" s="1744"/>
      <c r="AA80" s="1744"/>
      <c r="AB80" s="1744"/>
      <c r="AC80" s="1744"/>
    </row>
    <row r="81" spans="1:29" s="1117" customFormat="1" ht="15.75" thickBot="1">
      <c r="A81" s="677"/>
      <c r="B81" s="646"/>
      <c r="C81" s="660"/>
      <c r="D81" s="639"/>
      <c r="E81" s="639"/>
      <c r="F81" s="639"/>
      <c r="G81" s="639"/>
      <c r="H81" s="639"/>
      <c r="I81" s="639"/>
      <c r="J81" s="639"/>
      <c r="K81" s="639"/>
      <c r="L81" s="639"/>
      <c r="M81" s="640"/>
      <c r="N81" s="1886"/>
      <c r="O81" s="1886"/>
      <c r="P81" s="1885"/>
      <c r="Q81" s="1878"/>
      <c r="R81" s="1744"/>
      <c r="S81" s="1744"/>
      <c r="T81" s="1744"/>
      <c r="U81" s="1744"/>
      <c r="V81" s="1744"/>
      <c r="W81" s="1744"/>
      <c r="X81" s="1744"/>
      <c r="Y81" s="1744"/>
      <c r="Z81" s="1744"/>
      <c r="AA81" s="1744"/>
      <c r="AB81" s="1744"/>
      <c r="AC81" s="1744"/>
    </row>
    <row r="82" spans="1:29" s="1117" customFormat="1" ht="15.75" thickTop="1">
      <c r="A82" s="677"/>
      <c r="B82" s="641">
        <f>B26</f>
        <v>111</v>
      </c>
      <c r="C82" s="656"/>
      <c r="D82" s="656"/>
      <c r="E82" s="656"/>
      <c r="F82" s="656"/>
      <c r="G82" s="656"/>
      <c r="H82" s="656"/>
      <c r="I82" s="656"/>
      <c r="J82" s="656"/>
      <c r="K82" s="656"/>
      <c r="L82" s="852"/>
      <c r="M82" s="853"/>
      <c r="N82" s="1882"/>
      <c r="O82" s="1882"/>
      <c r="P82" s="1885"/>
      <c r="Q82" s="1878"/>
      <c r="R82" s="1744"/>
      <c r="S82" s="1744"/>
      <c r="T82" s="1744"/>
      <c r="U82" s="1744"/>
      <c r="V82" s="1744"/>
      <c r="W82" s="1744"/>
      <c r="X82" s="1744"/>
      <c r="Y82" s="1744"/>
      <c r="Z82" s="1744"/>
      <c r="AA82" s="1744"/>
      <c r="AB82" s="1744"/>
      <c r="AC82" s="1744"/>
    </row>
    <row r="83" spans="1:29" s="1117" customFormat="1" ht="15.75" thickBot="1">
      <c r="A83" s="677"/>
      <c r="B83" s="646"/>
      <c r="C83" s="660"/>
      <c r="D83" s="639"/>
      <c r="E83" s="639"/>
      <c r="F83" s="639"/>
      <c r="G83" s="639"/>
      <c r="H83" s="639"/>
      <c r="I83" s="639"/>
      <c r="J83" s="639"/>
      <c r="K83" s="639"/>
      <c r="L83" s="639"/>
      <c r="M83" s="640"/>
      <c r="N83" s="1886"/>
      <c r="O83" s="1886"/>
      <c r="P83" s="1885"/>
      <c r="Q83" s="1878"/>
      <c r="R83" s="1744"/>
      <c r="S83" s="1744"/>
      <c r="T83" s="1744"/>
      <c r="U83" s="1744"/>
      <c r="V83" s="1744"/>
      <c r="W83" s="1744"/>
      <c r="X83" s="1744"/>
      <c r="Y83" s="1744"/>
      <c r="Z83" s="1744"/>
      <c r="AA83" s="1744"/>
      <c r="AB83" s="1744"/>
      <c r="AC83" s="1744"/>
    </row>
    <row r="84" spans="1:29" s="1199" customFormat="1" ht="15.75" thickTop="1">
      <c r="A84" s="655"/>
      <c r="B84" s="641">
        <f>B27</f>
        <v>111</v>
      </c>
      <c r="C84" s="656"/>
      <c r="D84" s="656"/>
      <c r="E84" s="656"/>
      <c r="F84" s="656"/>
      <c r="G84" s="656"/>
      <c r="H84" s="656"/>
      <c r="I84" s="656"/>
      <c r="J84" s="656"/>
      <c r="K84" s="656"/>
      <c r="L84" s="852"/>
      <c r="M84" s="853"/>
      <c r="N84" s="1887"/>
      <c r="O84" s="1887"/>
      <c r="P84" s="1888"/>
      <c r="Q84" s="1889"/>
      <c r="R84" s="1890"/>
      <c r="S84" s="1890"/>
      <c r="T84" s="1890"/>
      <c r="U84" s="1890"/>
      <c r="V84" s="1890"/>
      <c r="W84" s="1890"/>
      <c r="X84" s="1890"/>
      <c r="Y84" s="1890"/>
      <c r="Z84" s="1890"/>
      <c r="AA84" s="1890"/>
      <c r="AB84" s="1890"/>
      <c r="AC84" s="1890"/>
    </row>
    <row r="85" spans="1:29" s="1199" customFormat="1" ht="15.75" thickBot="1">
      <c r="A85" s="655"/>
      <c r="B85" s="646"/>
      <c r="C85" s="660"/>
      <c r="D85" s="639"/>
      <c r="E85" s="639"/>
      <c r="F85" s="639"/>
      <c r="G85" s="639"/>
      <c r="H85" s="639"/>
      <c r="I85" s="639"/>
      <c r="J85" s="639"/>
      <c r="K85" s="639"/>
      <c r="L85" s="639"/>
      <c r="M85" s="640"/>
      <c r="N85" s="1887"/>
      <c r="O85" s="1887"/>
      <c r="P85" s="1888"/>
      <c r="Q85" s="1889"/>
      <c r="R85" s="1890"/>
      <c r="S85" s="1890"/>
      <c r="T85" s="1890"/>
      <c r="U85" s="1890"/>
      <c r="V85" s="1890"/>
      <c r="W85" s="1890"/>
      <c r="X85" s="1890"/>
      <c r="Y85" s="1890"/>
      <c r="Z85" s="1890"/>
      <c r="AA85" s="1890"/>
      <c r="AB85" s="1890"/>
      <c r="AC85" s="1890"/>
    </row>
    <row r="86" spans="1:29" ht="15.75" thickTop="1">
      <c r="A86" s="637"/>
      <c r="B86" s="649">
        <f>B28</f>
        <v>111</v>
      </c>
      <c r="C86" s="629"/>
      <c r="D86" s="629"/>
      <c r="E86" s="629"/>
      <c r="F86" s="629"/>
      <c r="G86" s="690"/>
      <c r="H86" s="690"/>
      <c r="I86" s="690"/>
      <c r="J86" s="690"/>
      <c r="K86" s="691"/>
      <c r="L86" s="692"/>
      <c r="M86" s="693"/>
      <c r="N86" s="1884"/>
      <c r="O86" s="1884"/>
      <c r="P86" s="1885"/>
      <c r="Q86" s="1878"/>
      <c r="R86" s="1866"/>
      <c r="S86" s="1866"/>
      <c r="T86" s="1866"/>
      <c r="U86" s="1866"/>
      <c r="V86" s="1866"/>
      <c r="W86" s="1866"/>
      <c r="X86" s="1866"/>
      <c r="Y86" s="1866"/>
      <c r="Z86" s="1866"/>
      <c r="AA86" s="1866"/>
      <c r="AB86" s="1866"/>
      <c r="AC86" s="1866"/>
    </row>
    <row r="87" spans="1:29" ht="15.75" thickBot="1">
      <c r="A87" s="855"/>
      <c r="B87" s="667"/>
      <c r="C87" s="668"/>
      <c r="D87" s="668"/>
      <c r="E87" s="668"/>
      <c r="F87" s="668"/>
      <c r="G87" s="694"/>
      <c r="H87" s="694"/>
      <c r="I87" s="694"/>
      <c r="J87" s="694"/>
      <c r="K87" s="694"/>
      <c r="L87" s="694"/>
      <c r="M87" s="695"/>
      <c r="N87" s="1886"/>
      <c r="O87" s="1886"/>
      <c r="P87" s="1885"/>
      <c r="Q87" s="1878"/>
      <c r="R87" s="1866"/>
      <c r="S87" s="1866"/>
      <c r="T87" s="1866"/>
      <c r="U87" s="1866"/>
      <c r="V87" s="1866"/>
      <c r="W87" s="1866"/>
      <c r="X87" s="1866"/>
      <c r="Y87" s="1866"/>
      <c r="Z87" s="1866"/>
      <c r="AA87" s="1866"/>
      <c r="AB87" s="1866"/>
      <c r="AC87" s="1866"/>
    </row>
    <row r="88" spans="1:29">
      <c r="A88" s="632" t="s">
        <v>500</v>
      </c>
      <c r="B88" s="633" t="s">
        <v>687</v>
      </c>
      <c r="C88" s="568"/>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2"/>
      <c r="O90" s="1882"/>
      <c r="P90" s="1885"/>
      <c r="Q90" s="1878"/>
      <c r="R90" s="1866"/>
      <c r="S90" s="1866"/>
      <c r="T90" s="1866"/>
      <c r="U90" s="1866"/>
      <c r="V90" s="1866"/>
      <c r="W90" s="1866"/>
      <c r="X90" s="1866"/>
      <c r="Y90" s="1866"/>
      <c r="Z90" s="1866"/>
      <c r="AA90" s="1866"/>
      <c r="AB90" s="1866"/>
      <c r="AC90" s="1866"/>
    </row>
    <row r="91" spans="1:29" s="1199" customFormat="1">
      <c r="A91" s="696"/>
      <c r="B91" s="697"/>
      <c r="C91" s="698"/>
      <c r="D91" s="698"/>
      <c r="E91" s="698"/>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9" customFormat="1" ht="15.75" thickBot="1">
      <c r="A92" s="655"/>
      <c r="B92" s="646"/>
      <c r="C92" s="660"/>
      <c r="D92" s="639"/>
      <c r="E92" s="639"/>
      <c r="F92" s="639"/>
      <c r="G92" s="639"/>
      <c r="H92" s="639"/>
      <c r="I92" s="639"/>
      <c r="J92" s="639"/>
      <c r="K92" s="639"/>
      <c r="L92" s="639"/>
      <c r="M92" s="640"/>
      <c r="N92" s="1886"/>
      <c r="O92" s="1886"/>
      <c r="P92" s="1888"/>
      <c r="Q92" s="1889"/>
      <c r="R92" s="1890"/>
      <c r="S92" s="1890"/>
      <c r="T92" s="1890"/>
      <c r="U92" s="1890"/>
      <c r="V92" s="1890"/>
      <c r="W92" s="1890"/>
      <c r="X92" s="1890"/>
      <c r="Y92" s="1890"/>
      <c r="Z92" s="1890"/>
      <c r="AA92" s="1890"/>
      <c r="AB92" s="1890"/>
      <c r="AC92" s="1890"/>
    </row>
    <row r="93" spans="1:29" ht="15" thickTop="1">
      <c r="A93" s="703"/>
      <c r="B93" s="641" t="s">
        <v>689</v>
      </c>
      <c r="C93" s="656"/>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691</v>
      </c>
      <c r="C95" s="656"/>
      <c r="D95" s="656"/>
      <c r="E95" s="656"/>
      <c r="F95" s="686"/>
      <c r="G95" s="686"/>
      <c r="H95" s="686"/>
      <c r="I95" s="686"/>
      <c r="J95" s="686"/>
      <c r="K95" s="687"/>
      <c r="L95" s="688"/>
      <c r="M95" s="689"/>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4"/>
      <c r="O97" s="1884"/>
      <c r="P97" s="1885"/>
      <c r="Q97" s="1878"/>
      <c r="R97" s="1866"/>
      <c r="S97" s="1866"/>
      <c r="T97" s="1866"/>
      <c r="U97" s="1866"/>
      <c r="V97" s="1866"/>
      <c r="W97" s="1866"/>
      <c r="X97" s="1866"/>
      <c r="Y97" s="1866"/>
      <c r="Z97" s="1866"/>
      <c r="AA97" s="1866"/>
      <c r="AB97" s="1866"/>
      <c r="AC97" s="1866"/>
    </row>
    <row r="98" spans="1:29">
      <c r="A98" s="703"/>
      <c r="B98" s="649"/>
      <c r="C98" s="856">
        <v>0.5</v>
      </c>
      <c r="D98" s="856">
        <v>0.6</v>
      </c>
      <c r="E98" s="856">
        <v>0.7</v>
      </c>
      <c r="F98" s="856">
        <v>0.8</v>
      </c>
      <c r="G98" s="856">
        <v>0.9</v>
      </c>
      <c r="H98" s="856">
        <v>1.0001</v>
      </c>
      <c r="I98" s="867"/>
      <c r="J98" s="867"/>
      <c r="K98" s="868"/>
      <c r="L98" s="869"/>
      <c r="M98" s="870"/>
      <c r="N98" s="1884"/>
      <c r="O98" s="1884"/>
      <c r="P98" s="1885"/>
      <c r="Q98" s="1878"/>
      <c r="R98" s="1866"/>
      <c r="S98" s="1866"/>
      <c r="T98" s="1866"/>
      <c r="U98" s="1866"/>
      <c r="V98" s="1866"/>
      <c r="W98" s="1866"/>
      <c r="X98" s="1866"/>
      <c r="Y98" s="1866"/>
      <c r="Z98" s="1866"/>
      <c r="AA98" s="1866"/>
      <c r="AB98" s="1866"/>
      <c r="AC98" s="1866"/>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6"/>
      <c r="O99" s="1886"/>
      <c r="P99" s="1885"/>
      <c r="Q99" s="1878"/>
      <c r="R99" s="1866"/>
      <c r="S99" s="1866"/>
      <c r="T99" s="1866"/>
      <c r="U99" s="1866"/>
      <c r="V99" s="1866"/>
      <c r="W99" s="1866"/>
      <c r="X99" s="1866"/>
      <c r="Y99" s="1866"/>
      <c r="Z99" s="1866"/>
      <c r="AA99" s="1866"/>
      <c r="AB99" s="1866"/>
      <c r="AC99" s="1866"/>
    </row>
    <row r="100" spans="1:29" s="1199" customFormat="1" ht="15" thickTop="1">
      <c r="A100" s="696"/>
      <c r="B100" s="641" t="s">
        <v>693</v>
      </c>
      <c r="C100" s="656"/>
      <c r="D100" s="656"/>
      <c r="E100" s="656"/>
      <c r="F100" s="656"/>
      <c r="G100" s="656"/>
      <c r="H100" s="686"/>
      <c r="I100" s="686"/>
      <c r="J100" s="686"/>
      <c r="K100" s="687"/>
      <c r="L100" s="688"/>
      <c r="M100" s="689"/>
      <c r="N100" s="1887"/>
      <c r="O100" s="1887"/>
      <c r="P100" s="1888"/>
      <c r="Q100" s="1889"/>
      <c r="R100" s="1890"/>
      <c r="S100" s="1890"/>
      <c r="T100" s="1890"/>
      <c r="U100" s="1890"/>
      <c r="V100" s="1890"/>
      <c r="W100" s="1890"/>
      <c r="X100" s="1890"/>
      <c r="Y100" s="1890"/>
      <c r="Z100" s="1890"/>
      <c r="AA100" s="1890"/>
      <c r="AB100" s="1890"/>
      <c r="AC100" s="1890"/>
    </row>
    <row r="101" spans="1:29" s="1199"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3"/>
      <c r="B102" s="1650" t="s">
        <v>1837</v>
      </c>
      <c r="C102" s="656"/>
      <c r="D102" s="656"/>
      <c r="E102" s="656"/>
      <c r="F102" s="656"/>
      <c r="G102" s="656"/>
      <c r="H102" s="686"/>
      <c r="I102" s="686"/>
      <c r="J102" s="686"/>
      <c r="K102" s="687"/>
      <c r="L102" s="688"/>
      <c r="M102" s="689"/>
      <c r="N102" s="1884"/>
      <c r="O102" s="1884"/>
      <c r="P102" s="1885"/>
      <c r="Q102" s="1878"/>
      <c r="R102" s="1866"/>
      <c r="S102" s="1866"/>
      <c r="T102" s="1866"/>
      <c r="U102" s="1866"/>
      <c r="V102" s="1866"/>
      <c r="W102" s="1866"/>
      <c r="X102" s="1866"/>
      <c r="Y102" s="1866"/>
      <c r="Z102" s="1866"/>
      <c r="AA102" s="1866"/>
      <c r="AB102" s="1866"/>
      <c r="AC102" s="1866"/>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3"/>
      <c r="B104" s="641" t="s">
        <v>695</v>
      </c>
      <c r="C104" s="656"/>
      <c r="D104" s="656"/>
      <c r="E104" s="656"/>
      <c r="F104" s="656"/>
      <c r="G104" s="656"/>
      <c r="H104" s="686"/>
      <c r="I104" s="686"/>
      <c r="J104" s="686"/>
      <c r="K104" s="687"/>
      <c r="L104" s="688"/>
      <c r="M104" s="689"/>
      <c r="N104" s="1884"/>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6"/>
      <c r="O105" s="1886"/>
      <c r="P105" s="1885"/>
      <c r="Q105" s="1878"/>
      <c r="R105" s="1866"/>
      <c r="S105" s="1866"/>
      <c r="T105" s="1866"/>
      <c r="U105" s="1866"/>
      <c r="V105" s="1866"/>
      <c r="W105" s="1866"/>
      <c r="X105" s="1866"/>
      <c r="Y105" s="1866"/>
      <c r="Z105" s="1866"/>
      <c r="AA105" s="1866"/>
      <c r="AB105" s="1866"/>
      <c r="AC105" s="1866"/>
    </row>
    <row r="106" spans="1:29" ht="27.75" thickTop="1">
      <c r="A106" s="703"/>
      <c r="B106" s="879" t="s">
        <v>731</v>
      </c>
      <c r="C106" s="676" t="s">
        <v>527</v>
      </c>
      <c r="D106" s="676" t="s">
        <v>528</v>
      </c>
      <c r="E106" s="676" t="s">
        <v>529</v>
      </c>
      <c r="F106" s="676" t="s">
        <v>530</v>
      </c>
      <c r="G106" s="676" t="s">
        <v>531</v>
      </c>
      <c r="H106" s="642"/>
      <c r="I106" s="642"/>
      <c r="J106" s="642"/>
      <c r="K106" s="643"/>
      <c r="L106" s="644"/>
      <c r="M106" s="645"/>
      <c r="N106" s="1886"/>
      <c r="O106" s="1886"/>
      <c r="P106" s="1923"/>
      <c r="Q106" s="1924"/>
      <c r="R106" s="1866"/>
      <c r="S106" s="1866"/>
      <c r="T106" s="1866"/>
      <c r="U106" s="1866"/>
      <c r="V106" s="1866"/>
      <c r="W106" s="1866"/>
      <c r="X106" s="1866"/>
      <c r="Y106" s="1866"/>
      <c r="Z106" s="1866"/>
      <c r="AA106" s="1866"/>
      <c r="AB106" s="1866"/>
      <c r="AC106" s="1866"/>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6"/>
      <c r="O107" s="1886"/>
      <c r="P107" s="1885"/>
      <c r="Q107" s="1878"/>
      <c r="R107" s="1866"/>
      <c r="S107" s="1866"/>
      <c r="T107" s="1866"/>
      <c r="U107" s="1866"/>
      <c r="V107" s="1866"/>
      <c r="W107" s="1866"/>
      <c r="X107" s="1866"/>
      <c r="Y107" s="1866"/>
      <c r="Z107" s="1866"/>
      <c r="AA107" s="1866"/>
      <c r="AB107" s="1866"/>
      <c r="AC107" s="1866"/>
    </row>
    <row r="108" spans="1:29" s="1199" customFormat="1" ht="15" thickTop="1">
      <c r="A108" s="696"/>
      <c r="B108" s="641">
        <f>B38</f>
        <v>111</v>
      </c>
      <c r="C108" s="656"/>
      <c r="D108" s="656"/>
      <c r="E108" s="656"/>
      <c r="F108" s="656"/>
      <c r="G108" s="656"/>
      <c r="H108" s="657"/>
      <c r="I108" s="657"/>
      <c r="J108" s="657"/>
      <c r="K108" s="657"/>
      <c r="L108" s="658"/>
      <c r="M108" s="659"/>
      <c r="N108" s="1887"/>
      <c r="O108" s="1887"/>
      <c r="P108" s="1888"/>
      <c r="Q108" s="1889"/>
      <c r="R108" s="1890"/>
      <c r="S108" s="1890"/>
      <c r="T108" s="1890"/>
      <c r="U108" s="1890"/>
      <c r="V108" s="1890"/>
      <c r="W108" s="1890"/>
      <c r="X108" s="1890"/>
      <c r="Y108" s="1890"/>
      <c r="Z108" s="1890"/>
      <c r="AA108" s="1890"/>
      <c r="AB108" s="1890"/>
      <c r="AC108" s="1890"/>
    </row>
    <row r="109" spans="1:29" s="1199" customFormat="1" ht="15.75" thickBot="1">
      <c r="A109" s="655"/>
      <c r="B109" s="638"/>
      <c r="C109" s="660"/>
      <c r="D109" s="639"/>
      <c r="E109" s="639"/>
      <c r="F109" s="639"/>
      <c r="G109" s="660"/>
      <c r="H109" s="661"/>
      <c r="I109" s="661"/>
      <c r="J109" s="661"/>
      <c r="K109" s="661"/>
      <c r="L109" s="661"/>
      <c r="M109" s="662"/>
      <c r="N109" s="1887"/>
      <c r="O109" s="1887"/>
      <c r="P109" s="1888"/>
      <c r="Q109" s="1889"/>
      <c r="R109" s="1890"/>
      <c r="S109" s="1890"/>
      <c r="T109" s="1890"/>
      <c r="U109" s="1890"/>
      <c r="V109" s="1890"/>
      <c r="W109" s="1890"/>
      <c r="X109" s="1890"/>
      <c r="Y109" s="1890"/>
      <c r="Z109" s="1890"/>
      <c r="AA109" s="1890"/>
      <c r="AB109" s="1890"/>
      <c r="AC109" s="1890"/>
    </row>
    <row r="110" spans="1:29" ht="15" thickTop="1">
      <c r="A110" s="703"/>
      <c r="B110" s="641">
        <f>B39</f>
        <v>111</v>
      </c>
      <c r="C110" s="656"/>
      <c r="D110" s="656"/>
      <c r="E110" s="656"/>
      <c r="F110" s="656"/>
      <c r="G110" s="656"/>
      <c r="H110" s="657"/>
      <c r="I110" s="657"/>
      <c r="J110" s="657"/>
      <c r="K110" s="657"/>
      <c r="L110" s="658"/>
      <c r="M110" s="65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60"/>
      <c r="D111" s="639"/>
      <c r="E111" s="639"/>
      <c r="F111" s="639"/>
      <c r="G111" s="660"/>
      <c r="H111" s="661"/>
      <c r="I111" s="661"/>
      <c r="J111" s="661"/>
      <c r="K111" s="661"/>
      <c r="L111" s="661"/>
      <c r="M111" s="662"/>
      <c r="N111" s="1886"/>
      <c r="O111" s="1886"/>
      <c r="P111" s="1885"/>
      <c r="Q111" s="1878"/>
      <c r="R111" s="1866"/>
      <c r="S111" s="1866"/>
      <c r="T111" s="1866"/>
      <c r="U111" s="1866"/>
      <c r="V111" s="1866"/>
      <c r="W111" s="1866"/>
      <c r="X111" s="1866"/>
      <c r="Y111" s="1866"/>
      <c r="Z111" s="1866"/>
      <c r="AA111" s="1866"/>
      <c r="AB111" s="1866"/>
      <c r="AC111" s="1866"/>
    </row>
    <row r="112" spans="1:29" ht="15" thickTop="1">
      <c r="A112" s="703"/>
      <c r="B112" s="649">
        <f>B40</f>
        <v>111</v>
      </c>
      <c r="C112" s="629"/>
      <c r="D112" s="629"/>
      <c r="E112" s="629"/>
      <c r="F112" s="629"/>
      <c r="G112" s="690"/>
      <c r="H112" s="690"/>
      <c r="I112" s="690"/>
      <c r="J112" s="690"/>
      <c r="K112" s="629"/>
      <c r="L112" s="630"/>
      <c r="M112" s="693"/>
      <c r="N112" s="1884"/>
      <c r="O112" s="1884"/>
      <c r="P112" s="1885"/>
      <c r="Q112" s="1878"/>
      <c r="R112" s="1866"/>
      <c r="S112" s="1866"/>
      <c r="T112" s="1866"/>
      <c r="U112" s="1866"/>
      <c r="V112" s="1866"/>
      <c r="W112" s="1866"/>
      <c r="X112" s="1866"/>
      <c r="Y112" s="1866"/>
      <c r="Z112" s="1866"/>
      <c r="AA112" s="1866"/>
      <c r="AB112" s="1866"/>
      <c r="AC112" s="1866"/>
    </row>
    <row r="113" spans="1:29" ht="15.75" thickBot="1">
      <c r="A113" s="855"/>
      <c r="B113" s="667"/>
      <c r="C113" s="668"/>
      <c r="D113" s="668"/>
      <c r="E113" s="668"/>
      <c r="F113" s="668"/>
      <c r="G113" s="694"/>
      <c r="H113" s="694"/>
      <c r="I113" s="694"/>
      <c r="J113" s="694"/>
      <c r="K113" s="694"/>
      <c r="L113" s="694"/>
      <c r="M113" s="695"/>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70" priority="20" stopIfTrue="1" operator="containsText" text="超过">
      <formula>NOT(ISERROR(SEARCH("超过",F46)))</formula>
    </cfRule>
  </conditionalFormatting>
  <conditionalFormatting sqref="H48">
    <cfRule type="containsText" dxfId="69" priority="19" stopIfTrue="1" operator="containsText" text="超过">
      <formula>NOT(ISERROR(SEARCH("超过",H48)))</formula>
    </cfRule>
  </conditionalFormatting>
  <conditionalFormatting sqref="F48">
    <cfRule type="containsText" dxfId="68" priority="18" stopIfTrue="1" operator="containsText" text="超过">
      <formula>NOT(ISERROR(SEARCH("超过",F48)))</formula>
    </cfRule>
  </conditionalFormatting>
  <conditionalFormatting sqref="F47 H47">
    <cfRule type="containsText" dxfId="67" priority="17" stopIfTrue="1" operator="containsText" text="超过">
      <formula>NOT(ISERROR(SEARCH("超过",F47)))</formula>
    </cfRule>
  </conditionalFormatting>
  <conditionalFormatting sqref="E46">
    <cfRule type="expression" dxfId="66" priority="16" stopIfTrue="1">
      <formula>$F$46="超过30%"</formula>
    </cfRule>
  </conditionalFormatting>
  <conditionalFormatting sqref="E47">
    <cfRule type="expression" dxfId="65" priority="15" stopIfTrue="1">
      <formula>$F$47="超过20%"</formula>
    </cfRule>
  </conditionalFormatting>
  <conditionalFormatting sqref="E48">
    <cfRule type="expression" dxfId="64" priority="14" stopIfTrue="1">
      <formula>$F$48="超过30%"</formula>
    </cfRule>
  </conditionalFormatting>
  <conditionalFormatting sqref="G48">
    <cfRule type="expression" dxfId="63" priority="13" stopIfTrue="1">
      <formula>$H$48="超过30%"</formula>
    </cfRule>
  </conditionalFormatting>
  <conditionalFormatting sqref="G46">
    <cfRule type="expression" dxfId="62" priority="12" stopIfTrue="1">
      <formula>$H$46="超过30%"</formula>
    </cfRule>
  </conditionalFormatting>
  <conditionalFormatting sqref="G47">
    <cfRule type="expression" dxfId="61" priority="11" stopIfTrue="1">
      <formula>$H$47="超过20%"</formula>
    </cfRule>
  </conditionalFormatting>
  <conditionalFormatting sqref="J46">
    <cfRule type="containsText" dxfId="60" priority="10" stopIfTrue="1" operator="containsText" text="超过">
      <formula>NOT(ISERROR(SEARCH("超过",J46)))</formula>
    </cfRule>
  </conditionalFormatting>
  <conditionalFormatting sqref="J48">
    <cfRule type="containsText" dxfId="59" priority="9" stopIfTrue="1" operator="containsText" text="超过">
      <formula>NOT(ISERROR(SEARCH("超过",J48)))</formula>
    </cfRule>
  </conditionalFormatting>
  <conditionalFormatting sqref="J47">
    <cfRule type="containsText" dxfId="58" priority="8" stopIfTrue="1" operator="containsText" text="超过">
      <formula>NOT(ISERROR(SEARCH("超过",J47)))</formula>
    </cfRule>
  </conditionalFormatting>
  <conditionalFormatting sqref="I46">
    <cfRule type="expression" dxfId="57" priority="7" stopIfTrue="1">
      <formula>$J$46="超过30%"</formula>
    </cfRule>
  </conditionalFormatting>
  <conditionalFormatting sqref="I47">
    <cfRule type="expression" dxfId="56" priority="6" stopIfTrue="1">
      <formula>$J$47="超过20%"</formula>
    </cfRule>
  </conditionalFormatting>
  <conditionalFormatting sqref="I48">
    <cfRule type="expression" dxfId="55" priority="5" stopIfTrue="1">
      <formula>$J$48="超过30%"</formula>
    </cfRule>
  </conditionalFormatting>
  <conditionalFormatting sqref="F42">
    <cfRule type="expression" dxfId="54" priority="4">
      <formula>$D$42="简单平均"</formula>
    </cfRule>
  </conditionalFormatting>
  <conditionalFormatting sqref="H42">
    <cfRule type="expression" dxfId="53" priority="3">
      <formula>$D$42="简单平均"</formula>
    </cfRule>
  </conditionalFormatting>
  <conditionalFormatting sqref="J42">
    <cfRule type="expression" dxfId="52" priority="2">
      <formula>$D$42="简单平均"</formula>
    </cfRule>
  </conditionalFormatting>
  <conditionalFormatting sqref="F7:F40 H7:H40 J7:J40">
    <cfRule type="cellIs" dxfId="51"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60" zoomScaleSheetLayoutView="100" workbookViewId="0">
      <selection activeCell="D28" sqref="D28"/>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2736</v>
      </c>
      <c r="D1" s="2551" t="s">
        <v>4041</v>
      </c>
      <c r="E1" s="2077" t="s">
        <v>1726</v>
      </c>
      <c r="F1" s="2078">
        <f ca="1">J53</f>
        <v>36.270000000000003</v>
      </c>
      <c r="G1" s="2999">
        <f>MATCH(C1,'数据-取费表'!A6:A16,0)+5</f>
        <v>7</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1255</v>
      </c>
      <c r="B2" s="741">
        <f ca="1">C40+J29+L46</f>
        <v>1081</v>
      </c>
      <c r="C2" s="3004"/>
      <c r="D2" s="3005"/>
      <c r="E2" s="3006"/>
      <c r="F2" s="3006"/>
      <c r="G2" s="3000"/>
      <c r="H2" s="1779"/>
      <c r="I2" s="1779"/>
      <c r="J2" s="1779"/>
      <c r="K2" s="1780"/>
      <c r="L2" s="1779"/>
      <c r="M2" s="1779"/>
    </row>
    <row r="3" spans="1:33" ht="18" customHeight="1" thickBot="1">
      <c r="A3" s="798" t="s">
        <v>1256</v>
      </c>
      <c r="B3" s="799">
        <f ca="1">IF(ISERROR(B2*10000/F43),0,ROUND(B2*10000/F43,0))</f>
        <v>14152</v>
      </c>
      <c r="C3" s="3004"/>
      <c r="D3" s="3005"/>
      <c r="E3" s="3006"/>
      <c r="F3" s="3006"/>
      <c r="G3" s="3000"/>
      <c r="H3" s="742" t="s">
        <v>642</v>
      </c>
      <c r="I3" s="1222"/>
      <c r="J3" s="1222"/>
      <c r="K3" s="1403"/>
      <c r="L3" s="1222"/>
      <c r="M3" s="1222"/>
    </row>
    <row r="4" spans="1:33" ht="18" customHeight="1">
      <c r="A4" s="743" t="s">
        <v>1257</v>
      </c>
      <c r="B4" s="744" t="s">
        <v>1258</v>
      </c>
      <c r="C4" s="744" t="s">
        <v>1259</v>
      </c>
      <c r="D4" s="744" t="s">
        <v>581</v>
      </c>
      <c r="E4" s="745" t="s">
        <v>1260</v>
      </c>
      <c r="F4" s="746"/>
      <c r="G4" s="1784"/>
      <c r="H4" s="743" t="s">
        <v>1261</v>
      </c>
      <c r="I4" s="744" t="s">
        <v>1262</v>
      </c>
      <c r="J4" s="744" t="s">
        <v>1263</v>
      </c>
      <c r="K4" s="744" t="s">
        <v>1264</v>
      </c>
      <c r="L4" s="745" t="s">
        <v>1265</v>
      </c>
      <c r="M4" s="746"/>
    </row>
    <row r="5" spans="1:33" ht="18" customHeight="1">
      <c r="A5" s="747">
        <v>1</v>
      </c>
      <c r="B5" s="748" t="s">
        <v>1800</v>
      </c>
      <c r="C5" s="53">
        <f ca="1">C6+C10+C12</f>
        <v>65</v>
      </c>
      <c r="D5" s="2141" t="s">
        <v>1803</v>
      </c>
      <c r="E5" s="2135"/>
      <c r="F5" s="2136"/>
      <c r="G5" s="1784"/>
      <c r="H5" s="747">
        <v>1</v>
      </c>
      <c r="I5" s="748" t="s">
        <v>1800</v>
      </c>
      <c r="J5" s="53">
        <f ca="1">J6+J10+J12</f>
        <v>0</v>
      </c>
      <c r="K5" s="2141" t="s">
        <v>1803</v>
      </c>
      <c r="L5" s="2135"/>
      <c r="M5" s="2136"/>
    </row>
    <row r="6" spans="1:33" ht="18" customHeight="1">
      <c r="A6" s="1615" t="s">
        <v>1353</v>
      </c>
      <c r="B6" s="4030" t="s">
        <v>1805</v>
      </c>
      <c r="C6" s="749">
        <f ca="1">ROUND(F6*F8*F7*(1-F9)/10000,0)</f>
        <v>65</v>
      </c>
      <c r="D6" s="2142" t="s">
        <v>1804</v>
      </c>
      <c r="E6" s="750" t="s">
        <v>1267</v>
      </c>
      <c r="F6" s="751">
        <f ca="1">INDIRECT("'数据-取费表'!u"&amp;$G$1)</f>
        <v>2.6</v>
      </c>
      <c r="G6" s="1784"/>
      <c r="H6" s="2149" t="s">
        <v>1810</v>
      </c>
      <c r="I6" s="4030" t="s">
        <v>1805</v>
      </c>
      <c r="J6" s="749">
        <f ca="1">ROUND(M6*M8*M7*(1-M9)/10000,0)</f>
        <v>0</v>
      </c>
      <c r="K6" s="332" t="s">
        <v>1266</v>
      </c>
      <c r="L6" s="750" t="s">
        <v>1267</v>
      </c>
      <c r="M6" s="751">
        <f ca="1">INDIRECT("'数据-取费表'!z"&amp;$G$1)</f>
        <v>0</v>
      </c>
    </row>
    <row r="7" spans="1:33" ht="18" customHeight="1">
      <c r="A7" s="2145"/>
      <c r="B7" s="4031"/>
      <c r="C7" s="754"/>
      <c r="D7" s="755"/>
      <c r="E7" s="750" t="s">
        <v>1268</v>
      </c>
      <c r="F7" s="751">
        <f ca="1">IF(INDIRECT("'数据-取费表'!ah"&amp;$G$1)="",INDIRECT("'数据-取费表'!k"&amp;$G$1),INDIRECT("'数据-取费表'!ah"&amp;$G$1))</f>
        <v>763.86999999996601</v>
      </c>
      <c r="G7" s="1784"/>
      <c r="H7" s="2134"/>
      <c r="I7" s="4031"/>
      <c r="J7" s="754"/>
      <c r="K7" s="755"/>
      <c r="L7" s="750" t="s">
        <v>1268</v>
      </c>
      <c r="M7" s="751">
        <f ca="1">F7</f>
        <v>763.86999999996601</v>
      </c>
    </row>
    <row r="8" spans="1:33" ht="18" customHeight="1">
      <c r="A8" s="2138"/>
      <c r="B8" s="4032"/>
      <c r="C8" s="754"/>
      <c r="D8" s="755"/>
      <c r="E8" s="750" t="s">
        <v>1269</v>
      </c>
      <c r="F8" s="751">
        <f ca="1">INDIRECT("'数据-取费表'!ai"&amp;$G$1)</f>
        <v>365</v>
      </c>
      <c r="G8" s="1784"/>
      <c r="H8" s="2134"/>
      <c r="I8" s="4032"/>
      <c r="J8" s="754"/>
      <c r="K8" s="755"/>
      <c r="L8" s="750" t="s">
        <v>1269</v>
      </c>
      <c r="M8" s="751">
        <f ca="1">INDIRECT("'数据-取费表'!ai"&amp;$G$1)</f>
        <v>365</v>
      </c>
    </row>
    <row r="9" spans="1:33" ht="18" customHeight="1">
      <c r="A9" s="752"/>
      <c r="B9" s="4033"/>
      <c r="C9" s="754"/>
      <c r="D9" s="755"/>
      <c r="E9" s="750" t="s">
        <v>1270</v>
      </c>
      <c r="F9" s="760">
        <f ca="1">INDIRECT("'数据-取费表'!w"&amp;$G$1)</f>
        <v>0.1</v>
      </c>
      <c r="G9" s="1784"/>
      <c r="H9" s="2150"/>
      <c r="I9" s="4032"/>
      <c r="J9" s="754"/>
      <c r="K9" s="755"/>
      <c r="L9" s="761" t="s">
        <v>1270</v>
      </c>
      <c r="M9" s="762">
        <f ca="1">INDIRECT("'数据-取费表'!ab"&amp;$G$1)</f>
        <v>0</v>
      </c>
    </row>
    <row r="10" spans="1:33" ht="18" customHeight="1">
      <c r="A10" s="1615" t="s">
        <v>1808</v>
      </c>
      <c r="B10" s="2139" t="s">
        <v>1801</v>
      </c>
      <c r="C10" s="765">
        <f ca="1">ROUND(IF(F10="押一",C6/12*F11,IF(F10="押二",C6/12*2*F11,IF(F10="押三",C6/12*3*F11,C11*F11))),0)</f>
        <v>0</v>
      </c>
      <c r="D10" s="2146" t="s">
        <v>2226</v>
      </c>
      <c r="E10" s="2143" t="s">
        <v>1806</v>
      </c>
      <c r="F10" s="2227"/>
      <c r="G10" s="1784"/>
      <c r="H10" s="2177" t="s">
        <v>1811</v>
      </c>
      <c r="I10" s="2182" t="s">
        <v>1801</v>
      </c>
      <c r="J10" s="749">
        <f ca="1">ROUND(IF(M10="押一",J6/12*M11,IF(M10="押二",J6/12*2*M11,IF(M10="押三",J6/12*3*M11,J11*M11))),0)</f>
        <v>0</v>
      </c>
      <c r="K10" s="2146" t="s">
        <v>2226</v>
      </c>
      <c r="L10" s="2143" t="s">
        <v>1806</v>
      </c>
      <c r="M10" s="2227"/>
    </row>
    <row r="11" spans="1:33" ht="18" customHeight="1">
      <c r="A11" s="756"/>
      <c r="B11" s="2140" t="s">
        <v>1854</v>
      </c>
      <c r="C11" s="2144"/>
      <c r="D11" s="755"/>
      <c r="E11" s="2143" t="s">
        <v>1807</v>
      </c>
      <c r="F11" s="762">
        <f ca="1">'数据-取费表'!B39</f>
        <v>1.4999999999999999E-2</v>
      </c>
      <c r="G11" s="1784"/>
      <c r="H11" s="2178"/>
      <c r="I11" s="2140" t="s">
        <v>1854</v>
      </c>
      <c r="J11" s="2144"/>
      <c r="K11" s="2179"/>
      <c r="L11" s="2143" t="s">
        <v>1807</v>
      </c>
      <c r="M11" s="2137">
        <f ca="1">'数据-取费表'!B39</f>
        <v>1.4999999999999999E-2</v>
      </c>
    </row>
    <row r="12" spans="1:33" ht="18" customHeight="1" thickBot="1">
      <c r="A12" s="2153" t="s">
        <v>1809</v>
      </c>
      <c r="B12" s="2154" t="s">
        <v>1802</v>
      </c>
      <c r="C12" s="2155"/>
      <c r="D12" s="2156"/>
      <c r="E12" s="2157"/>
      <c r="F12" s="2158"/>
      <c r="G12" s="1784"/>
      <c r="H12" s="2167" t="s">
        <v>1812</v>
      </c>
      <c r="I12" s="2180" t="s">
        <v>1802</v>
      </c>
      <c r="J12" s="2181"/>
      <c r="K12" s="2156"/>
      <c r="L12" s="2157"/>
      <c r="M12" s="2170"/>
    </row>
    <row r="13" spans="1:33" ht="18" customHeight="1" thickTop="1">
      <c r="A13" s="1614">
        <v>2</v>
      </c>
      <c r="B13" s="1612" t="s">
        <v>1271</v>
      </c>
      <c r="C13" s="758">
        <f ca="1">ROUND(C29*F13,0)</f>
        <v>249</v>
      </c>
      <c r="D13" s="1619" t="s">
        <v>1652</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2" t="s">
        <v>1409</v>
      </c>
      <c r="B14" s="750" t="s">
        <v>593</v>
      </c>
      <c r="C14" s="770">
        <f ca="1">INDIRECT("'数据-取费表'!m"&amp;$G$1)+INDIRECT("'数据-取费表'!t"&amp;$G$1)</f>
        <v>168</v>
      </c>
      <c r="D14" s="1732" t="s">
        <v>1274</v>
      </c>
      <c r="E14" s="1733"/>
      <c r="F14" s="771"/>
      <c r="G14" s="1784"/>
      <c r="H14" s="1453" t="s">
        <v>1359</v>
      </c>
      <c r="I14" s="1948" t="s">
        <v>2100</v>
      </c>
      <c r="J14" s="51">
        <f ca="1">C29</f>
        <v>249</v>
      </c>
      <c r="K14" s="24"/>
      <c r="L14" s="767"/>
      <c r="M14" s="768"/>
    </row>
    <row r="15" spans="1:33" s="1786" customFormat="1" ht="18" customHeight="1" thickBot="1">
      <c r="A15" s="1452" t="s">
        <v>1410</v>
      </c>
      <c r="B15" s="750" t="s">
        <v>595</v>
      </c>
      <c r="C15" s="51">
        <f ca="1">ROUND(C14*F15,0)</f>
        <v>5</v>
      </c>
      <c r="D15" s="772" t="s">
        <v>1275</v>
      </c>
      <c r="E15" s="772" t="s">
        <v>1276</v>
      </c>
      <c r="F15" s="773">
        <f>'数据-取费表'!B33</f>
        <v>0.03</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2" t="s">
        <v>1411</v>
      </c>
      <c r="B16" s="750" t="s">
        <v>598</v>
      </c>
      <c r="C16" s="51">
        <f ca="1">ROUND(INDIRECT("'数据-取费表'!m"&amp;$G$1)*F16,0)</f>
        <v>0</v>
      </c>
      <c r="D16" s="750" t="s">
        <v>1275</v>
      </c>
      <c r="E16" s="750" t="s">
        <v>1276</v>
      </c>
      <c r="F16" s="775">
        <f ca="1">IF(INDIRECT("'数据-取费表'!c"&amp;$G$1)="住宅",'数据-取费表'!B34,0)</f>
        <v>0</v>
      </c>
      <c r="G16" s="1784"/>
      <c r="H16" s="1614" t="s">
        <v>1277</v>
      </c>
      <c r="I16" s="1612" t="s">
        <v>1278</v>
      </c>
      <c r="J16" s="758">
        <f ca="1">ROUND(J17+J22+J23+J24,0)</f>
        <v>3</v>
      </c>
      <c r="K16" s="1606" t="s">
        <v>1279</v>
      </c>
      <c r="L16" s="2131"/>
      <c r="M16" s="2136"/>
    </row>
    <row r="17" spans="1:33" s="1786" customFormat="1" ht="18" customHeight="1">
      <c r="A17" s="1452" t="s">
        <v>1412</v>
      </c>
      <c r="B17" s="750" t="s">
        <v>601</v>
      </c>
      <c r="C17" s="51">
        <f ca="1">ROUND(F17*(F43+INDIRECT("'数据-取费表'!S"&amp;$G$1))/10000,0)</f>
        <v>15</v>
      </c>
      <c r="D17" s="750" t="s">
        <v>1280</v>
      </c>
      <c r="E17" s="750" t="s">
        <v>1281</v>
      </c>
      <c r="F17" s="54">
        <f>'数据-取费表'!B35</f>
        <v>200</v>
      </c>
      <c r="G17" s="3001"/>
      <c r="H17" s="1453" t="s">
        <v>1359</v>
      </c>
      <c r="I17" s="750" t="s">
        <v>604</v>
      </c>
      <c r="J17" s="2760">
        <f ca="1">ROUND(IF(AND(项目基本情况!B11="自然人",项目基本情况!B10="北京市"),J6*M17/(1+'数据-取费表'!C42),J18+J19+J20),2)</f>
        <v>0.77</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2" t="s">
        <v>1413</v>
      </c>
      <c r="B18" s="750" t="s">
        <v>607</v>
      </c>
      <c r="C18" s="51">
        <f ca="1">ROUND(C14*F18,0)</f>
        <v>3</v>
      </c>
      <c r="D18" s="750" t="s">
        <v>1275</v>
      </c>
      <c r="E18" s="750" t="s">
        <v>1276</v>
      </c>
      <c r="F18" s="775">
        <f>'数据-取费表'!B36</f>
        <v>1.4999999999999999E-2</v>
      </c>
      <c r="G18" s="3001"/>
      <c r="H18" s="1452" t="s">
        <v>1409</v>
      </c>
      <c r="I18" s="750" t="s">
        <v>1284</v>
      </c>
      <c r="J18" s="51">
        <f ca="1">ROUND(J6*M18/(1+'数据-取费表'!C42),2)</f>
        <v>0</v>
      </c>
      <c r="K18" s="2129" t="s">
        <v>1285</v>
      </c>
      <c r="L18" s="750" t="s">
        <v>1276</v>
      </c>
      <c r="M18" s="775">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3" t="s">
        <v>1359</v>
      </c>
      <c r="B19" s="750" t="s">
        <v>610</v>
      </c>
      <c r="C19" s="51">
        <f ca="1">SUM(C14:C18)</f>
        <v>191</v>
      </c>
      <c r="D19" s="252" t="s">
        <v>1286</v>
      </c>
      <c r="E19" s="1735"/>
      <c r="F19" s="54"/>
      <c r="G19" s="1784"/>
      <c r="H19" s="1452" t="s">
        <v>1410</v>
      </c>
      <c r="I19" s="750" t="s">
        <v>1287</v>
      </c>
      <c r="J19" s="51">
        <f ca="1">IF(K19="按租金收入计税",ROUND(J6*M19/(1+'数据-取费表'!C42),1),ROUND(C29*F33*0.7,2))</f>
        <v>0</v>
      </c>
      <c r="K19" s="776" t="s">
        <v>3245</v>
      </c>
      <c r="L19" s="750" t="s">
        <v>1276</v>
      </c>
      <c r="M19" s="775">
        <f>IF(K19="按租金收入计税",'数据-取费表'!B51,'数据-取费表'!B50)</f>
        <v>0.12</v>
      </c>
    </row>
    <row r="20" spans="1:33" s="1786" customFormat="1" ht="18" customHeight="1">
      <c r="A20" s="1453" t="s">
        <v>1414</v>
      </c>
      <c r="B20" s="750" t="s">
        <v>613</v>
      </c>
      <c r="C20" s="51">
        <f ca="1">ROUND(C19*F20,0)</f>
        <v>3</v>
      </c>
      <c r="D20" s="777" t="s">
        <v>1288</v>
      </c>
      <c r="E20" s="750" t="s">
        <v>1276</v>
      </c>
      <c r="F20" s="775">
        <f>'数据-取费表'!B37</f>
        <v>1.4999999999999999E-2</v>
      </c>
      <c r="G20" s="3001"/>
      <c r="H20" s="1455" t="s">
        <v>1405</v>
      </c>
      <c r="I20" s="332" t="s">
        <v>1289</v>
      </c>
      <c r="J20" s="52">
        <f ca="1">ROUND(M20*M21/10000,2)</f>
        <v>0.77</v>
      </c>
      <c r="K20" s="779" t="s">
        <v>1290</v>
      </c>
      <c r="L20" s="750" t="s">
        <v>1291</v>
      </c>
      <c r="M20" s="608">
        <f>'数据-取费表'!B52</f>
        <v>20</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3" t="s">
        <v>1415</v>
      </c>
      <c r="B21" s="750" t="s">
        <v>1292</v>
      </c>
      <c r="C21" s="51" t="s">
        <v>1293</v>
      </c>
      <c r="D21" s="777" t="s">
        <v>1653</v>
      </c>
      <c r="E21" s="750" t="s">
        <v>1294</v>
      </c>
      <c r="F21" s="775">
        <f>'数据-取费表'!B38</f>
        <v>0.02</v>
      </c>
      <c r="G21" s="3001"/>
      <c r="H21" s="2151"/>
      <c r="I21" s="759"/>
      <c r="J21" s="67"/>
      <c r="K21" s="781"/>
      <c r="L21" s="750" t="s">
        <v>1295</v>
      </c>
      <c r="M21" s="751">
        <f ca="1">INDIRECT("'数据-取费表'!r"&amp;$G$1)</f>
        <v>385.39</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3" t="s">
        <v>1416</v>
      </c>
      <c r="B22" s="750" t="s">
        <v>1296</v>
      </c>
      <c r="C22" s="51"/>
      <c r="D22" s="2186" t="str">
        <f>IF(F23&lt;=1,"单利计息。","复利计息。")&amp;"建造成本、管理费用、销售费用产生的利息。"</f>
        <v>复利计息。建造成本、管理费用、销售费用产生的利息。</v>
      </c>
      <c r="E22" s="1735"/>
      <c r="F22" s="54"/>
      <c r="G22" s="1784"/>
      <c r="H22" s="1453" t="s">
        <v>1414</v>
      </c>
      <c r="I22" s="750" t="s">
        <v>1297</v>
      </c>
      <c r="J22" s="51">
        <f ca="1">ROUND(J14*M22,2)</f>
        <v>2.4900000000000002</v>
      </c>
      <c r="K22" s="2129" t="s">
        <v>1298</v>
      </c>
      <c r="L22" s="750" t="s">
        <v>1276</v>
      </c>
      <c r="M22" s="782">
        <f ca="1">INDIRECT("'数据-取费表'!Ak"&amp;$G$1)</f>
        <v>0.01</v>
      </c>
    </row>
    <row r="23" spans="1:33" s="1786" customFormat="1" ht="18" customHeight="1">
      <c r="A23" s="1452" t="s">
        <v>1360</v>
      </c>
      <c r="B23" s="750" t="s">
        <v>1816</v>
      </c>
      <c r="C23" s="51">
        <f ca="1">ROUND(IF('数据-取费表'!B22&lt;=1,(C19+C20)*F24*F23/2,(C19+C20)*(POWER((1+F24),F23/2)-1)),0)</f>
        <v>7</v>
      </c>
      <c r="D23" s="2185" t="str">
        <f>IF(F23&lt;=1,"(建造成本+管理费用)×利率×(建设周期÷2)","(建造成本+管理费用)×((1+利率)^(建设周期÷2)-1)")</f>
        <v>(建造成本+管理费用)×((1+利率)^(建设周期÷2)-1)</v>
      </c>
      <c r="E23" s="750" t="s">
        <v>1299</v>
      </c>
      <c r="F23" s="608">
        <f>'数据-取费表'!B20</f>
        <v>2</v>
      </c>
      <c r="G23" s="3001"/>
      <c r="H23" s="1453" t="s">
        <v>1415</v>
      </c>
      <c r="I23" s="750" t="s">
        <v>626</v>
      </c>
      <c r="J23" s="51">
        <f ca="1">ROUND(J13*M23,2)</f>
        <v>0</v>
      </c>
      <c r="K23" s="2129" t="s">
        <v>1300</v>
      </c>
      <c r="L23" s="750" t="s">
        <v>1276</v>
      </c>
      <c r="M23" s="783">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2" t="s">
        <v>1361</v>
      </c>
      <c r="B24" s="750" t="s">
        <v>1301</v>
      </c>
      <c r="C24" s="51">
        <f ca="1">ROUND(IF('数据-取费表'!B22&lt;=1,F21*F24*F23/2,F21*(POWER((1+F24),F23/2)-1)),4)</f>
        <v>6.9999999999999999E-4</v>
      </c>
      <c r="D24" s="2185" t="str">
        <f>IF(F23&lt;=1,"销售费用×利率×(建设周期÷2)","销售费用×((1+利率)^(建设周期÷2)-1)")</f>
        <v>销售费用×((1+利率)^(建设周期÷2)-1)</v>
      </c>
      <c r="E24" s="750" t="s">
        <v>1302</v>
      </c>
      <c r="F24" s="784">
        <f ca="1">'数据-取费表'!B40</f>
        <v>3.6499999999999998E-2</v>
      </c>
      <c r="G24" s="3001"/>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4" t="s">
        <v>1369</v>
      </c>
      <c r="B25" s="750" t="s">
        <v>631</v>
      </c>
      <c r="C25" s="51"/>
      <c r="D25" s="252" t="s">
        <v>1304</v>
      </c>
      <c r="E25" s="1735"/>
      <c r="F25" s="54"/>
      <c r="G25" s="1784"/>
      <c r="H25" s="1614" t="s">
        <v>1305</v>
      </c>
      <c r="I25" s="2482" t="s">
        <v>2096</v>
      </c>
      <c r="J25" s="758">
        <f ca="1">J5-J16</f>
        <v>-3</v>
      </c>
      <c r="K25" s="2164" t="s">
        <v>1306</v>
      </c>
      <c r="L25" s="2165"/>
      <c r="M25" s="2166"/>
    </row>
    <row r="26" spans="1:33" ht="18" customHeight="1">
      <c r="A26" s="1452" t="s">
        <v>1360</v>
      </c>
      <c r="B26" s="750" t="s">
        <v>1783</v>
      </c>
      <c r="C26" s="51">
        <f ca="1">ROUND((C19+C20)*F26,0)</f>
        <v>29</v>
      </c>
      <c r="D26" s="777" t="s">
        <v>1307</v>
      </c>
      <c r="E26" s="761" t="s">
        <v>1308</v>
      </c>
      <c r="F26" s="760">
        <f ca="1">INDIRECT("'数据-取费表'!q"&amp;$G$1)</f>
        <v>0.15</v>
      </c>
      <c r="G26" s="1784"/>
      <c r="H26" s="2147" t="s">
        <v>1309</v>
      </c>
      <c r="I26" s="1949" t="s">
        <v>2101</v>
      </c>
      <c r="J26" s="749">
        <f ca="1">IF(J5&lt;&gt;0,ROUND(J25*(1-((1+M28)/(1+M26))^M27)/(M26-M28),0),0)</f>
        <v>0</v>
      </c>
      <c r="K26" s="779" t="s">
        <v>1310</v>
      </c>
      <c r="L26" s="750" t="s">
        <v>1771</v>
      </c>
      <c r="M26" s="760">
        <f ca="1">INDIRECT("'数据-取费表'!I"&amp;$G$1)</f>
        <v>5.5E-2</v>
      </c>
    </row>
    <row r="27" spans="1:33" ht="18" customHeight="1">
      <c r="A27" s="1452" t="s">
        <v>1361</v>
      </c>
      <c r="B27" s="750" t="s">
        <v>633</v>
      </c>
      <c r="C27" s="51">
        <f ca="1">ROUND(F21*F26,4)</f>
        <v>3.0000000000000001E-3</v>
      </c>
      <c r="D27" s="777" t="s">
        <v>1311</v>
      </c>
      <c r="E27" s="772"/>
      <c r="F27" s="773"/>
      <c r="G27" s="1784"/>
      <c r="H27" s="2148"/>
      <c r="I27" s="753"/>
      <c r="J27" s="754"/>
      <c r="K27" s="786" t="s">
        <v>1312</v>
      </c>
      <c r="L27" s="750" t="s">
        <v>1313</v>
      </c>
      <c r="M27" s="787">
        <f ca="1">INDIRECT("'数据-取费表'!ag"&amp;$G$1)</f>
        <v>0</v>
      </c>
    </row>
    <row r="28" spans="1:33" s="1786" customFormat="1" ht="18" customHeight="1">
      <c r="A28" s="1454" t="s">
        <v>1370</v>
      </c>
      <c r="B28" s="750" t="s">
        <v>634</v>
      </c>
      <c r="C28" s="51">
        <f>ROUND(F28/(1+'数据-取费表'!C42),4)</f>
        <v>5.33E-2</v>
      </c>
      <c r="D28" s="777" t="s">
        <v>1654</v>
      </c>
      <c r="E28" s="750" t="s">
        <v>1314</v>
      </c>
      <c r="F28" s="775">
        <f>'数据-取费表'!B41</f>
        <v>5.6000000000000001E-2</v>
      </c>
      <c r="G28" s="3001"/>
      <c r="H28" s="1614"/>
      <c r="I28" s="757"/>
      <c r="J28" s="758"/>
      <c r="K28" s="781"/>
      <c r="L28" s="750" t="s">
        <v>1315</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1655</v>
      </c>
      <c r="C29" s="2160">
        <f ca="1">ROUND((C19+C20+C23+C26)/(1-F21-C24-C27-C28),0)</f>
        <v>249</v>
      </c>
      <c r="D29" s="2161"/>
      <c r="E29" s="2162"/>
      <c r="F29" s="2163"/>
      <c r="G29" s="3001"/>
      <c r="H29" s="788" t="s">
        <v>1316</v>
      </c>
      <c r="I29" s="789" t="s">
        <v>1317</v>
      </c>
      <c r="J29" s="790">
        <f ca="1">ROUND(J26/(1+F40)^F41,0)</f>
        <v>0</v>
      </c>
      <c r="K29" s="791" t="s">
        <v>1318</v>
      </c>
      <c r="L29" s="792"/>
      <c r="M29" s="793">
        <f ca="1">INDIRECT("'数据-取费表'!k"&amp;$G$1)</f>
        <v>763.86999999996601</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8">
        <f ca="1">ROUND(C31+C36+C37+C38,0)</f>
        <v>15</v>
      </c>
      <c r="D30" s="1606" t="s">
        <v>1320</v>
      </c>
      <c r="E30" s="2131"/>
      <c r="F30" s="2136"/>
      <c r="G30" s="1784"/>
      <c r="H30" s="1787"/>
      <c r="I30" s="1788"/>
      <c r="J30" s="1789"/>
      <c r="K30" s="1790"/>
      <c r="L30" s="1791"/>
      <c r="M30" s="1792"/>
    </row>
    <row r="31" spans="1:33" ht="18" customHeight="1">
      <c r="A31" s="1453" t="s">
        <v>1359</v>
      </c>
      <c r="B31" s="750" t="s">
        <v>604</v>
      </c>
      <c r="C31" s="2760">
        <f ca="1">ROUND(IF(AND(项目基本情况!B11="自然人",项目基本情况!B10="北京市"),C6*F31/(1+'数据-取费表'!C42),C32+C33+C34),2)</f>
        <v>11.67</v>
      </c>
      <c r="D31" s="1732" t="s">
        <v>1321</v>
      </c>
      <c r="E31" s="1730" t="s">
        <v>1322</v>
      </c>
      <c r="F31" s="2759" t="str">
        <f>IF(项目基本情况!B11="企业","——",IF(M47="住宅",IF(F6*F7*F8/12/(1+'数据-取费表'!F30)&gt;100000,4%,2.5%),IF(F6*F7*F8/12/(1+'数据-取费表'!F30)&gt;100000,12%,7%)))</f>
        <v>——</v>
      </c>
      <c r="G31" s="1784"/>
      <c r="H31" s="2998" t="s">
        <v>2278</v>
      </c>
      <c r="I31" s="1788"/>
      <c r="J31" s="1789"/>
      <c r="K31" s="1790"/>
      <c r="L31" s="1791"/>
      <c r="M31" s="1792"/>
    </row>
    <row r="32" spans="1:33" ht="18" customHeight="1">
      <c r="A32" s="1452" t="s">
        <v>1360</v>
      </c>
      <c r="B32" s="750" t="s">
        <v>1323</v>
      </c>
      <c r="C32" s="51">
        <f ca="1">ROUND(C6*F32/(1+'数据-取费表'!C42),2)</f>
        <v>3.47</v>
      </c>
      <c r="D32" s="1730" t="s">
        <v>1324</v>
      </c>
      <c r="E32" s="750" t="s">
        <v>1325</v>
      </c>
      <c r="F32" s="775">
        <f>'数据-取费表'!B41</f>
        <v>5.6000000000000001E-2</v>
      </c>
      <c r="G32" s="1784"/>
      <c r="H32" s="1793"/>
      <c r="I32" s="1794"/>
      <c r="J32" s="1795"/>
      <c r="K32" s="1796"/>
      <c r="L32" s="1797"/>
      <c r="M32" s="1798"/>
    </row>
    <row r="33" spans="1:18" ht="18" customHeight="1">
      <c r="A33" s="1452" t="s">
        <v>1361</v>
      </c>
      <c r="B33" s="750" t="s">
        <v>1326</v>
      </c>
      <c r="C33" s="51">
        <f ca="1">IF(D33="按租金收入计税",ROUND(C6*F33/(1+'数据-取费表'!C42),2),IF(D33="按房产原值计税",ROUND(C29*F33*0.7,2),INDIRECT("'数据-取费表'!Aj"&amp;$G$1)))</f>
        <v>7.43</v>
      </c>
      <c r="D33" s="776" t="s">
        <v>3245</v>
      </c>
      <c r="E33" s="750" t="s">
        <v>1325</v>
      </c>
      <c r="F33" s="775">
        <f>IF(D33="按租金收入计税",'数据-取费表'!B51,'数据-取费表'!B50)</f>
        <v>0.12</v>
      </c>
      <c r="G33" s="1784"/>
      <c r="H33" s="1799"/>
      <c r="I33" s="1799"/>
      <c r="J33" s="1799"/>
      <c r="K33" s="1800"/>
      <c r="L33" s="1799"/>
      <c r="M33" s="1799"/>
    </row>
    <row r="34" spans="1:18" ht="18" customHeight="1">
      <c r="A34" s="1455" t="s">
        <v>1362</v>
      </c>
      <c r="B34" s="332" t="s">
        <v>1327</v>
      </c>
      <c r="C34" s="52">
        <f ca="1">ROUND(F34*F35/10000,2)</f>
        <v>0.77</v>
      </c>
      <c r="D34" s="779" t="s">
        <v>1328</v>
      </c>
      <c r="E34" s="750" t="s">
        <v>1329</v>
      </c>
      <c r="F34" s="608">
        <f>'数据-取费表'!B52</f>
        <v>20</v>
      </c>
      <c r="G34" s="1784"/>
      <c r="H34" s="1787"/>
      <c r="I34" s="800" t="s">
        <v>1342</v>
      </c>
      <c r="J34" s="801"/>
      <c r="K34" s="1802"/>
      <c r="L34" s="1801"/>
      <c r="M34" s="1801"/>
    </row>
    <row r="35" spans="1:18" ht="18" customHeight="1">
      <c r="A35" s="780"/>
      <c r="B35" s="759"/>
      <c r="C35" s="67"/>
      <c r="D35" s="781"/>
      <c r="E35" s="750" t="s">
        <v>1330</v>
      </c>
      <c r="F35" s="751">
        <f ca="1">INDIRECT("'数据-取费表'!r"&amp;$G$1)</f>
        <v>385.39</v>
      </c>
      <c r="G35" s="1784"/>
      <c r="H35" s="1787"/>
      <c r="I35" s="802" t="s">
        <v>1343</v>
      </c>
      <c r="J35" s="803">
        <f ca="1">ROUND(C13*J36,0)</f>
        <v>0</v>
      </c>
      <c r="K35" s="1800"/>
      <c r="L35" s="1799"/>
      <c r="M35" s="1799"/>
    </row>
    <row r="36" spans="1:18" ht="18" customHeight="1">
      <c r="A36" s="1453" t="s">
        <v>1414</v>
      </c>
      <c r="B36" s="750" t="s">
        <v>1331</v>
      </c>
      <c r="C36" s="51">
        <f ca="1">ROUND(C29*F36,2)</f>
        <v>2.4900000000000002</v>
      </c>
      <c r="D36" s="1730" t="s">
        <v>1332</v>
      </c>
      <c r="E36" s="750" t="s">
        <v>1325</v>
      </c>
      <c r="F36" s="782">
        <f ca="1">INDIRECT("'数据-取费表'!Ak"&amp;$G$1)</f>
        <v>0.01</v>
      </c>
      <c r="G36" s="1784"/>
      <c r="H36" s="1799"/>
      <c r="I36" s="804" t="s">
        <v>1344</v>
      </c>
      <c r="J36" s="805">
        <f ca="1">INDIRECT("'数据-取费表'!j"&amp;$G$1)</f>
        <v>0</v>
      </c>
      <c r="K36" s="1803"/>
      <c r="L36" s="1799"/>
      <c r="M36" s="1799"/>
    </row>
    <row r="37" spans="1:18" ht="18" customHeight="1">
      <c r="A37" s="1453" t="s">
        <v>1415</v>
      </c>
      <c r="B37" s="750" t="s">
        <v>626</v>
      </c>
      <c r="C37" s="51">
        <f ca="1">ROUND(C13*F37,2)</f>
        <v>0.25</v>
      </c>
      <c r="D37" s="1730" t="s">
        <v>1333</v>
      </c>
      <c r="E37" s="750" t="s">
        <v>1325</v>
      </c>
      <c r="F37" s="783">
        <f ca="1">INDIRECT("'数据-取费表'!Al"&amp;$G$1)</f>
        <v>1E-3</v>
      </c>
      <c r="G37" s="1784"/>
      <c r="H37" s="1799"/>
      <c r="I37" s="806" t="s">
        <v>1345</v>
      </c>
      <c r="J37" s="807"/>
      <c r="K37" s="1803"/>
      <c r="L37" s="1799"/>
      <c r="M37" s="1799"/>
    </row>
    <row r="38" spans="1:18" ht="18" customHeight="1" thickBot="1">
      <c r="A38" s="2167" t="s">
        <v>1416</v>
      </c>
      <c r="B38" s="2162" t="s">
        <v>613</v>
      </c>
      <c r="C38" s="2160">
        <f ca="1">ROUND(C5*F38,2)</f>
        <v>0.65</v>
      </c>
      <c r="D38" s="2161" t="s">
        <v>1334</v>
      </c>
      <c r="E38" s="2162" t="s">
        <v>1325</v>
      </c>
      <c r="F38" s="2158">
        <f ca="1">INDIRECT("'数据-取费表'!Am"&amp;$G$1)</f>
        <v>0.01</v>
      </c>
      <c r="G38" s="1784"/>
      <c r="H38" s="1799"/>
      <c r="I38" s="808" t="s">
        <v>1346</v>
      </c>
      <c r="J38" s="809"/>
      <c r="K38" s="1804"/>
      <c r="L38" s="1799"/>
      <c r="M38" s="1799"/>
    </row>
    <row r="39" spans="1:18" ht="24.6" customHeight="1" thickTop="1">
      <c r="A39" s="1614" t="s">
        <v>1419</v>
      </c>
      <c r="B39" s="2482" t="s">
        <v>2096</v>
      </c>
      <c r="C39" s="758">
        <f ca="1">C5-C30</f>
        <v>50</v>
      </c>
      <c r="D39" s="2164" t="s">
        <v>1335</v>
      </c>
      <c r="E39" s="2165"/>
      <c r="F39" s="2166"/>
      <c r="G39" s="1784"/>
      <c r="H39" s="1799"/>
      <c r="I39" s="802" t="s">
        <v>1347</v>
      </c>
      <c r="J39" s="810">
        <f ca="1">ROUND(J35/C39,3)</f>
        <v>0</v>
      </c>
      <c r="K39" s="1804"/>
      <c r="L39" s="1799"/>
      <c r="M39" s="1799"/>
    </row>
    <row r="40" spans="1:18" ht="18" customHeight="1">
      <c r="A40" s="747" t="s">
        <v>1420</v>
      </c>
      <c r="B40" s="1949" t="s">
        <v>1656</v>
      </c>
      <c r="C40" s="749">
        <f ca="1">ROUND(C39*(1-((1+F42)/(1+F40))^F41)/(F40-F42),0)</f>
        <v>1081</v>
      </c>
      <c r="D40" s="779" t="s">
        <v>1336</v>
      </c>
      <c r="E40" s="750" t="s">
        <v>1771</v>
      </c>
      <c r="F40" s="760">
        <f ca="1">INDIRECT("'数据-取费表'!I"&amp;$G$1)</f>
        <v>5.5E-2</v>
      </c>
      <c r="G40" s="1784"/>
      <c r="H40" s="1784"/>
      <c r="I40" s="802" t="s">
        <v>1348</v>
      </c>
      <c r="J40" s="810">
        <f ca="1">1-J39</f>
        <v>1</v>
      </c>
      <c r="K40" s="1804"/>
      <c r="L40" s="1784"/>
      <c r="M40" s="1784"/>
    </row>
    <row r="41" spans="1:18" ht="18" customHeight="1">
      <c r="A41" s="752"/>
      <c r="B41" s="753"/>
      <c r="C41" s="754"/>
      <c r="D41" s="786" t="s">
        <v>1337</v>
      </c>
      <c r="E41" s="750" t="s">
        <v>2218</v>
      </c>
      <c r="F41" s="787">
        <f ca="1">IF(INDIRECT("'数据-取费表'!af"&amp;$G$1)=0,INDIRECT("'数据-取费表'!ae"&amp;$G$1),INDIRECT("'数据-取费表'!af"&amp;$G$1))</f>
        <v>36.270000000000003</v>
      </c>
      <c r="G41" s="1784"/>
      <c r="H41" s="1739"/>
      <c r="I41" s="808" t="s">
        <v>1349</v>
      </c>
      <c r="J41" s="811"/>
      <c r="K41" s="1803"/>
      <c r="L41" s="1739"/>
      <c r="M41" s="1739"/>
    </row>
    <row r="42" spans="1:18" ht="18" customHeight="1">
      <c r="A42" s="756"/>
      <c r="B42" s="757"/>
      <c r="C42" s="758"/>
      <c r="D42" s="781"/>
      <c r="E42" s="750" t="s">
        <v>1338</v>
      </c>
      <c r="F42" s="760">
        <f ca="1">INDIRECT("'数据-取费表'!v"&amp;$G$1)</f>
        <v>2.5000000000000001E-2</v>
      </c>
      <c r="G42" s="1784"/>
      <c r="H42" s="1739"/>
      <c r="I42" s="812" t="s">
        <v>1350</v>
      </c>
      <c r="J42" s="810">
        <f ca="1">ROUND(C13/C40,3)</f>
        <v>0.23</v>
      </c>
      <c r="K42" s="1803"/>
      <c r="L42" s="1739"/>
      <c r="M42" s="1739"/>
    </row>
    <row r="43" spans="1:18" ht="18" customHeight="1" thickBot="1">
      <c r="A43" s="788" t="s">
        <v>1316</v>
      </c>
      <c r="B43" s="789" t="s">
        <v>1339</v>
      </c>
      <c r="C43" s="790">
        <f ca="1">ROUND(C40*10000/F43,0)</f>
        <v>14152</v>
      </c>
      <c r="D43" s="791" t="s">
        <v>1340</v>
      </c>
      <c r="E43" s="792" t="s">
        <v>1341</v>
      </c>
      <c r="F43" s="793">
        <f ca="1">INDIRECT("'数据-取费表'!k"&amp;$G$1)</f>
        <v>763.86999999996601</v>
      </c>
      <c r="G43" s="1784"/>
      <c r="H43" s="1739"/>
      <c r="I43" s="812" t="s">
        <v>1351</v>
      </c>
      <c r="J43" s="813">
        <f ca="1">1-J42</f>
        <v>0.77</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1650</v>
      </c>
      <c r="B46" s="1806"/>
      <c r="C46" s="2188">
        <f ca="1">C67-C40</f>
        <v>-1143</v>
      </c>
      <c r="D46" s="3002"/>
      <c r="E46" s="3002"/>
      <c r="F46" s="3002"/>
      <c r="I46" s="2068" t="s">
        <v>1695</v>
      </c>
      <c r="J46" s="2069"/>
      <c r="K46" s="2070"/>
      <c r="L46" s="2564">
        <f>IF(OR(M47="住宅",D1="土地（套用方法）"),0,IF(L48&gt;J51,L60,J60))</f>
        <v>0</v>
      </c>
      <c r="M46" s="3003"/>
      <c r="O46" s="2084" t="s">
        <v>1762</v>
      </c>
      <c r="P46" s="1404"/>
      <c r="Q46" s="1412"/>
      <c r="R46" s="1404"/>
    </row>
    <row r="47" spans="1:18" s="1781" customFormat="1" ht="18" customHeight="1" thickBot="1">
      <c r="A47" s="3653">
        <v>1</v>
      </c>
      <c r="B47" s="3654" t="s">
        <v>583</v>
      </c>
      <c r="C47" s="3655">
        <f ca="1">C48+C52+C54</f>
        <v>0</v>
      </c>
      <c r="D47" s="3656"/>
      <c r="E47" s="3656"/>
      <c r="F47" s="3657"/>
      <c r="I47" s="2555" t="s">
        <v>1696</v>
      </c>
      <c r="J47" s="2071" t="s">
        <v>4025</v>
      </c>
      <c r="K47" s="2561" t="s">
        <v>1701</v>
      </c>
      <c r="L47" s="2565">
        <f ca="1">INDIRECT("'数据-取费表'!d"&amp;$G$1)</f>
        <v>40</v>
      </c>
      <c r="M47" s="1412" t="str">
        <f>IF(ISNUMBER(FIND("住宅",C1)),"住宅","非住宅")</f>
        <v>非住宅</v>
      </c>
      <c r="O47" s="2085" t="s">
        <v>1727</v>
      </c>
      <c r="P47" s="2086" t="s">
        <v>1728</v>
      </c>
      <c r="Q47" s="2087" t="s">
        <v>1729</v>
      </c>
      <c r="R47" s="2086" t="s">
        <v>1730</v>
      </c>
    </row>
    <row r="48" spans="1:18" s="1781" customFormat="1" ht="18" customHeight="1" thickBot="1">
      <c r="A48" s="2246" t="s">
        <v>1818</v>
      </c>
      <c r="B48" s="2247" t="s">
        <v>1819</v>
      </c>
      <c r="C48" s="2064">
        <f ca="1">ROUND(F48*F50*F49*(1-F51)/10000,0)</f>
        <v>0</v>
      </c>
      <c r="D48" s="2065" t="s">
        <v>584</v>
      </c>
      <c r="E48" s="2066" t="s">
        <v>1651</v>
      </c>
      <c r="F48" s="2067">
        <f ca="1">M6</f>
        <v>0</v>
      </c>
      <c r="G48" s="1811"/>
      <c r="I48" s="2552" t="s">
        <v>1697</v>
      </c>
      <c r="J48" s="2072" t="s">
        <v>1702</v>
      </c>
      <c r="K48" s="2562" t="s">
        <v>1703</v>
      </c>
      <c r="L48" s="1662">
        <f ca="1">INDIRECT("'数据-取费表'!f"&amp;$G$1)</f>
        <v>38.270000000000003</v>
      </c>
      <c r="M48" s="3003"/>
      <c r="O48" s="2088" t="s">
        <v>1731</v>
      </c>
      <c r="P48" s="2089" t="s">
        <v>1757</v>
      </c>
      <c r="Q48" s="2090">
        <f ca="1">C40+J29</f>
        <v>1081</v>
      </c>
      <c r="R48" s="2089" t="s">
        <v>1732</v>
      </c>
    </row>
    <row r="49" spans="1:18" s="1781" customFormat="1" ht="18" customHeight="1" thickBot="1">
      <c r="A49" s="752"/>
      <c r="B49" s="753"/>
      <c r="C49" s="754"/>
      <c r="D49" s="755"/>
      <c r="E49" s="750" t="s">
        <v>1268</v>
      </c>
      <c r="F49" s="751">
        <f ca="1">F7</f>
        <v>763.86999999996601</v>
      </c>
      <c r="G49" s="1811"/>
      <c r="H49" s="1814"/>
      <c r="I49" s="2552" t="s">
        <v>1698</v>
      </c>
      <c r="J49" s="2073"/>
      <c r="K49" s="2563" t="s">
        <v>1704</v>
      </c>
      <c r="L49" s="2074"/>
      <c r="M49" s="3003"/>
      <c r="O49" s="2088" t="s">
        <v>1733</v>
      </c>
      <c r="P49" s="2089" t="s">
        <v>1758</v>
      </c>
      <c r="Q49" s="2090" t="str">
        <f ca="1">J60</f>
        <v>0</v>
      </c>
      <c r="R49" s="2089" t="s">
        <v>1734</v>
      </c>
    </row>
    <row r="50" spans="1:18" s="1781" customFormat="1" ht="18" customHeight="1" thickBot="1">
      <c r="A50" s="752"/>
      <c r="B50" s="753"/>
      <c r="C50" s="754"/>
      <c r="D50" s="755"/>
      <c r="E50" s="750" t="s">
        <v>1269</v>
      </c>
      <c r="F50" s="751">
        <f ca="1">F8</f>
        <v>365</v>
      </c>
      <c r="G50" s="1816"/>
      <c r="H50" s="1814"/>
      <c r="I50" s="2552" t="s">
        <v>1699</v>
      </c>
      <c r="J50" s="2559">
        <f>SUMPRODUCT((I63:I65=J47)*(J62:L62=J48)*(J63:L65))</f>
        <v>60</v>
      </c>
      <c r="K50" s="2563" t="s">
        <v>1705</v>
      </c>
      <c r="L50" s="2074"/>
      <c r="M50" s="3003"/>
      <c r="O50" s="2091" t="s">
        <v>1735</v>
      </c>
      <c r="P50" s="2089" t="s">
        <v>1759</v>
      </c>
      <c r="Q50" s="2090">
        <f ca="1">C29</f>
        <v>249</v>
      </c>
      <c r="R50" s="2089" t="s">
        <v>1732</v>
      </c>
    </row>
    <row r="51" spans="1:18" s="1781" customFormat="1" ht="18" customHeight="1" thickBot="1">
      <c r="A51" s="752"/>
      <c r="B51" s="753"/>
      <c r="C51" s="754"/>
      <c r="D51" s="755"/>
      <c r="E51" s="750" t="s">
        <v>588</v>
      </c>
      <c r="F51" s="2063"/>
      <c r="H51" s="1814"/>
      <c r="I51" s="2556" t="s">
        <v>1700</v>
      </c>
      <c r="J51" s="2560">
        <f>IF(J49="",J50,J49+J50-YEAR('数据-取费表'!B2))</f>
        <v>60</v>
      </c>
      <c r="K51" s="2552" t="s">
        <v>1706</v>
      </c>
      <c r="L51" s="2566">
        <f ca="1">ROUND(-PV(INDIRECT("'数据-取费表'!h"&amp;$G$1),J51,(C39-C13*J36),0),0)</f>
        <v>946</v>
      </c>
      <c r="M51" s="3003"/>
      <c r="O51" s="2091" t="s">
        <v>1736</v>
      </c>
      <c r="P51" s="2089" t="s">
        <v>1737</v>
      </c>
      <c r="Q51" s="2092" t="e">
        <f ca="1">J58</f>
        <v>#VALUE!</v>
      </c>
      <c r="R51" s="2093"/>
    </row>
    <row r="52" spans="1:18" s="1781" customFormat="1" ht="18" customHeight="1" thickBot="1">
      <c r="A52" s="747" t="s">
        <v>1817</v>
      </c>
      <c r="B52" s="2139" t="s">
        <v>1801</v>
      </c>
      <c r="C52" s="765">
        <f ca="1">ROUND(IF(F52="押一",C48/12*F11,IF(F52="押二",C48/12*2*F11,IF(F52="押三",C48/12*3*F11,C53*F11))),0)</f>
        <v>0</v>
      </c>
      <c r="D52" s="2146" t="s">
        <v>2227</v>
      </c>
      <c r="E52" s="2143" t="s">
        <v>1806</v>
      </c>
      <c r="F52" s="2227"/>
      <c r="I52" s="2557" t="s">
        <v>1773</v>
      </c>
      <c r="J52" s="2075"/>
      <c r="K52" s="2557" t="s">
        <v>1772</v>
      </c>
      <c r="L52" s="2075"/>
      <c r="M52" s="3003"/>
      <c r="O52" s="2091" t="s">
        <v>1738</v>
      </c>
      <c r="P52" s="2089" t="s">
        <v>1739</v>
      </c>
      <c r="Q52" s="2092">
        <f>J52</f>
        <v>0</v>
      </c>
      <c r="R52" s="2093"/>
    </row>
    <row r="53" spans="1:18" s="1781" customFormat="1" ht="39.75" customHeight="1" thickBot="1">
      <c r="A53" s="752"/>
      <c r="B53" s="2140" t="s">
        <v>1854</v>
      </c>
      <c r="C53" s="2144"/>
      <c r="D53" s="2146"/>
      <c r="E53" s="2143"/>
      <c r="F53" s="766"/>
      <c r="I53" s="2558" t="s">
        <v>2230</v>
      </c>
      <c r="J53" s="2609">
        <f ca="1">IF(M47="住宅",IF(D1="——",MAX(J51,L48),MAX(J51,L48-'数据-取费表'!B20)),IF(D1="——",MIN(J51,L48),MIN(J51,L48-'数据-取费表'!B20)))</f>
        <v>36.270000000000003</v>
      </c>
      <c r="K53" s="4062" t="s">
        <v>2220</v>
      </c>
      <c r="L53" s="4063"/>
      <c r="M53" s="3003"/>
      <c r="O53" s="2091" t="s">
        <v>1740</v>
      </c>
      <c r="P53" s="2089" t="s">
        <v>1741</v>
      </c>
      <c r="Q53" s="2090">
        <f ca="1">J53</f>
        <v>36.270000000000003</v>
      </c>
      <c r="R53" s="2089" t="s">
        <v>1742</v>
      </c>
    </row>
    <row r="54" spans="1:18" s="1781" customFormat="1" ht="18" customHeight="1" thickBot="1">
      <c r="A54" s="2153" t="s">
        <v>1809</v>
      </c>
      <c r="B54" s="2154" t="s">
        <v>1802</v>
      </c>
      <c r="C54" s="2155"/>
      <c r="D54" s="2146"/>
      <c r="E54" s="2143"/>
      <c r="F54" s="766"/>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1743</v>
      </c>
      <c r="P54" s="2089" t="s">
        <v>1760</v>
      </c>
      <c r="Q54" s="2090">
        <f ca="1">Q48+Q49</f>
        <v>1081</v>
      </c>
      <c r="R54" s="2093" t="s">
        <v>1744</v>
      </c>
    </row>
    <row r="55" spans="1:18" s="1781" customFormat="1" ht="18" customHeight="1" thickTop="1" thickBot="1">
      <c r="A55" s="763">
        <v>2</v>
      </c>
      <c r="B55" s="764" t="s">
        <v>592</v>
      </c>
      <c r="C55" s="765">
        <f ca="1">C13</f>
        <v>249</v>
      </c>
      <c r="D55" s="761"/>
      <c r="E55" s="761"/>
      <c r="F55" s="766"/>
      <c r="I55" s="2569" t="s">
        <v>1707</v>
      </c>
      <c r="J55" s="2541" t="e">
        <f ca="1">ROUND(IF(J47="钢混",J57/J50,1-(1-2%)*(J50-J57)/J50),3)</f>
        <v>#VALUE!</v>
      </c>
      <c r="K55" s="2570" t="s">
        <v>1708</v>
      </c>
      <c r="L55" s="2076"/>
      <c r="M55" s="3003"/>
      <c r="O55" s="2094" t="s">
        <v>1763</v>
      </c>
      <c r="P55" s="1404"/>
      <c r="Q55" s="1412"/>
      <c r="R55" s="1404"/>
    </row>
    <row r="56" spans="1:18" s="1781" customFormat="1" ht="42.75" customHeight="1" thickBot="1">
      <c r="A56" s="1454"/>
      <c r="B56" s="1948" t="s">
        <v>1657</v>
      </c>
      <c r="C56" s="51">
        <f ca="1">C29</f>
        <v>249</v>
      </c>
      <c r="D56" s="2243"/>
      <c r="E56" s="750"/>
      <c r="F56" s="775"/>
      <c r="I56" s="2571" t="s">
        <v>1709</v>
      </c>
      <c r="J56" s="2581" t="s">
        <v>3936</v>
      </c>
      <c r="K56" s="2552" t="s">
        <v>1714</v>
      </c>
      <c r="L56" s="1662" t="str">
        <f ca="1">IF(L48&lt;J51,"——",L48-J51)</f>
        <v>——</v>
      </c>
      <c r="M56" s="3003"/>
      <c r="O56" s="2085" t="s">
        <v>1727</v>
      </c>
      <c r="P56" s="2086" t="s">
        <v>1728</v>
      </c>
      <c r="Q56" s="2087" t="s">
        <v>1729</v>
      </c>
      <c r="R56" s="2086" t="s">
        <v>1730</v>
      </c>
    </row>
    <row r="57" spans="1:18" s="1781" customFormat="1" ht="28.5" customHeight="1" thickBot="1">
      <c r="A57" s="763" t="s">
        <v>1277</v>
      </c>
      <c r="B57" s="764" t="s">
        <v>599</v>
      </c>
      <c r="C57" s="765">
        <f ca="1">ROUND(C58+C63+C64+C65,0)</f>
        <v>4</v>
      </c>
      <c r="D57" s="24" t="s">
        <v>1279</v>
      </c>
      <c r="E57" s="2244"/>
      <c r="F57" s="54"/>
      <c r="I57" s="2572" t="s">
        <v>1710</v>
      </c>
      <c r="J57" s="2573" t="str">
        <f ca="1">IF(OR(M47="住宅",J51&lt;L48,J56="是"),"——",J51-L48)</f>
        <v>——</v>
      </c>
      <c r="K57" s="2552" t="s">
        <v>1715</v>
      </c>
      <c r="L57" s="1662" t="str">
        <f ca="1">IF(L48&lt;J51,"——",IF(L55="比较法",L49,IF(L55="基准地价",L50,L51)))</f>
        <v>——</v>
      </c>
      <c r="M57" s="3003"/>
      <c r="O57" s="2088" t="s">
        <v>1731</v>
      </c>
      <c r="P57" s="2089" t="s">
        <v>1761</v>
      </c>
      <c r="Q57" s="2090">
        <f ca="1">C40+J29</f>
        <v>1081</v>
      </c>
      <c r="R57" s="2089" t="s">
        <v>1732</v>
      </c>
    </row>
    <row r="58" spans="1:18" s="1781" customFormat="1" ht="28.5" customHeight="1" thickBot="1">
      <c r="A58" s="1453" t="s">
        <v>1353</v>
      </c>
      <c r="B58" s="750" t="s">
        <v>604</v>
      </c>
      <c r="C58" s="2760">
        <f ca="1">ROUND(IF(AND(项目基本情况!B11="自然人",项目基本情况!B10="北京市"),C48*F58/(1+'数据-取费表'!C42),C59+C60+C61),2)</f>
        <v>0.77</v>
      </c>
      <c r="D58" s="2242" t="s">
        <v>605</v>
      </c>
      <c r="E58" s="2243" t="s">
        <v>637</v>
      </c>
      <c r="F58" s="2759" t="str">
        <f>IF(项目基本情况!B11="企业","——",IF('数据-取费表'!B10="住宅",IF(F48*F49*F50/12/(1+'数据-取费表'!F30)&gt;100000,4%,2.5%),IF(F48*F49*F50/12/(1+'数据-取费表'!F30)&gt;100000,12%,7%)))</f>
        <v>——</v>
      </c>
      <c r="I58" s="2572" t="s">
        <v>1711</v>
      </c>
      <c r="J58" s="2542" t="e">
        <f ca="1">IF(J55&lt;0.4,0.4,J55)</f>
        <v>#VALUE!</v>
      </c>
      <c r="K58" s="2552" t="s">
        <v>1716</v>
      </c>
      <c r="L58" s="1662" t="e">
        <f ca="1">ROUND(POWER(1+L52,L47-L48)*(POWER(1+L52,L48)-1)/(POWER(1+L52,L47)-1),4)</f>
        <v>#DIV/0!</v>
      </c>
      <c r="M58" s="3003"/>
      <c r="O58" s="2088" t="s">
        <v>1733</v>
      </c>
      <c r="P58" s="2089" t="s">
        <v>1764</v>
      </c>
      <c r="Q58" s="2090">
        <f ca="1">L60</f>
        <v>0</v>
      </c>
      <c r="R58" s="2093" t="s">
        <v>1766</v>
      </c>
    </row>
    <row r="59" spans="1:18" s="1781" customFormat="1" ht="28.5" customHeight="1" thickBot="1">
      <c r="A59" s="1452" t="s">
        <v>1360</v>
      </c>
      <c r="B59" s="750" t="s">
        <v>608</v>
      </c>
      <c r="C59" s="51">
        <f ca="1">ROUND(C47*F59/1.05,2)</f>
        <v>0</v>
      </c>
      <c r="D59" s="2243" t="s">
        <v>1285</v>
      </c>
      <c r="E59" s="750" t="s">
        <v>1276</v>
      </c>
      <c r="F59" s="775">
        <f t="shared" ref="F59:F65" si="0">F32</f>
        <v>5.6000000000000001E-2</v>
      </c>
      <c r="I59" s="2572" t="s">
        <v>1712</v>
      </c>
      <c r="J59" s="2573" t="str">
        <f ca="1">IF(OR(M47="住宅",J51&lt;L48,J56="是"),"——",ROUND(C29*J58,0))</f>
        <v>——</v>
      </c>
      <c r="K59" s="2552"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3"/>
      <c r="O59" s="2091" t="s">
        <v>1735</v>
      </c>
      <c r="P59" s="2089" t="s">
        <v>1765</v>
      </c>
      <c r="Q59" s="2090">
        <f>IF(L55="比较法",L49,IF(L55="基准地价",L50,0))</f>
        <v>0</v>
      </c>
      <c r="R59" s="2089" t="s">
        <v>1732</v>
      </c>
    </row>
    <row r="60" spans="1:18" s="1781" customFormat="1" ht="18" customHeight="1" thickBot="1">
      <c r="A60" s="1452" t="s">
        <v>1361</v>
      </c>
      <c r="B60" s="750" t="s">
        <v>1287</v>
      </c>
      <c r="C60" s="51">
        <f ca="1">IF(D60="按租金收入计税",ROUND(C48*F60/(1+'数据-取费表'!C42),2),IF(D60="按房产原值计税",ROUND(C56*F60*0.7,2),INDIRECT("'数据-取费表'!Aj"&amp;$G$1)))</f>
        <v>0</v>
      </c>
      <c r="D60" s="2243" t="str">
        <f>D33</f>
        <v>按租金收入计税</v>
      </c>
      <c r="E60" s="750" t="s">
        <v>1276</v>
      </c>
      <c r="F60" s="775">
        <f t="shared" si="0"/>
        <v>0.12</v>
      </c>
      <c r="I60" s="2574" t="s">
        <v>1713</v>
      </c>
      <c r="J60" s="2575" t="str">
        <f ca="1">IF(OR(M47="住宅",J51&lt;L48,J56="是"),"0",ROUND(J59/(1+J52)^J53,0))</f>
        <v>0</v>
      </c>
      <c r="K60" s="2576" t="s">
        <v>1718</v>
      </c>
      <c r="L60" s="2575">
        <f ca="1">IF(OR(M47="住宅",L48&lt;J51),0,ROUND(L57*(L58/L59-1),0))</f>
        <v>0</v>
      </c>
      <c r="M60" s="3003"/>
      <c r="O60" s="2091" t="s">
        <v>1736</v>
      </c>
      <c r="P60" s="2089" t="s">
        <v>1745</v>
      </c>
      <c r="Q60" s="2092">
        <f>L52</f>
        <v>0</v>
      </c>
      <c r="R60" s="2093"/>
    </row>
    <row r="61" spans="1:18" s="1781" customFormat="1" ht="18" customHeight="1" thickBot="1">
      <c r="A61" s="1455" t="s">
        <v>1362</v>
      </c>
      <c r="B61" s="332" t="s">
        <v>615</v>
      </c>
      <c r="C61" s="52">
        <f ca="1">ROUND(F61*F62/10000,2)</f>
        <v>0.77</v>
      </c>
      <c r="D61" s="779" t="s">
        <v>616</v>
      </c>
      <c r="E61" s="750" t="s">
        <v>617</v>
      </c>
      <c r="F61" s="608">
        <f t="shared" si="0"/>
        <v>20</v>
      </c>
      <c r="K61" s="1807"/>
      <c r="O61" s="2091" t="s">
        <v>1738</v>
      </c>
      <c r="P61" s="2089" t="s">
        <v>1746</v>
      </c>
      <c r="Q61" s="2090" t="e">
        <f ca="1">L58</f>
        <v>#DIV/0!</v>
      </c>
      <c r="R61" s="2093" t="s">
        <v>1747</v>
      </c>
    </row>
    <row r="62" spans="1:18" s="1781" customFormat="1" ht="15.75" thickBot="1">
      <c r="A62" s="780"/>
      <c r="B62" s="759"/>
      <c r="C62" s="67"/>
      <c r="D62" s="781"/>
      <c r="E62" s="750" t="s">
        <v>621</v>
      </c>
      <c r="F62" s="751">
        <f t="shared" ca="1" si="0"/>
        <v>385.39</v>
      </c>
      <c r="I62" s="2577" t="s">
        <v>1719</v>
      </c>
      <c r="J62" s="2578" t="s">
        <v>1720</v>
      </c>
      <c r="K62" s="2578" t="s">
        <v>1721</v>
      </c>
      <c r="L62" s="2578" t="s">
        <v>1702</v>
      </c>
      <c r="M62" s="2579" t="s">
        <v>2199</v>
      </c>
      <c r="O62" s="2091" t="s">
        <v>1740</v>
      </c>
      <c r="P62" s="2089" t="str">
        <f>K59</f>
        <v>建设期及建筑物耐用年限下的土地年期修正系数Kn</v>
      </c>
      <c r="Q62" s="2090" t="e">
        <f ca="1">L59</f>
        <v>#DIV/0!</v>
      </c>
      <c r="R62" s="2093" t="s">
        <v>1749</v>
      </c>
    </row>
    <row r="63" spans="1:18" s="1781" customFormat="1" ht="15.75" thickBot="1">
      <c r="A63" s="1453" t="s">
        <v>1414</v>
      </c>
      <c r="B63" s="750" t="s">
        <v>623</v>
      </c>
      <c r="C63" s="51">
        <f ca="1">ROUND(C56*F63,2)</f>
        <v>2.4900000000000002</v>
      </c>
      <c r="D63" s="2243" t="s">
        <v>1332</v>
      </c>
      <c r="E63" s="750" t="s">
        <v>1276</v>
      </c>
      <c r="F63" s="782">
        <f t="shared" ca="1" si="0"/>
        <v>0.01</v>
      </c>
      <c r="I63" s="2577" t="s">
        <v>1722</v>
      </c>
      <c r="J63" s="2578">
        <v>70</v>
      </c>
      <c r="K63" s="2578">
        <v>50</v>
      </c>
      <c r="L63" s="2578">
        <v>80</v>
      </c>
      <c r="M63" s="2580">
        <v>0.02</v>
      </c>
      <c r="O63" s="2088" t="s">
        <v>1743</v>
      </c>
      <c r="P63" s="2089" t="s">
        <v>1760</v>
      </c>
      <c r="Q63" s="2090">
        <f ca="1">Q57+Q58</f>
        <v>1081</v>
      </c>
      <c r="R63" s="2093" t="s">
        <v>1744</v>
      </c>
    </row>
    <row r="64" spans="1:18" s="1781" customFormat="1" ht="16.5" thickBot="1">
      <c r="A64" s="1453" t="s">
        <v>1415</v>
      </c>
      <c r="B64" s="750" t="s">
        <v>626</v>
      </c>
      <c r="C64" s="51">
        <f ca="1">ROUND(C55*F64,2)</f>
        <v>0.25</v>
      </c>
      <c r="D64" s="2243" t="s">
        <v>627</v>
      </c>
      <c r="E64" s="750" t="s">
        <v>1276</v>
      </c>
      <c r="F64" s="783">
        <f t="shared" ca="1" si="0"/>
        <v>1E-3</v>
      </c>
      <c r="I64" s="2577" t="s">
        <v>1723</v>
      </c>
      <c r="J64" s="2578">
        <v>50</v>
      </c>
      <c r="K64" s="2578">
        <v>35</v>
      </c>
      <c r="L64" s="2578">
        <v>60</v>
      </c>
      <c r="M64" s="811">
        <v>0</v>
      </c>
      <c r="O64" s="2094" t="s">
        <v>1767</v>
      </c>
      <c r="P64" s="1404"/>
      <c r="Q64" s="1412"/>
      <c r="R64" s="1404"/>
    </row>
    <row r="65" spans="1:18" s="1781" customFormat="1" ht="15.75" thickBot="1">
      <c r="A65" s="1453" t="s">
        <v>1416</v>
      </c>
      <c r="B65" s="750" t="s">
        <v>613</v>
      </c>
      <c r="C65" s="51">
        <f ca="1">ROUND(C47*F65,2)</f>
        <v>0</v>
      </c>
      <c r="D65" s="2243" t="s">
        <v>630</v>
      </c>
      <c r="E65" s="750" t="s">
        <v>1276</v>
      </c>
      <c r="F65" s="760">
        <f t="shared" ca="1" si="0"/>
        <v>0.01</v>
      </c>
      <c r="I65" s="2577" t="s">
        <v>1724</v>
      </c>
      <c r="J65" s="2578">
        <v>40</v>
      </c>
      <c r="K65" s="2578">
        <v>30</v>
      </c>
      <c r="L65" s="2578">
        <v>50</v>
      </c>
      <c r="M65" s="2580">
        <v>0.02</v>
      </c>
      <c r="O65" s="2085" t="s">
        <v>1727</v>
      </c>
      <c r="P65" s="2086" t="s">
        <v>1728</v>
      </c>
      <c r="Q65" s="2087" t="s">
        <v>1729</v>
      </c>
      <c r="R65" s="2086" t="s">
        <v>1730</v>
      </c>
    </row>
    <row r="66" spans="1:18" s="1781" customFormat="1" ht="24.75" thickBot="1">
      <c r="A66" s="763" t="s">
        <v>1305</v>
      </c>
      <c r="B66" s="2483" t="s">
        <v>2096</v>
      </c>
      <c r="C66" s="765">
        <f ca="1">C47-C57</f>
        <v>-4</v>
      </c>
      <c r="D66" s="2242" t="s">
        <v>647</v>
      </c>
      <c r="E66" s="2241"/>
      <c r="F66" s="785"/>
      <c r="K66" s="1807"/>
      <c r="O66" s="2088" t="s">
        <v>1731</v>
      </c>
      <c r="P66" s="2089" t="s">
        <v>1761</v>
      </c>
      <c r="Q66" s="2090">
        <f ca="1">C40+J29</f>
        <v>1081</v>
      </c>
      <c r="R66" s="2089" t="s">
        <v>1732</v>
      </c>
    </row>
    <row r="67" spans="1:18" s="1781" customFormat="1" ht="20.25" thickBot="1">
      <c r="A67" s="747" t="s">
        <v>1309</v>
      </c>
      <c r="B67" s="1949" t="s">
        <v>1656</v>
      </c>
      <c r="C67" s="749">
        <f ca="1">ROUND(C66*(1-((1+F69)/(1+F67))^F68)/(F67-F69),0)</f>
        <v>-62</v>
      </c>
      <c r="D67" s="779" t="s">
        <v>651</v>
      </c>
      <c r="E67" s="750" t="s">
        <v>652</v>
      </c>
      <c r="F67" s="760">
        <f ca="1">F40</f>
        <v>5.5E-2</v>
      </c>
      <c r="K67" s="1807"/>
      <c r="O67" s="2088" t="s">
        <v>1733</v>
      </c>
      <c r="P67" s="2089" t="s">
        <v>1764</v>
      </c>
      <c r="Q67" s="2090">
        <f ca="1">L60</f>
        <v>0</v>
      </c>
      <c r="R67" s="2093" t="s">
        <v>1766</v>
      </c>
    </row>
    <row r="68" spans="1:18" ht="21.75" thickBot="1">
      <c r="A68" s="752"/>
      <c r="B68" s="753"/>
      <c r="C68" s="754"/>
      <c r="D68" s="786" t="s">
        <v>1337</v>
      </c>
      <c r="E68" s="750" t="s">
        <v>1313</v>
      </c>
      <c r="F68" s="787">
        <f ca="1">F41</f>
        <v>36.270000000000003</v>
      </c>
      <c r="O68" s="2091" t="s">
        <v>1735</v>
      </c>
      <c r="P68" s="2089" t="s">
        <v>1765</v>
      </c>
      <c r="Q68" s="2095">
        <f ca="1">L51</f>
        <v>946</v>
      </c>
      <c r="R68" s="2096" t="s">
        <v>1768</v>
      </c>
    </row>
    <row r="69" spans="1:18" ht="20.25" thickBot="1">
      <c r="A69" s="756"/>
      <c r="B69" s="757"/>
      <c r="C69" s="758"/>
      <c r="D69" s="781"/>
      <c r="E69" s="750" t="s">
        <v>657</v>
      </c>
      <c r="F69" s="2063"/>
      <c r="O69" s="2091" t="s">
        <v>1736</v>
      </c>
      <c r="P69" s="2097" t="s">
        <v>1750</v>
      </c>
      <c r="Q69" s="2090">
        <f ca="1">ROUND(Q70-Q71*Q72,0)</f>
        <v>50</v>
      </c>
      <c r="R69" s="2093"/>
    </row>
    <row r="70" spans="1:18" ht="15.75" thickBot="1">
      <c r="A70" s="788" t="s">
        <v>1316</v>
      </c>
      <c r="B70" s="789" t="s">
        <v>1339</v>
      </c>
      <c r="C70" s="790">
        <f ca="1">ROUND(C67*10000/F70,0)</f>
        <v>-812</v>
      </c>
      <c r="D70" s="791" t="s">
        <v>1340</v>
      </c>
      <c r="E70" s="792" t="s">
        <v>1341</v>
      </c>
      <c r="F70" s="793">
        <f ca="1">F43</f>
        <v>763.86999999996601</v>
      </c>
      <c r="O70" s="2091" t="s">
        <v>1751</v>
      </c>
      <c r="P70" s="2097" t="s">
        <v>1752</v>
      </c>
      <c r="Q70" s="2090">
        <f ca="1">C39</f>
        <v>50</v>
      </c>
      <c r="R70" s="2089" t="s">
        <v>1732</v>
      </c>
    </row>
    <row r="71" spans="1:18" ht="15.75" thickBot="1">
      <c r="O71" s="2091" t="s">
        <v>1753</v>
      </c>
      <c r="P71" s="2097" t="s">
        <v>1754</v>
      </c>
      <c r="Q71" s="2090">
        <f ca="1">C13</f>
        <v>249</v>
      </c>
      <c r="R71" s="2089" t="s">
        <v>1732</v>
      </c>
    </row>
    <row r="72" spans="1:18" ht="15.75" thickBot="1">
      <c r="O72" s="2091" t="s">
        <v>1755</v>
      </c>
      <c r="P72" s="2097" t="s">
        <v>1756</v>
      </c>
      <c r="Q72" s="2092">
        <f ca="1">J36</f>
        <v>0</v>
      </c>
      <c r="R72" s="2093"/>
    </row>
    <row r="73" spans="1:18" ht="15.75" thickBot="1">
      <c r="O73" s="2091" t="s">
        <v>1738</v>
      </c>
      <c r="P73" s="2089" t="s">
        <v>1745</v>
      </c>
      <c r="Q73" s="2092">
        <f>L52</f>
        <v>0</v>
      </c>
      <c r="R73" s="2093"/>
    </row>
    <row r="74" spans="1:18" ht="20.25" thickBot="1">
      <c r="O74" s="2091" t="s">
        <v>1740</v>
      </c>
      <c r="P74" s="2089" t="s">
        <v>1746</v>
      </c>
      <c r="Q74" s="2090" t="e">
        <f ca="1">L58</f>
        <v>#DIV/0!</v>
      </c>
      <c r="R74" s="2093" t="s">
        <v>1747</v>
      </c>
    </row>
    <row r="75" spans="1:18" ht="15.75" thickBot="1">
      <c r="O75" s="2091" t="s">
        <v>1769</v>
      </c>
      <c r="P75" s="2089" t="str">
        <f>K59</f>
        <v>建设期及建筑物耐用年限下的土地年期修正系数Kn</v>
      </c>
      <c r="Q75" s="2090" t="e">
        <f ca="1">L59</f>
        <v>#DIV/0!</v>
      </c>
      <c r="R75" s="2093" t="s">
        <v>1749</v>
      </c>
    </row>
    <row r="76" spans="1:18" ht="15.75" thickBot="1">
      <c r="O76" s="2088" t="s">
        <v>1743</v>
      </c>
      <c r="P76" s="2089" t="s">
        <v>1760</v>
      </c>
      <c r="Q76" s="2090">
        <f ca="1">Q66+Q67</f>
        <v>1081</v>
      </c>
      <c r="R76" s="2093" t="s">
        <v>1744</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50" priority="7">
      <formula>$L$48&gt;$J$51</formula>
    </cfRule>
  </conditionalFormatting>
  <conditionalFormatting sqref="I55">
    <cfRule type="expression" dxfId="49" priority="8">
      <formula>$J$51&gt;$L$48</formula>
    </cfRule>
  </conditionalFormatting>
  <conditionalFormatting sqref="I60">
    <cfRule type="expression" dxfId="48" priority="6">
      <formula>$J$51&gt;$L$48</formula>
    </cfRule>
  </conditionalFormatting>
  <conditionalFormatting sqref="K60">
    <cfRule type="expression" dxfId="47" priority="5">
      <formula>$L$48&gt;$J$51</formula>
    </cfRule>
  </conditionalFormatting>
  <conditionalFormatting sqref="C11">
    <cfRule type="expression" dxfId="46" priority="4">
      <formula>$F$10="自定义"</formula>
    </cfRule>
  </conditionalFormatting>
  <conditionalFormatting sqref="J11">
    <cfRule type="expression" dxfId="45" priority="2">
      <formula>$M$10="自定义"</formula>
    </cfRule>
  </conditionalFormatting>
  <conditionalFormatting sqref="C53">
    <cfRule type="expression" dxfId="4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Normal="60" zoomScaleSheetLayoutView="100" workbookViewId="0">
      <selection activeCell="I16" sqref="I16"/>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2" t="s">
        <v>665</v>
      </c>
      <c r="B1" s="885" t="s">
        <v>2737</v>
      </c>
      <c r="C1" s="474" t="s">
        <v>732</v>
      </c>
      <c r="D1" s="814" t="s">
        <v>4009</v>
      </c>
      <c r="E1" s="476"/>
      <c r="F1" s="2285" t="s">
        <v>4018</v>
      </c>
      <c r="G1" s="1409"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6" customFormat="1" ht="28.5" customHeight="1">
      <c r="A2" s="410" t="s">
        <v>734</v>
      </c>
      <c r="B2" s="815">
        <f>IF(B37="元/平方米",ROUND(B3*D3/10000,0),ROUND(F3*C39/10000,0))</f>
        <v>9221</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6" customFormat="1" ht="28.5" customHeight="1" thickBot="1">
      <c r="A3" s="479" t="s">
        <v>735</v>
      </c>
      <c r="B3" s="480">
        <f>IF(B37="元/平方米",C39,ROUND(B2*10000/D3,0))</f>
        <v>2449</v>
      </c>
      <c r="C3" s="817" t="s">
        <v>736</v>
      </c>
      <c r="D3" s="816">
        <f>SUMIF('数据-汇总表'!$C19:$C33,D1,'数据-汇总表'!$E19:$E33)</f>
        <v>37647.35</v>
      </c>
      <c r="E3" s="1632" t="s">
        <v>1592</v>
      </c>
      <c r="F3" s="816">
        <f>SUMIF('数据-取费表'!A5:A15,D1,'数据-取费表'!AH5:AH15)</f>
        <v>1075</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940" t="s">
        <v>738</v>
      </c>
      <c r="D4" s="3941"/>
      <c r="E4" s="3940" t="s">
        <v>739</v>
      </c>
      <c r="F4" s="3941"/>
      <c r="G4" s="3940" t="s">
        <v>740</v>
      </c>
      <c r="H4" s="3941"/>
      <c r="I4" s="3940" t="s">
        <v>741</v>
      </c>
      <c r="J4" s="3941"/>
      <c r="K4" s="484" t="s">
        <v>742</v>
      </c>
      <c r="L4" s="1854"/>
      <c r="M4" s="1855"/>
      <c r="N4" s="1855"/>
      <c r="O4" s="1855"/>
      <c r="P4" s="3942" t="s">
        <v>743</v>
      </c>
      <c r="Q4" s="3943"/>
      <c r="R4" s="3926" t="s">
        <v>739</v>
      </c>
      <c r="S4" s="3927"/>
      <c r="T4" s="3926" t="s">
        <v>740</v>
      </c>
      <c r="U4" s="3927"/>
      <c r="V4" s="3948" t="s">
        <v>741</v>
      </c>
      <c r="W4" s="3948"/>
      <c r="X4" s="1379"/>
      <c r="Y4" s="3926" t="s">
        <v>743</v>
      </c>
      <c r="Z4" s="3927"/>
      <c r="AA4" s="3921" t="s">
        <v>739</v>
      </c>
      <c r="AB4" s="3922" t="s">
        <v>740</v>
      </c>
      <c r="AC4" s="3921" t="s">
        <v>741</v>
      </c>
    </row>
    <row r="5" spans="1:29" ht="15">
      <c r="A5" s="485"/>
      <c r="B5" s="486"/>
      <c r="C5" s="3951" t="s">
        <v>2186</v>
      </c>
      <c r="D5" s="3952"/>
      <c r="E5" s="3951" t="str">
        <f>住宅案例!A53</f>
        <v>中国铁建山语桃源</v>
      </c>
      <c r="F5" s="3952"/>
      <c r="G5" s="3951" t="str">
        <f>住宅案例!A100</f>
        <v>万科城市花园</v>
      </c>
      <c r="H5" s="3952"/>
      <c r="I5" s="3951" t="str">
        <f>住宅案例!A269</f>
        <v>弘阳昕悦棠</v>
      </c>
      <c r="J5" s="3952"/>
      <c r="K5" s="484"/>
      <c r="L5" s="1854"/>
      <c r="M5" s="1855"/>
      <c r="N5" s="1855"/>
      <c r="O5" s="1855"/>
      <c r="P5" s="3944"/>
      <c r="Q5" s="3945"/>
      <c r="R5" s="3928"/>
      <c r="S5" s="3929"/>
      <c r="T5" s="3928"/>
      <c r="U5" s="3929"/>
      <c r="V5" s="3948"/>
      <c r="W5" s="3948"/>
      <c r="X5" s="1379"/>
      <c r="Y5" s="3928"/>
      <c r="Z5" s="3929"/>
      <c r="AA5" s="3922"/>
      <c r="AB5" s="3922"/>
      <c r="AC5" s="3922"/>
    </row>
    <row r="6" spans="1:29" ht="15.75" thickBot="1">
      <c r="A6" s="487"/>
      <c r="B6" s="488"/>
      <c r="C6" s="3949" t="s">
        <v>2190</v>
      </c>
      <c r="D6" s="3950"/>
      <c r="E6" s="3953" t="s">
        <v>2190</v>
      </c>
      <c r="F6" s="3954"/>
      <c r="G6" s="3949" t="s">
        <v>2190</v>
      </c>
      <c r="H6" s="3950"/>
      <c r="I6" s="3949" t="s">
        <v>2190</v>
      </c>
      <c r="J6" s="3950"/>
      <c r="K6" s="484" t="s">
        <v>477</v>
      </c>
      <c r="L6" s="1854"/>
      <c r="M6" s="1855"/>
      <c r="N6" s="1855"/>
      <c r="O6" s="1855"/>
      <c r="P6" s="3946"/>
      <c r="Q6" s="3947"/>
      <c r="R6" s="3928"/>
      <c r="S6" s="3929"/>
      <c r="T6" s="3930"/>
      <c r="U6" s="3931"/>
      <c r="V6" s="3948"/>
      <c r="W6" s="3948"/>
      <c r="X6" s="1379"/>
      <c r="Y6" s="3930"/>
      <c r="Z6" s="3931"/>
      <c r="AA6" s="3923"/>
      <c r="AB6" s="3923"/>
      <c r="AC6" s="3923"/>
    </row>
    <row r="7" spans="1:29" s="1117" customFormat="1" ht="15.75" thickBot="1">
      <c r="A7" s="2390"/>
      <c r="B7" s="2397" t="s">
        <v>478</v>
      </c>
      <c r="C7" s="489">
        <f>'数据-取费表'!B2</f>
        <v>45007</v>
      </c>
      <c r="D7" s="490">
        <v>100</v>
      </c>
      <c r="E7" s="491">
        <v>44986</v>
      </c>
      <c r="F7" s="492">
        <f>SUMIF(48:48,YEAR(E7)&amp;"-"&amp;MONTH(E7),49:49)</f>
        <v>100</v>
      </c>
      <c r="G7" s="493">
        <f>E7</f>
        <v>44986</v>
      </c>
      <c r="H7" s="490">
        <f>SUMIF(48:48,YEAR(G7)&amp;"-"&amp;MONTH(G7),49:49)</f>
        <v>100</v>
      </c>
      <c r="I7" s="493">
        <v>44866</v>
      </c>
      <c r="J7" s="490">
        <f>SUMIF(48:48,YEAR(I7)&amp;"-"&amp;MONTH(I7),49:49)</f>
        <v>100</v>
      </c>
      <c r="K7" s="494"/>
      <c r="L7" s="1856"/>
      <c r="M7" s="1857"/>
      <c r="N7" s="1857"/>
      <c r="O7" s="1857"/>
      <c r="P7" s="3924" t="s">
        <v>479</v>
      </c>
      <c r="Q7" s="3933"/>
      <c r="R7" s="1380" t="s">
        <v>5</v>
      </c>
      <c r="S7" s="1381">
        <f t="shared" ref="S7:S14" si="0">F7</f>
        <v>100</v>
      </c>
      <c r="T7" s="1380" t="s">
        <v>5</v>
      </c>
      <c r="U7" s="1381">
        <f t="shared" ref="U7:U14" si="1">H7</f>
        <v>100</v>
      </c>
      <c r="V7" s="1380" t="s">
        <v>5</v>
      </c>
      <c r="W7" s="1381">
        <f t="shared" ref="W7:W14" si="2">J7</f>
        <v>100</v>
      </c>
      <c r="X7" s="1382"/>
      <c r="Y7" s="3924" t="s">
        <v>479</v>
      </c>
      <c r="Z7" s="3925"/>
      <c r="AA7" s="1383">
        <f>D7/F7</f>
        <v>1</v>
      </c>
      <c r="AB7" s="1383">
        <f>D7/H7</f>
        <v>1</v>
      </c>
      <c r="AC7" s="1383">
        <f>D7/J7</f>
        <v>1</v>
      </c>
    </row>
    <row r="8" spans="1:29" s="1117" customFormat="1" ht="15.75" thickBot="1">
      <c r="A8" s="2391"/>
      <c r="B8" s="2398" t="s">
        <v>480</v>
      </c>
      <c r="C8" s="495" t="s">
        <v>524</v>
      </c>
      <c r="D8" s="490">
        <v>100</v>
      </c>
      <c r="E8" s="495" t="s">
        <v>3999</v>
      </c>
      <c r="F8" s="492">
        <f>SUMIF(51:51,E8,52:52)-SUMIF(51:51,C8,52:52)+100</f>
        <v>100</v>
      </c>
      <c r="G8" s="495" t="s">
        <v>3999</v>
      </c>
      <c r="H8" s="490">
        <f>SUMIF(51:51,G8,52:52)-SUMIF(51:51,C8,52:52)+100</f>
        <v>100</v>
      </c>
      <c r="I8" s="495" t="s">
        <v>3999</v>
      </c>
      <c r="J8" s="490">
        <f>SUMIF(51:51,I8,52:52)-SUMIF(51:51,C8,52:52)+100</f>
        <v>100</v>
      </c>
      <c r="K8" s="494"/>
      <c r="L8" s="1856"/>
      <c r="M8" s="1857"/>
      <c r="N8" s="1857"/>
      <c r="O8" s="1857"/>
      <c r="P8" s="3924" t="s">
        <v>482</v>
      </c>
      <c r="Q8" s="3925"/>
      <c r="R8" s="1380" t="s">
        <v>5</v>
      </c>
      <c r="S8" s="1381">
        <f t="shared" si="0"/>
        <v>100</v>
      </c>
      <c r="T8" s="1380" t="s">
        <v>5</v>
      </c>
      <c r="U8" s="1381">
        <f t="shared" si="1"/>
        <v>100</v>
      </c>
      <c r="V8" s="1380" t="s">
        <v>5</v>
      </c>
      <c r="W8" s="1381">
        <f t="shared" si="2"/>
        <v>100</v>
      </c>
      <c r="X8" s="1382"/>
      <c r="Y8" s="3924" t="s">
        <v>482</v>
      </c>
      <c r="Z8" s="3925"/>
      <c r="AA8" s="1383">
        <f t="shared" ref="AA8:AA36" si="3">D8/F8</f>
        <v>1</v>
      </c>
      <c r="AB8" s="1383">
        <f t="shared" ref="AB8:AB36" si="4">D8/H8</f>
        <v>1</v>
      </c>
      <c r="AC8" s="1383">
        <f t="shared" ref="AC8:AC36" si="5">D8/J8</f>
        <v>1</v>
      </c>
    </row>
    <row r="9" spans="1:29" s="1117" customFormat="1" ht="15">
      <c r="A9" s="2392"/>
      <c r="B9" s="2399" t="s">
        <v>2035</v>
      </c>
      <c r="C9" s="3715" t="s">
        <v>4044</v>
      </c>
      <c r="D9" s="245">
        <v>100</v>
      </c>
      <c r="E9" s="825" t="s">
        <v>4009</v>
      </c>
      <c r="F9" s="245">
        <f>SUMIF(53:53,E9,54:54)-SUMIF(53:53,C9,54:54)+100</f>
        <v>100</v>
      </c>
      <c r="G9" s="825" t="s">
        <v>4009</v>
      </c>
      <c r="H9" s="245">
        <f>SUMIF(53:53,G9,54:54)-SUMIF(53:53,C9,54:54)+100</f>
        <v>100</v>
      </c>
      <c r="I9" s="825" t="s">
        <v>4009</v>
      </c>
      <c r="J9" s="245">
        <f>SUMIF(53:53,I9,54:54)-SUMIF(53:53,C9,54:54)+100</f>
        <v>100</v>
      </c>
      <c r="K9" s="494"/>
      <c r="L9" s="1856"/>
      <c r="M9" s="1857"/>
      <c r="N9" s="1857"/>
      <c r="O9" s="1858"/>
      <c r="P9" s="3932" t="s">
        <v>484</v>
      </c>
      <c r="Q9" s="1049" t="str">
        <f t="shared" ref="Q9:Q14" si="6">B9</f>
        <v>用途</v>
      </c>
      <c r="R9" s="1380" t="s">
        <v>5</v>
      </c>
      <c r="S9" s="1381">
        <f t="shared" si="0"/>
        <v>100</v>
      </c>
      <c r="T9" s="1380" t="s">
        <v>5</v>
      </c>
      <c r="U9" s="1381">
        <f t="shared" si="1"/>
        <v>100</v>
      </c>
      <c r="V9" s="1380" t="s">
        <v>5</v>
      </c>
      <c r="W9" s="1381">
        <f t="shared" si="2"/>
        <v>100</v>
      </c>
      <c r="X9" s="1382"/>
      <c r="Y9" s="3884" t="s">
        <v>485</v>
      </c>
      <c r="Z9" s="1048" t="str">
        <f t="shared" ref="Z9:Z14" si="7">Q9</f>
        <v>用途</v>
      </c>
      <c r="AA9" s="1383">
        <f t="shared" si="3"/>
        <v>1</v>
      </c>
      <c r="AB9" s="1383">
        <f t="shared" si="4"/>
        <v>1</v>
      </c>
      <c r="AC9" s="1383">
        <f t="shared" si="5"/>
        <v>1</v>
      </c>
    </row>
    <row r="10" spans="1:29" s="1198" customFormat="1" ht="27">
      <c r="A10" s="2393"/>
      <c r="B10" s="2398" t="s">
        <v>2036</v>
      </c>
      <c r="C10" s="3658"/>
      <c r="D10" s="246">
        <v>100</v>
      </c>
      <c r="E10" s="3658"/>
      <c r="F10" s="246">
        <f>SUMIF(55:55,E10,56:56)-SUMIF(55:55,C10,56:56)+100</f>
        <v>100</v>
      </c>
      <c r="G10" s="3659"/>
      <c r="H10" s="246">
        <f>SUMIF(55:55,G10,56:56)-SUMIF(55:55,C10,56:56)+100</f>
        <v>100</v>
      </c>
      <c r="I10" s="3658"/>
      <c r="J10" s="246">
        <f>SUMIF(55:55,I10,56:56)-SUMIF(55:55,C10,56:56)+100</f>
        <v>100</v>
      </c>
      <c r="K10" s="494"/>
      <c r="L10" s="1859"/>
      <c r="M10" s="1898"/>
      <c r="N10" s="1898"/>
      <c r="O10" s="1860"/>
      <c r="P10" s="3932"/>
      <c r="Q10" s="1049" t="str">
        <f t="shared" si="6"/>
        <v>土地使用年限（年）</v>
      </c>
      <c r="R10" s="1380" t="s">
        <v>5</v>
      </c>
      <c r="S10" s="1381">
        <f t="shared" si="0"/>
        <v>100</v>
      </c>
      <c r="T10" s="1380" t="s">
        <v>5</v>
      </c>
      <c r="U10" s="1381">
        <f t="shared" si="1"/>
        <v>100</v>
      </c>
      <c r="V10" s="1380" t="s">
        <v>5</v>
      </c>
      <c r="W10" s="1381">
        <f t="shared" si="2"/>
        <v>100</v>
      </c>
      <c r="X10" s="1382"/>
      <c r="Y10" s="3884"/>
      <c r="Z10" s="1048" t="str">
        <f t="shared" si="7"/>
        <v>土地使用年限（年）</v>
      </c>
      <c r="AA10" s="1383">
        <f t="shared" si="3"/>
        <v>1</v>
      </c>
      <c r="AB10" s="1383">
        <f t="shared" si="4"/>
        <v>1</v>
      </c>
      <c r="AC10" s="1383">
        <f t="shared" si="5"/>
        <v>1</v>
      </c>
    </row>
    <row r="11" spans="1:29" ht="15">
      <c r="A11" s="2395"/>
      <c r="B11" s="2401"/>
      <c r="C11" s="498"/>
      <c r="D11" s="246">
        <v>100</v>
      </c>
      <c r="E11" s="498"/>
      <c r="F11" s="246">
        <f>SUMIF(57:57,E11,58:58)-SUMIF(57:57,C11,58:58)+100</f>
        <v>100</v>
      </c>
      <c r="G11" s="498"/>
      <c r="H11" s="246">
        <f>SUMIF(57:57,G11,58:58)-SUMIF(57:57,C11,58:58)+100</f>
        <v>100</v>
      </c>
      <c r="I11" s="498"/>
      <c r="J11" s="246">
        <f>SUMIF(57:57,I11,58:58)-SUMIF(57:57,C11,58:58)+100</f>
        <v>100</v>
      </c>
      <c r="K11" s="551"/>
      <c r="L11" s="1861"/>
      <c r="M11" s="1855"/>
      <c r="N11" s="1855"/>
      <c r="O11" s="1862"/>
      <c r="P11" s="3932"/>
      <c r="Q11" s="1049">
        <f t="shared" si="6"/>
        <v>0</v>
      </c>
      <c r="R11" s="1380" t="s">
        <v>5</v>
      </c>
      <c r="S11" s="1381">
        <f t="shared" si="0"/>
        <v>100</v>
      </c>
      <c r="T11" s="1380" t="s">
        <v>5</v>
      </c>
      <c r="U11" s="1381">
        <f t="shared" si="1"/>
        <v>100</v>
      </c>
      <c r="V11" s="1380" t="s">
        <v>5</v>
      </c>
      <c r="W11" s="1381">
        <f t="shared" si="2"/>
        <v>100</v>
      </c>
      <c r="X11" s="1382"/>
      <c r="Y11" s="3884"/>
      <c r="Z11" s="1048">
        <f t="shared" si="7"/>
        <v>0</v>
      </c>
      <c r="AA11" s="1383">
        <f t="shared" si="3"/>
        <v>1</v>
      </c>
      <c r="AB11" s="1383">
        <f t="shared" si="4"/>
        <v>1</v>
      </c>
      <c r="AC11" s="1383">
        <f t="shared" si="5"/>
        <v>1</v>
      </c>
    </row>
    <row r="12" spans="1:29" s="1117" customFormat="1" ht="15">
      <c r="A12" s="2395"/>
      <c r="B12" s="2401"/>
      <c r="C12" s="498"/>
      <c r="D12" s="508">
        <v>100</v>
      </c>
      <c r="E12" s="498"/>
      <c r="F12" s="246">
        <f>SUMIF(59:59,E12,60:60)-SUMIF(59:59,C12,60:60)+100</f>
        <v>100</v>
      </c>
      <c r="G12" s="498"/>
      <c r="H12" s="246">
        <f>SUMIF(59:59,G12,60:60)-SUMIF(59:59,C12,60:60)+100</f>
        <v>100</v>
      </c>
      <c r="I12" s="498"/>
      <c r="J12" s="246">
        <f>SUMIF(59:59,I12,60:60)-SUMIF(59:59,C12,60:60)+100</f>
        <v>100</v>
      </c>
      <c r="K12" s="551"/>
      <c r="L12" s="1856"/>
      <c r="M12" s="1857"/>
      <c r="N12" s="1857"/>
      <c r="O12" s="1858"/>
      <c r="P12" s="3932"/>
      <c r="Q12" s="1049">
        <f t="shared" si="6"/>
        <v>0</v>
      </c>
      <c r="R12" s="1380" t="s">
        <v>5</v>
      </c>
      <c r="S12" s="1381">
        <f t="shared" si="0"/>
        <v>100</v>
      </c>
      <c r="T12" s="1380" t="s">
        <v>5</v>
      </c>
      <c r="U12" s="1381">
        <f t="shared" si="1"/>
        <v>100</v>
      </c>
      <c r="V12" s="1380" t="s">
        <v>5</v>
      </c>
      <c r="W12" s="1381">
        <f t="shared" si="2"/>
        <v>100</v>
      </c>
      <c r="X12" s="1382"/>
      <c r="Y12" s="3884"/>
      <c r="Z12" s="1048">
        <f t="shared" si="7"/>
        <v>0</v>
      </c>
      <c r="AA12" s="1383">
        <f>D12/F12</f>
        <v>1</v>
      </c>
      <c r="AB12" s="1383">
        <f>D12/H12</f>
        <v>1</v>
      </c>
      <c r="AC12" s="1383">
        <f>D12/J12</f>
        <v>1</v>
      </c>
    </row>
    <row r="13" spans="1:29" ht="15.75" thickBot="1">
      <c r="A13" s="2396"/>
      <c r="B13" s="2402"/>
      <c r="C13" s="509"/>
      <c r="D13" s="510">
        <v>100</v>
      </c>
      <c r="E13" s="498"/>
      <c r="F13" s="246">
        <f>SUMIF(61:61,E13,62:62)-SUMIF(61:61,C13,62:62)+100</f>
        <v>100</v>
      </c>
      <c r="G13" s="498"/>
      <c r="H13" s="510">
        <f>SUMIF(61:61,G13,62:62)-SUMIF(61:61,C13,62:62)+100</f>
        <v>100</v>
      </c>
      <c r="I13" s="498"/>
      <c r="J13" s="510">
        <f>SUMIF(61:61,I13,62:62)-SUMIF(61:61,C13,62:62)+100</f>
        <v>100</v>
      </c>
      <c r="K13" s="551"/>
      <c r="L13" s="1863"/>
      <c r="M13" s="1855"/>
      <c r="N13" s="1855"/>
      <c r="O13" s="1862"/>
      <c r="P13" s="3932"/>
      <c r="Q13" s="1049">
        <f t="shared" si="6"/>
        <v>0</v>
      </c>
      <c r="R13" s="1380" t="s">
        <v>5</v>
      </c>
      <c r="S13" s="1381">
        <f t="shared" si="0"/>
        <v>100</v>
      </c>
      <c r="T13" s="1380" t="s">
        <v>5</v>
      </c>
      <c r="U13" s="1381">
        <f t="shared" si="1"/>
        <v>100</v>
      </c>
      <c r="V13" s="1380" t="s">
        <v>5</v>
      </c>
      <c r="W13" s="1381">
        <f t="shared" si="2"/>
        <v>100</v>
      </c>
      <c r="X13" s="1382"/>
      <c r="Y13" s="3884"/>
      <c r="Z13" s="1048">
        <f t="shared" si="7"/>
        <v>0</v>
      </c>
      <c r="AA13" s="1383">
        <f t="shared" si="3"/>
        <v>1</v>
      </c>
      <c r="AB13" s="1383">
        <f t="shared" si="4"/>
        <v>1</v>
      </c>
      <c r="AC13" s="1383">
        <f t="shared" si="5"/>
        <v>1</v>
      </c>
    </row>
    <row r="14" spans="1:29" ht="85.5">
      <c r="A14" s="2388" t="s">
        <v>2033</v>
      </c>
      <c r="B14" s="517" t="s">
        <v>492</v>
      </c>
      <c r="C14" s="883"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102</v>
      </c>
      <c r="K14" s="860">
        <v>2</v>
      </c>
      <c r="L14" s="1863"/>
      <c r="M14" s="1855"/>
      <c r="N14" s="1855"/>
      <c r="O14" s="1862"/>
      <c r="P14" s="3934" t="s">
        <v>489</v>
      </c>
      <c r="Q14" s="1384" t="str">
        <f t="shared" si="6"/>
        <v>交通便捷度</v>
      </c>
      <c r="R14" s="1385" t="s">
        <v>5</v>
      </c>
      <c r="S14" s="1386">
        <f t="shared" si="0"/>
        <v>100</v>
      </c>
      <c r="T14" s="1385" t="s">
        <v>5</v>
      </c>
      <c r="U14" s="1386">
        <f t="shared" si="1"/>
        <v>100</v>
      </c>
      <c r="V14" s="1385" t="s">
        <v>5</v>
      </c>
      <c r="W14" s="1386">
        <f t="shared" si="2"/>
        <v>102</v>
      </c>
      <c r="X14" s="1379"/>
      <c r="Y14" s="3934" t="s">
        <v>489</v>
      </c>
      <c r="Z14" s="1387" t="str">
        <f t="shared" si="7"/>
        <v>交通便捷度</v>
      </c>
      <c r="AA14" s="1388">
        <f t="shared" si="3"/>
        <v>1</v>
      </c>
      <c r="AB14" s="1388">
        <f t="shared" si="4"/>
        <v>1</v>
      </c>
      <c r="AC14" s="1388">
        <f t="shared" si="5"/>
        <v>0.98039215686274506</v>
      </c>
    </row>
    <row r="15" spans="1:29" ht="15">
      <c r="A15" s="485"/>
      <c r="B15" s="886"/>
      <c r="C15" s="546" t="s">
        <v>4004</v>
      </c>
      <c r="D15" s="525"/>
      <c r="E15" s="546" t="s">
        <v>4004</v>
      </c>
      <c r="F15" s="527"/>
      <c r="G15" s="546" t="s">
        <v>4004</v>
      </c>
      <c r="H15" s="529"/>
      <c r="I15" s="546" t="s">
        <v>4003</v>
      </c>
      <c r="J15" s="525"/>
      <c r="K15" s="861"/>
      <c r="L15" s="1863"/>
      <c r="M15" s="1855"/>
      <c r="N15" s="1855"/>
      <c r="O15" s="1862"/>
      <c r="P15" s="3935"/>
      <c r="Q15" s="1384"/>
      <c r="R15" s="1385"/>
      <c r="S15" s="1386"/>
      <c r="T15" s="1385"/>
      <c r="U15" s="1386"/>
      <c r="V15" s="1385"/>
      <c r="W15" s="1386"/>
      <c r="X15" s="1379"/>
      <c r="Y15" s="3935"/>
      <c r="Z15" s="1387"/>
      <c r="AA15" s="1388">
        <v>1</v>
      </c>
      <c r="AB15" s="1388">
        <v>1</v>
      </c>
      <c r="AC15" s="1388">
        <v>1</v>
      </c>
    </row>
    <row r="16" spans="1:29" ht="42.75">
      <c r="A16" s="485"/>
      <c r="B16" s="2209" t="s">
        <v>1827</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102</v>
      </c>
      <c r="K16" s="860">
        <v>2</v>
      </c>
      <c r="L16" s="1863"/>
      <c r="M16" s="1855"/>
      <c r="N16" s="1855"/>
      <c r="O16" s="1862"/>
      <c r="P16" s="3935"/>
      <c r="Q16" s="1384" t="str">
        <f>B16</f>
        <v>公共配套设施</v>
      </c>
      <c r="R16" s="1385" t="s">
        <v>5</v>
      </c>
      <c r="S16" s="1386">
        <f>F16</f>
        <v>100</v>
      </c>
      <c r="T16" s="1385" t="s">
        <v>5</v>
      </c>
      <c r="U16" s="1386">
        <f>H16</f>
        <v>100</v>
      </c>
      <c r="V16" s="1385" t="s">
        <v>5</v>
      </c>
      <c r="W16" s="1386">
        <f>J16</f>
        <v>102</v>
      </c>
      <c r="X16" s="1379"/>
      <c r="Y16" s="3935"/>
      <c r="Z16" s="1387" t="str">
        <f>Q16</f>
        <v>公共配套设施</v>
      </c>
      <c r="AA16" s="1388">
        <f t="shared" si="3"/>
        <v>1</v>
      </c>
      <c r="AB16" s="1388">
        <f t="shared" si="4"/>
        <v>1</v>
      </c>
      <c r="AC16" s="1388">
        <f t="shared" si="5"/>
        <v>0.98039215686274506</v>
      </c>
    </row>
    <row r="17" spans="1:29" ht="15">
      <c r="A17" s="485"/>
      <c r="B17" s="536"/>
      <c r="C17" s="836" t="s">
        <v>4004</v>
      </c>
      <c r="D17" s="525"/>
      <c r="E17" s="836" t="s">
        <v>4004</v>
      </c>
      <c r="F17" s="527"/>
      <c r="G17" s="836" t="s">
        <v>4004</v>
      </c>
      <c r="H17" s="525"/>
      <c r="I17" s="546" t="s">
        <v>4003</v>
      </c>
      <c r="J17" s="525"/>
      <c r="K17" s="861"/>
      <c r="L17" s="1863"/>
      <c r="M17" s="1855"/>
      <c r="N17" s="1855"/>
      <c r="O17" s="1862"/>
      <c r="P17" s="3935"/>
      <c r="Q17" s="1384"/>
      <c r="R17" s="1385"/>
      <c r="S17" s="1386"/>
      <c r="T17" s="1385"/>
      <c r="U17" s="1386"/>
      <c r="V17" s="1385"/>
      <c r="W17" s="1386"/>
      <c r="X17" s="1379"/>
      <c r="Y17" s="3935"/>
      <c r="Z17" s="1387"/>
      <c r="AA17" s="1388">
        <v>1</v>
      </c>
      <c r="AB17" s="1388">
        <v>1</v>
      </c>
      <c r="AC17" s="1388">
        <v>1</v>
      </c>
    </row>
    <row r="18" spans="1:29" ht="28.5">
      <c r="A18" s="485"/>
      <c r="B18" s="2197" t="s">
        <v>1839</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0"/>
      <c r="L18" s="1863"/>
      <c r="M18" s="1855"/>
      <c r="N18" s="1855"/>
      <c r="O18" s="1862"/>
      <c r="P18" s="3935"/>
      <c r="Q18" s="2191" t="str">
        <f>B18</f>
        <v>基础设施水平</v>
      </c>
      <c r="R18" s="1385" t="s">
        <v>5</v>
      </c>
      <c r="S18" s="1386">
        <f>F18</f>
        <v>100</v>
      </c>
      <c r="T18" s="1385" t="s">
        <v>5</v>
      </c>
      <c r="U18" s="1386">
        <f>H18</f>
        <v>100</v>
      </c>
      <c r="V18" s="1385" t="s">
        <v>5</v>
      </c>
      <c r="W18" s="1386">
        <f>J18</f>
        <v>100</v>
      </c>
      <c r="X18" s="2193"/>
      <c r="Y18" s="3935"/>
      <c r="Z18" s="2192" t="str">
        <f>Q18</f>
        <v>基础设施水平</v>
      </c>
      <c r="AA18" s="1388">
        <f>D18/F18</f>
        <v>1</v>
      </c>
      <c r="AB18" s="1388">
        <f>D18/H18</f>
        <v>1</v>
      </c>
      <c r="AC18" s="1388">
        <f>D18/J18</f>
        <v>1</v>
      </c>
    </row>
    <row r="19" spans="1:29" ht="15">
      <c r="A19" s="485"/>
      <c r="B19" s="548"/>
      <c r="C19" s="836"/>
      <c r="D19" s="529"/>
      <c r="E19" s="546"/>
      <c r="F19" s="527"/>
      <c r="G19" s="546"/>
      <c r="H19" s="525"/>
      <c r="I19" s="546"/>
      <c r="J19" s="525"/>
      <c r="K19" s="2208"/>
      <c r="L19" s="1863"/>
      <c r="M19" s="1855"/>
      <c r="N19" s="1855"/>
      <c r="O19" s="1862"/>
      <c r="P19" s="3935"/>
      <c r="Q19" s="2191"/>
      <c r="R19" s="1385"/>
      <c r="S19" s="1386"/>
      <c r="T19" s="1385"/>
      <c r="U19" s="1386"/>
      <c r="V19" s="1385"/>
      <c r="W19" s="1386"/>
      <c r="X19" s="2193"/>
      <c r="Y19" s="3935"/>
      <c r="Z19" s="2192"/>
      <c r="AA19" s="1388">
        <v>1</v>
      </c>
      <c r="AB19" s="1388">
        <v>1</v>
      </c>
      <c r="AC19" s="1388">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60"/>
      <c r="L20" s="1863"/>
      <c r="M20" s="1855"/>
      <c r="N20" s="1855"/>
      <c r="O20" s="1862"/>
      <c r="P20" s="3935"/>
      <c r="Q20" s="1384" t="str">
        <f>B20</f>
        <v>自然及人文环境</v>
      </c>
      <c r="R20" s="1385" t="s">
        <v>5</v>
      </c>
      <c r="S20" s="1386">
        <f>F20</f>
        <v>100</v>
      </c>
      <c r="T20" s="1385" t="s">
        <v>5</v>
      </c>
      <c r="U20" s="1386">
        <f>H20</f>
        <v>100</v>
      </c>
      <c r="V20" s="1385" t="s">
        <v>5</v>
      </c>
      <c r="W20" s="1386">
        <f>J20</f>
        <v>100</v>
      </c>
      <c r="X20" s="1379"/>
      <c r="Y20" s="3935"/>
      <c r="Z20" s="1387" t="str">
        <f>Q20</f>
        <v>自然及人文环境</v>
      </c>
      <c r="AA20" s="1388">
        <f t="shared" si="3"/>
        <v>1</v>
      </c>
      <c r="AB20" s="1388">
        <f t="shared" si="4"/>
        <v>1</v>
      </c>
      <c r="AC20" s="1388">
        <f t="shared" si="5"/>
        <v>1</v>
      </c>
    </row>
    <row r="21" spans="1:29" ht="15">
      <c r="A21" s="485"/>
      <c r="B21" s="536"/>
      <c r="C21" s="546"/>
      <c r="D21" s="525"/>
      <c r="E21" s="546"/>
      <c r="F21" s="527"/>
      <c r="G21" s="546"/>
      <c r="H21" s="525"/>
      <c r="I21" s="546"/>
      <c r="J21" s="525"/>
      <c r="K21" s="861"/>
      <c r="L21" s="1863"/>
      <c r="M21" s="1855"/>
      <c r="N21" s="1855"/>
      <c r="O21" s="1862"/>
      <c r="P21" s="3935"/>
      <c r="Q21" s="1384"/>
      <c r="R21" s="1385"/>
      <c r="S21" s="1386"/>
      <c r="T21" s="1385"/>
      <c r="U21" s="1386"/>
      <c r="V21" s="1385"/>
      <c r="W21" s="1386"/>
      <c r="X21" s="1379"/>
      <c r="Y21" s="3935"/>
      <c r="Z21" s="1387"/>
      <c r="AA21" s="1388">
        <v>1</v>
      </c>
      <c r="AB21" s="1388">
        <v>1</v>
      </c>
      <c r="AC21" s="1388">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3"/>
      <c r="M22" s="1855"/>
      <c r="N22" s="1855"/>
      <c r="O22" s="1862"/>
      <c r="P22" s="3935"/>
      <c r="Q22" s="1384" t="str">
        <f>B22</f>
        <v>楼层</v>
      </c>
      <c r="R22" s="1385" t="s">
        <v>5</v>
      </c>
      <c r="S22" s="1386">
        <f>F22</f>
        <v>100</v>
      </c>
      <c r="T22" s="1385" t="s">
        <v>5</v>
      </c>
      <c r="U22" s="1386">
        <f>H22</f>
        <v>100</v>
      </c>
      <c r="V22" s="1385" t="s">
        <v>5</v>
      </c>
      <c r="W22" s="1386">
        <f>J22</f>
        <v>100</v>
      </c>
      <c r="X22" s="1379"/>
      <c r="Y22" s="3935"/>
      <c r="Z22" s="1387" t="str">
        <f>Q22</f>
        <v>楼层</v>
      </c>
      <c r="AA22" s="1388">
        <f t="shared" si="3"/>
        <v>1</v>
      </c>
      <c r="AB22" s="1388">
        <f t="shared" si="4"/>
        <v>1</v>
      </c>
      <c r="AC22" s="1388">
        <f t="shared" si="5"/>
        <v>1</v>
      </c>
    </row>
    <row r="23" spans="1:29" ht="15">
      <c r="A23" s="485"/>
      <c r="B23" s="887"/>
      <c r="C23" s="498"/>
      <c r="D23" s="510">
        <v>100</v>
      </c>
      <c r="E23" s="498"/>
      <c r="F23" s="545">
        <f>SUMIF(73:73,E23,74:74)-SUMIF(73:73,C23,74:74)+100</f>
        <v>100</v>
      </c>
      <c r="G23" s="498"/>
      <c r="H23" s="510">
        <f>SUMIF(73:73,G23,74:74)-SUMIF(73:73,C23,74:74)+100</f>
        <v>100</v>
      </c>
      <c r="I23" s="498"/>
      <c r="J23" s="510">
        <f>SUMIF(73:73,I23,74:74)-SUMIF(73:73,C23,74:74)+100</f>
        <v>100</v>
      </c>
      <c r="K23" s="551"/>
      <c r="L23" s="1863"/>
      <c r="M23" s="1855"/>
      <c r="N23" s="1855"/>
      <c r="O23" s="1862"/>
      <c r="P23" s="3935"/>
      <c r="Q23" s="1384">
        <f>B23</f>
        <v>0</v>
      </c>
      <c r="R23" s="1385" t="s">
        <v>5</v>
      </c>
      <c r="S23" s="1386">
        <f>F23</f>
        <v>100</v>
      </c>
      <c r="T23" s="1385" t="s">
        <v>5</v>
      </c>
      <c r="U23" s="1386">
        <f>H23</f>
        <v>100</v>
      </c>
      <c r="V23" s="1385" t="s">
        <v>5</v>
      </c>
      <c r="W23" s="1386">
        <f>J23</f>
        <v>100</v>
      </c>
      <c r="X23" s="1379"/>
      <c r="Y23" s="3935"/>
      <c r="Z23" s="1387">
        <f>Q23</f>
        <v>0</v>
      </c>
      <c r="AA23" s="1388">
        <f t="shared" si="3"/>
        <v>1</v>
      </c>
      <c r="AB23" s="1388">
        <f t="shared" si="4"/>
        <v>1</v>
      </c>
      <c r="AC23" s="1388">
        <f t="shared" si="5"/>
        <v>1</v>
      </c>
    </row>
    <row r="24" spans="1:29" ht="15">
      <c r="A24" s="485"/>
      <c r="B24" s="887"/>
      <c r="C24" s="498"/>
      <c r="D24" s="510">
        <v>100</v>
      </c>
      <c r="E24" s="498"/>
      <c r="F24" s="545">
        <f>SUMIF(75:75,E24,76:76)-SUMIF(75:75,C24,76:76)+100</f>
        <v>100</v>
      </c>
      <c r="G24" s="498"/>
      <c r="H24" s="510">
        <f>SUMIF(75:75,G24,76:76)-SUMIF(75:75,C24,76:76)+100</f>
        <v>100</v>
      </c>
      <c r="I24" s="498"/>
      <c r="J24" s="510">
        <f>SUMIF(75:75,I24,76:76)-SUMIF(75:75,C24,76:76)+100</f>
        <v>100</v>
      </c>
      <c r="K24" s="551"/>
      <c r="L24" s="1863"/>
      <c r="M24" s="1855"/>
      <c r="N24" s="1855"/>
      <c r="O24" s="1862"/>
      <c r="P24" s="3935"/>
      <c r="Q24" s="1384">
        <f t="shared" ref="Q24:Q36" si="8">B24</f>
        <v>0</v>
      </c>
      <c r="R24" s="1385" t="s">
        <v>5</v>
      </c>
      <c r="S24" s="1386">
        <f>F24</f>
        <v>100</v>
      </c>
      <c r="T24" s="1385" t="s">
        <v>5</v>
      </c>
      <c r="U24" s="1386">
        <f>H24</f>
        <v>100</v>
      </c>
      <c r="V24" s="1385" t="s">
        <v>5</v>
      </c>
      <c r="W24" s="1386">
        <f>J24</f>
        <v>100</v>
      </c>
      <c r="X24" s="1379"/>
      <c r="Y24" s="3935"/>
      <c r="Z24" s="1387">
        <f>Q24</f>
        <v>0</v>
      </c>
      <c r="AA24" s="1388">
        <f t="shared" si="3"/>
        <v>1</v>
      </c>
      <c r="AB24" s="1388">
        <f t="shared" si="4"/>
        <v>1</v>
      </c>
      <c r="AC24" s="1388">
        <f t="shared" si="5"/>
        <v>1</v>
      </c>
    </row>
    <row r="25" spans="1:29" s="1117" customFormat="1" ht="15.75" thickBot="1">
      <c r="A25" s="547"/>
      <c r="B25" s="876"/>
      <c r="C25" s="515"/>
      <c r="D25" s="888">
        <v>100</v>
      </c>
      <c r="E25" s="873"/>
      <c r="F25" s="889">
        <f>SUMIF(77:77,E25,78:78)-SUMIF(77:77,C25,78:78)+100</f>
        <v>100</v>
      </c>
      <c r="G25" s="873"/>
      <c r="H25" s="888">
        <f>SUMIF(77:77,G25,78:78)-SUMIF(77:77,C25,78:78)+100</f>
        <v>100</v>
      </c>
      <c r="I25" s="873"/>
      <c r="J25" s="888">
        <f>SUMIF(77:77,I25,78:78)-SUMIF(77:77,C25,78:78)+100</f>
        <v>100</v>
      </c>
      <c r="K25" s="551"/>
      <c r="L25" s="1856"/>
      <c r="M25" s="1857"/>
      <c r="N25" s="1857"/>
      <c r="O25" s="1858"/>
      <c r="P25" s="3935"/>
      <c r="Q25" s="1049">
        <f t="shared" si="8"/>
        <v>0</v>
      </c>
      <c r="R25" s="1380" t="s">
        <v>5</v>
      </c>
      <c r="S25" s="1381">
        <f>F25</f>
        <v>100</v>
      </c>
      <c r="T25" s="1380" t="s">
        <v>5</v>
      </c>
      <c r="U25" s="1381">
        <f>H25</f>
        <v>100</v>
      </c>
      <c r="V25" s="1380" t="s">
        <v>5</v>
      </c>
      <c r="W25" s="1381">
        <f>J25</f>
        <v>100</v>
      </c>
      <c r="X25" s="1382"/>
      <c r="Y25" s="3935"/>
      <c r="Z25" s="1048">
        <f>Q25</f>
        <v>0</v>
      </c>
      <c r="AA25" s="1388">
        <f>D25/F25</f>
        <v>1</v>
      </c>
      <c r="AB25" s="1388">
        <f>D25/H25</f>
        <v>1</v>
      </c>
      <c r="AC25" s="1388">
        <f>D25/J25</f>
        <v>1</v>
      </c>
    </row>
    <row r="26" spans="1:29" ht="15">
      <c r="A26" s="2385" t="s">
        <v>2034</v>
      </c>
      <c r="B26" s="163" t="s">
        <v>746</v>
      </c>
      <c r="C26" s="890" t="str">
        <f>B1</f>
        <v>车库</v>
      </c>
      <c r="D26" s="525">
        <v>100</v>
      </c>
      <c r="E26" s="546" t="s">
        <v>2737</v>
      </c>
      <c r="F26" s="527">
        <f>SUMIF(79:79,E26,80:80)-SUMIF(79:79,C26,80:80)+100</f>
        <v>100</v>
      </c>
      <c r="G26" s="546" t="s">
        <v>2737</v>
      </c>
      <c r="H26" s="525">
        <f>SUMIF(79:79,G26,80:80)-SUMIF(79:79,C26,80:80)+100</f>
        <v>100</v>
      </c>
      <c r="I26" s="546" t="s">
        <v>2737</v>
      </c>
      <c r="J26" s="525">
        <f>SUMIF(79:79,I26,80:80)-SUMIF(79:79,C26,80:80)+100</f>
        <v>100</v>
      </c>
      <c r="K26" s="554"/>
      <c r="L26" s="1863"/>
      <c r="M26" s="1855"/>
      <c r="N26" s="1855"/>
      <c r="O26" s="1862"/>
      <c r="P26" s="3936" t="s">
        <v>499</v>
      </c>
      <c r="Q26" s="1384" t="str">
        <f t="shared" si="8"/>
        <v>配套类型</v>
      </c>
      <c r="R26" s="1385" t="s">
        <v>5</v>
      </c>
      <c r="S26" s="1386">
        <f t="shared" ref="S26:S36" si="9">F26</f>
        <v>100</v>
      </c>
      <c r="T26" s="1385" t="s">
        <v>5</v>
      </c>
      <c r="U26" s="1386">
        <f t="shared" ref="U26:U36" si="10">H26</f>
        <v>100</v>
      </c>
      <c r="V26" s="1385" t="s">
        <v>5</v>
      </c>
      <c r="W26" s="1386">
        <f t="shared" ref="W26:W36" si="11">J26</f>
        <v>100</v>
      </c>
      <c r="X26" s="1379"/>
      <c r="Y26" s="3937" t="s">
        <v>499</v>
      </c>
      <c r="Z26" s="1387" t="str">
        <f t="shared" ref="Z26:Z36" si="12">Q26</f>
        <v>配套类型</v>
      </c>
      <c r="AA26" s="1388">
        <f t="shared" si="3"/>
        <v>1</v>
      </c>
      <c r="AB26" s="1388">
        <f t="shared" si="4"/>
        <v>1</v>
      </c>
      <c r="AC26" s="1388">
        <f t="shared" si="5"/>
        <v>1</v>
      </c>
    </row>
    <row r="27" spans="1:29" s="1199" customFormat="1" ht="15">
      <c r="A27" s="891"/>
      <c r="B27" s="552" t="s">
        <v>747</v>
      </c>
      <c r="C27" s="892" t="s">
        <v>4051</v>
      </c>
      <c r="D27" s="246">
        <v>100</v>
      </c>
      <c r="E27" s="892" t="s">
        <v>4050</v>
      </c>
      <c r="F27" s="545">
        <f>SUMIF(81:81,E27,82:82)-SUMIF(81:81,C27,82:82)+100</f>
        <v>100</v>
      </c>
      <c r="G27" s="892"/>
      <c r="H27" s="510">
        <f>SUMIF(81:81,G27,82:82)-SUMIF(81:81,C27,82:82)+100</f>
        <v>100</v>
      </c>
      <c r="I27" s="892"/>
      <c r="J27" s="510">
        <f>SUMIF(81:81,I27,82:82)-SUMIF(81:81,C27,82:82)+100</f>
        <v>100</v>
      </c>
      <c r="K27" s="551"/>
      <c r="L27" s="1861"/>
      <c r="M27" s="1891"/>
      <c r="N27" s="1891"/>
      <c r="O27" s="1864"/>
      <c r="P27" s="3937"/>
      <c r="Q27" s="1413" t="str">
        <f t="shared" si="8"/>
        <v>项目停车位配比</v>
      </c>
      <c r="R27" s="1389" t="s">
        <v>5</v>
      </c>
      <c r="S27" s="1390">
        <f t="shared" si="9"/>
        <v>100</v>
      </c>
      <c r="T27" s="1389" t="s">
        <v>5</v>
      </c>
      <c r="U27" s="1390">
        <f t="shared" si="10"/>
        <v>100</v>
      </c>
      <c r="V27" s="1389" t="s">
        <v>5</v>
      </c>
      <c r="W27" s="1390">
        <f t="shared" si="11"/>
        <v>100</v>
      </c>
      <c r="X27" s="1391"/>
      <c r="Y27" s="3937"/>
      <c r="Z27" s="1392" t="str">
        <f t="shared" si="12"/>
        <v>项目停车位配比</v>
      </c>
      <c r="AA27" s="1388">
        <f t="shared" si="3"/>
        <v>1</v>
      </c>
      <c r="AB27" s="1388">
        <f t="shared" si="4"/>
        <v>1</v>
      </c>
      <c r="AC27" s="1388">
        <f t="shared" si="5"/>
        <v>1</v>
      </c>
    </row>
    <row r="28" spans="1:29" ht="15">
      <c r="A28" s="893"/>
      <c r="B28" s="552" t="s">
        <v>748</v>
      </c>
      <c r="C28" s="544" t="s">
        <v>4029</v>
      </c>
      <c r="D28" s="510">
        <v>100</v>
      </c>
      <c r="E28" s="544" t="s">
        <v>4029</v>
      </c>
      <c r="F28" s="545">
        <f>SUMIF(83:83,E28,84:84)-SUMIF(83:83,C28,84:84)+100</f>
        <v>100</v>
      </c>
      <c r="G28" s="544" t="s">
        <v>4029</v>
      </c>
      <c r="H28" s="510">
        <f>SUMIF(83:83,G28,84:84)-SUMIF(83:83,C28,84:84)+100</f>
        <v>100</v>
      </c>
      <c r="I28" s="544" t="s">
        <v>4029</v>
      </c>
      <c r="J28" s="510">
        <f>SUMIF(83:83,I28,84:84)-SUMIF(83:83,C28,84:84)+100</f>
        <v>100</v>
      </c>
      <c r="K28" s="554"/>
      <c r="L28" s="1863"/>
      <c r="M28" s="1855"/>
      <c r="N28" s="1855"/>
      <c r="O28" s="1862"/>
      <c r="P28" s="3937"/>
      <c r="Q28" s="1384" t="str">
        <f t="shared" si="8"/>
        <v>公共部分装修</v>
      </c>
      <c r="R28" s="1385" t="s">
        <v>5</v>
      </c>
      <c r="S28" s="1386">
        <f t="shared" si="9"/>
        <v>100</v>
      </c>
      <c r="T28" s="1385" t="s">
        <v>5</v>
      </c>
      <c r="U28" s="1386">
        <f t="shared" si="10"/>
        <v>100</v>
      </c>
      <c r="V28" s="1385" t="s">
        <v>5</v>
      </c>
      <c r="W28" s="1386">
        <f t="shared" si="11"/>
        <v>100</v>
      </c>
      <c r="X28" s="1379"/>
      <c r="Y28" s="3937"/>
      <c r="Z28" s="1387" t="str">
        <f t="shared" si="12"/>
        <v>公共部分装修</v>
      </c>
      <c r="AA28" s="1388">
        <f t="shared" si="3"/>
        <v>1</v>
      </c>
      <c r="AB28" s="1388">
        <f t="shared" si="4"/>
        <v>1</v>
      </c>
      <c r="AC28" s="1388">
        <f t="shared" si="5"/>
        <v>1</v>
      </c>
    </row>
    <row r="29" spans="1:29" ht="15">
      <c r="A29" s="893"/>
      <c r="B29" s="552" t="s">
        <v>749</v>
      </c>
      <c r="C29" s="845">
        <v>1</v>
      </c>
      <c r="D29" s="510">
        <v>100</v>
      </c>
      <c r="E29" s="845">
        <v>1</v>
      </c>
      <c r="F29" s="545">
        <f>LOOKUP(E29,86:86,87:87)-LOOKUP(C29,86:86,87:87)+100</f>
        <v>100</v>
      </c>
      <c r="G29" s="845">
        <v>1</v>
      </c>
      <c r="H29" s="545">
        <f>LOOKUP(G29,86:86,87:87)-LOOKUP(C29,86:86,87:87)+100</f>
        <v>100</v>
      </c>
      <c r="I29" s="845">
        <v>1</v>
      </c>
      <c r="J29" s="510">
        <f>LOOKUP(I29,86:86,87:87)-LOOKUP(C29,86:86,87:87)+100</f>
        <v>100</v>
      </c>
      <c r="K29" s="554"/>
      <c r="L29" s="1863"/>
      <c r="M29" s="1855"/>
      <c r="N29" s="1855"/>
      <c r="O29" s="1862"/>
      <c r="P29" s="3937"/>
      <c r="Q29" s="1384" t="str">
        <f t="shared" si="8"/>
        <v>成新率</v>
      </c>
      <c r="R29" s="1385" t="s">
        <v>5</v>
      </c>
      <c r="S29" s="1386">
        <f t="shared" si="9"/>
        <v>100</v>
      </c>
      <c r="T29" s="1385" t="s">
        <v>5</v>
      </c>
      <c r="U29" s="1386">
        <f t="shared" si="10"/>
        <v>100</v>
      </c>
      <c r="V29" s="1385" t="s">
        <v>5</v>
      </c>
      <c r="W29" s="1386">
        <f t="shared" si="11"/>
        <v>100</v>
      </c>
      <c r="X29" s="1379"/>
      <c r="Y29" s="3937"/>
      <c r="Z29" s="1387" t="str">
        <f t="shared" si="12"/>
        <v>成新率</v>
      </c>
      <c r="AA29" s="1388">
        <f t="shared" si="3"/>
        <v>1</v>
      </c>
      <c r="AB29" s="1388">
        <f t="shared" si="4"/>
        <v>1</v>
      </c>
      <c r="AC29" s="1388">
        <f t="shared" si="5"/>
        <v>1</v>
      </c>
    </row>
    <row r="30" spans="1:29" ht="15">
      <c r="A30" s="893"/>
      <c r="B30" s="552" t="s">
        <v>750</v>
      </c>
      <c r="C30" s="894" t="s">
        <v>4031</v>
      </c>
      <c r="D30" s="510">
        <v>100</v>
      </c>
      <c r="E30" s="894" t="s">
        <v>4031</v>
      </c>
      <c r="F30" s="545">
        <f>SUMIF(88:88,E30,89:89)-SUMIF(88:88,C30,89:89)+100</f>
        <v>100</v>
      </c>
      <c r="G30" s="894" t="s">
        <v>4031</v>
      </c>
      <c r="H30" s="510">
        <f>SUMIF(88:88,E30,89:89)-SUMIF(88:88,C30,89:89)+100</f>
        <v>100</v>
      </c>
      <c r="I30" s="894" t="s">
        <v>4031</v>
      </c>
      <c r="J30" s="510">
        <f>SUMIF(88:88,E30,89:89)-SUMIF(88:88,C30,89:89)+100</f>
        <v>100</v>
      </c>
      <c r="K30" s="554"/>
      <c r="L30" s="1863"/>
      <c r="M30" s="1855"/>
      <c r="N30" s="1855"/>
      <c r="O30" s="1862"/>
      <c r="P30" s="3937"/>
      <c r="Q30" s="1384" t="str">
        <f t="shared" si="8"/>
        <v>物业等级</v>
      </c>
      <c r="R30" s="1385" t="s">
        <v>5</v>
      </c>
      <c r="S30" s="1386">
        <f t="shared" si="9"/>
        <v>100</v>
      </c>
      <c r="T30" s="1385" t="s">
        <v>5</v>
      </c>
      <c r="U30" s="1386">
        <f t="shared" si="10"/>
        <v>100</v>
      </c>
      <c r="V30" s="1385" t="s">
        <v>5</v>
      </c>
      <c r="W30" s="1386">
        <f t="shared" si="11"/>
        <v>100</v>
      </c>
      <c r="X30" s="1379"/>
      <c r="Y30" s="3937"/>
      <c r="Z30" s="1387" t="str">
        <f t="shared" si="12"/>
        <v>物业等级</v>
      </c>
      <c r="AA30" s="1388">
        <f t="shared" si="3"/>
        <v>1</v>
      </c>
      <c r="AB30" s="1388">
        <f t="shared" si="4"/>
        <v>1</v>
      </c>
      <c r="AC30" s="1388">
        <f t="shared" si="5"/>
        <v>1</v>
      </c>
    </row>
    <row r="31" spans="1:29" s="1117" customFormat="1" ht="15">
      <c r="A31" s="895"/>
      <c r="B31" s="552" t="s">
        <v>751</v>
      </c>
      <c r="C31" s="842"/>
      <c r="D31" s="246">
        <v>100</v>
      </c>
      <c r="E31" s="842"/>
      <c r="F31" s="545">
        <f>LOOKUP(E31,91:91,92:92)-LOOKUP(C31,91:91,92:92)+100</f>
        <v>100</v>
      </c>
      <c r="G31" s="842"/>
      <c r="H31" s="510">
        <f>LOOKUP(G31,91:91,92:92)-LOOKUP(C31,91:91,92:92)+100</f>
        <v>100</v>
      </c>
      <c r="I31" s="842"/>
      <c r="J31" s="510">
        <f>LOOKUP(I31,91:91,92:92)-LOOKUP(C31,91:91,92:92)+100</f>
        <v>100</v>
      </c>
      <c r="K31" s="554"/>
      <c r="L31" s="1856"/>
      <c r="M31" s="1857"/>
      <c r="N31" s="1857"/>
      <c r="O31" s="1858"/>
      <c r="P31" s="3937"/>
      <c r="Q31" s="1049" t="str">
        <f t="shared" si="8"/>
        <v>停车位面积</v>
      </c>
      <c r="R31" s="1380" t="s">
        <v>5</v>
      </c>
      <c r="S31" s="1381">
        <f t="shared" si="9"/>
        <v>100</v>
      </c>
      <c r="T31" s="1380" t="s">
        <v>5</v>
      </c>
      <c r="U31" s="1381">
        <f t="shared" si="10"/>
        <v>100</v>
      </c>
      <c r="V31" s="1380" t="s">
        <v>5</v>
      </c>
      <c r="W31" s="1381">
        <f t="shared" si="11"/>
        <v>100</v>
      </c>
      <c r="X31" s="1382"/>
      <c r="Y31" s="3937"/>
      <c r="Z31" s="1048" t="str">
        <f t="shared" si="12"/>
        <v>停车位面积</v>
      </c>
      <c r="AA31" s="1383">
        <f t="shared" si="3"/>
        <v>1</v>
      </c>
      <c r="AB31" s="1383">
        <f t="shared" si="4"/>
        <v>1</v>
      </c>
      <c r="AC31" s="1383">
        <f t="shared" si="5"/>
        <v>1</v>
      </c>
    </row>
    <row r="32" spans="1:29" ht="15">
      <c r="A32" s="893"/>
      <c r="B32" s="552" t="s">
        <v>752</v>
      </c>
      <c r="C32" s="544" t="s">
        <v>4046</v>
      </c>
      <c r="D32" s="510">
        <v>100</v>
      </c>
      <c r="E32" s="544" t="s">
        <v>4046</v>
      </c>
      <c r="F32" s="545">
        <f>SUMIF(93:93,E32,94:94)-SUMIF(93:93,C32,94:94)+100</f>
        <v>100</v>
      </c>
      <c r="G32" s="544" t="s">
        <v>4046</v>
      </c>
      <c r="H32" s="510">
        <f>SUMIF(93:93,G32,94:94)-SUMIF(93:93,C32,94:94)+100</f>
        <v>100</v>
      </c>
      <c r="I32" s="544" t="s">
        <v>4046</v>
      </c>
      <c r="J32" s="510">
        <f>SUMIF(93:93,I32,94:94)-SUMIF(93:93,C32,94:94)+100</f>
        <v>100</v>
      </c>
      <c r="K32" s="554"/>
      <c r="L32" s="1863"/>
      <c r="M32" s="1855"/>
      <c r="N32" s="1855"/>
      <c r="O32" s="1862"/>
      <c r="P32" s="3937" t="s">
        <v>499</v>
      </c>
      <c r="Q32" s="1384" t="str">
        <f t="shared" si="8"/>
        <v>车位类型</v>
      </c>
      <c r="R32" s="1385" t="s">
        <v>5</v>
      </c>
      <c r="S32" s="1386">
        <f t="shared" si="9"/>
        <v>100</v>
      </c>
      <c r="T32" s="1385" t="s">
        <v>5</v>
      </c>
      <c r="U32" s="1386">
        <f t="shared" si="10"/>
        <v>100</v>
      </c>
      <c r="V32" s="1385" t="s">
        <v>5</v>
      </c>
      <c r="W32" s="1386">
        <f t="shared" si="11"/>
        <v>100</v>
      </c>
      <c r="X32" s="1379"/>
      <c r="Y32" s="3937" t="s">
        <v>499</v>
      </c>
      <c r="Z32" s="1387" t="str">
        <f t="shared" si="12"/>
        <v>车位类型</v>
      </c>
      <c r="AA32" s="1388">
        <f t="shared" si="3"/>
        <v>1</v>
      </c>
      <c r="AB32" s="1388">
        <f t="shared" si="4"/>
        <v>1</v>
      </c>
      <c r="AC32" s="1388">
        <f t="shared" si="5"/>
        <v>1</v>
      </c>
    </row>
    <row r="33" spans="1:29" ht="15">
      <c r="A33" s="893"/>
      <c r="B33" s="552" t="s">
        <v>753</v>
      </c>
      <c r="C33" s="544" t="s">
        <v>3936</v>
      </c>
      <c r="D33" s="510">
        <v>100</v>
      </c>
      <c r="E33" s="544" t="s">
        <v>3936</v>
      </c>
      <c r="F33" s="545">
        <f>SUMIF(95:95,E33,96:96)-SUMIF(95:95,C33,96:96)+100</f>
        <v>100</v>
      </c>
      <c r="G33" s="544" t="s">
        <v>3936</v>
      </c>
      <c r="H33" s="510">
        <f>SUMIF(95:95,G33,96:96)-SUMIF(95:95,C33,96:96)+100</f>
        <v>100</v>
      </c>
      <c r="I33" s="544" t="s">
        <v>3936</v>
      </c>
      <c r="J33" s="510">
        <f>SUMIF(95:95,I33,96:96)-SUMIF(95:95,C33,96:96)+100</f>
        <v>100</v>
      </c>
      <c r="K33" s="554"/>
      <c r="L33" s="1863"/>
      <c r="M33" s="1855"/>
      <c r="N33" s="1855"/>
      <c r="O33" s="1862"/>
      <c r="P33" s="3937"/>
      <c r="Q33" s="1384" t="str">
        <f t="shared" si="8"/>
        <v>是否直接入户</v>
      </c>
      <c r="R33" s="1385" t="s">
        <v>5</v>
      </c>
      <c r="S33" s="1386">
        <f t="shared" si="9"/>
        <v>100</v>
      </c>
      <c r="T33" s="1385" t="s">
        <v>5</v>
      </c>
      <c r="U33" s="1386">
        <f t="shared" si="10"/>
        <v>100</v>
      </c>
      <c r="V33" s="1385" t="s">
        <v>5</v>
      </c>
      <c r="W33" s="1386">
        <f t="shared" si="11"/>
        <v>100</v>
      </c>
      <c r="X33" s="1379"/>
      <c r="Y33" s="3937"/>
      <c r="Z33" s="1387" t="str">
        <f t="shared" si="12"/>
        <v>是否直接入户</v>
      </c>
      <c r="AA33" s="1388">
        <f t="shared" si="3"/>
        <v>1</v>
      </c>
      <c r="AB33" s="1388">
        <f t="shared" si="4"/>
        <v>1</v>
      </c>
      <c r="AC33" s="1388">
        <f t="shared" si="5"/>
        <v>1</v>
      </c>
    </row>
    <row r="34" spans="1:29" ht="15">
      <c r="A34" s="893"/>
      <c r="B34" s="887"/>
      <c r="C34" s="498"/>
      <c r="D34" s="510">
        <v>100</v>
      </c>
      <c r="E34" s="498"/>
      <c r="F34" s="545">
        <f>SUMIF(97:97,E34,98:98)-SUMIF(97:97,C34,98:98)+100</f>
        <v>100</v>
      </c>
      <c r="G34" s="498"/>
      <c r="H34" s="510">
        <f>SUMIF(97:97,G34,98:98)-SUMIF(97:97,C34,98:98)+100</f>
        <v>100</v>
      </c>
      <c r="I34" s="498"/>
      <c r="J34" s="510">
        <f>SUMIF(97:97,I34,98:98)-SUMIF(97:97,C34,98:98)+100</f>
        <v>100</v>
      </c>
      <c r="K34" s="551"/>
      <c r="L34" s="1863"/>
      <c r="M34" s="1855"/>
      <c r="N34" s="1855"/>
      <c r="O34" s="1862"/>
      <c r="P34" s="3937"/>
      <c r="Q34" s="1384">
        <f t="shared" si="8"/>
        <v>0</v>
      </c>
      <c r="R34" s="1385" t="s">
        <v>5</v>
      </c>
      <c r="S34" s="1386">
        <f t="shared" si="9"/>
        <v>100</v>
      </c>
      <c r="T34" s="1385" t="s">
        <v>5</v>
      </c>
      <c r="U34" s="1386">
        <f t="shared" si="10"/>
        <v>100</v>
      </c>
      <c r="V34" s="1385" t="s">
        <v>5</v>
      </c>
      <c r="W34" s="1386">
        <f t="shared" si="11"/>
        <v>100</v>
      </c>
      <c r="X34" s="1379"/>
      <c r="Y34" s="3937"/>
      <c r="Z34" s="1387">
        <f t="shared" si="12"/>
        <v>0</v>
      </c>
      <c r="AA34" s="1388">
        <f t="shared" si="3"/>
        <v>1</v>
      </c>
      <c r="AB34" s="1388">
        <f t="shared" si="4"/>
        <v>1</v>
      </c>
      <c r="AC34" s="1388">
        <f t="shared" si="5"/>
        <v>1</v>
      </c>
    </row>
    <row r="35" spans="1:29" s="1199" customFormat="1" ht="15">
      <c r="A35" s="891"/>
      <c r="B35" s="887"/>
      <c r="C35" s="498"/>
      <c r="D35" s="510">
        <v>100</v>
      </c>
      <c r="E35" s="498"/>
      <c r="F35" s="545">
        <f>SUMIF(99:99,E35,100:100)-SUMIF(99:99,C35,100:100)+100</f>
        <v>100</v>
      </c>
      <c r="G35" s="498"/>
      <c r="H35" s="510">
        <f>SUMIF(99:99,G35,100:100)-SUMIF(99:99,C35,100:100)+100</f>
        <v>100</v>
      </c>
      <c r="I35" s="498"/>
      <c r="J35" s="510">
        <f>SUMIF(99:99,I35,100:100)-SUMIF(99:99,C35,100:100)+100</f>
        <v>100</v>
      </c>
      <c r="K35" s="551"/>
      <c r="L35" s="1861"/>
      <c r="M35" s="1891"/>
      <c r="N35" s="1891"/>
      <c r="O35" s="1864"/>
      <c r="P35" s="3937"/>
      <c r="Q35" s="1413">
        <f t="shared" si="8"/>
        <v>0</v>
      </c>
      <c r="R35" s="1389" t="s">
        <v>5</v>
      </c>
      <c r="S35" s="1390">
        <f t="shared" si="9"/>
        <v>100</v>
      </c>
      <c r="T35" s="1389" t="s">
        <v>5</v>
      </c>
      <c r="U35" s="1390">
        <f t="shared" si="10"/>
        <v>100</v>
      </c>
      <c r="V35" s="1389" t="s">
        <v>5</v>
      </c>
      <c r="W35" s="1390">
        <f t="shared" si="11"/>
        <v>100</v>
      </c>
      <c r="X35" s="1391"/>
      <c r="Y35" s="3937"/>
      <c r="Z35" s="1392">
        <f t="shared" si="12"/>
        <v>0</v>
      </c>
      <c r="AA35" s="1388">
        <f t="shared" si="3"/>
        <v>1</v>
      </c>
      <c r="AB35" s="1388">
        <f t="shared" si="4"/>
        <v>1</v>
      </c>
      <c r="AC35" s="1388">
        <f t="shared" si="5"/>
        <v>1</v>
      </c>
    </row>
    <row r="36" spans="1:29" ht="15.75" thickBot="1">
      <c r="A36" s="896"/>
      <c r="B36" s="876"/>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3"/>
      <c r="M36" s="1855"/>
      <c r="N36" s="1855"/>
      <c r="O36" s="1862"/>
      <c r="P36" s="3937"/>
      <c r="Q36" s="1384">
        <f t="shared" si="8"/>
        <v>0</v>
      </c>
      <c r="R36" s="1385" t="s">
        <v>5</v>
      </c>
      <c r="S36" s="1386">
        <f t="shared" si="9"/>
        <v>100</v>
      </c>
      <c r="T36" s="1385" t="s">
        <v>5</v>
      </c>
      <c r="U36" s="1386">
        <f t="shared" si="10"/>
        <v>100</v>
      </c>
      <c r="V36" s="1385" t="s">
        <v>5</v>
      </c>
      <c r="W36" s="1386">
        <f t="shared" si="11"/>
        <v>100</v>
      </c>
      <c r="X36" s="1379"/>
      <c r="Y36" s="3937"/>
      <c r="Z36" s="1387">
        <f t="shared" si="12"/>
        <v>0</v>
      </c>
      <c r="AA36" s="1388">
        <f t="shared" si="3"/>
        <v>1</v>
      </c>
      <c r="AB36" s="1388">
        <f t="shared" si="4"/>
        <v>1</v>
      </c>
      <c r="AC36" s="1388">
        <f t="shared" si="5"/>
        <v>1</v>
      </c>
    </row>
    <row r="37" spans="1:29" ht="15">
      <c r="A37" s="1630" t="s">
        <v>1593</v>
      </c>
      <c r="B37" s="1631" t="s">
        <v>4043</v>
      </c>
      <c r="C37" s="2232" t="s">
        <v>0</v>
      </c>
      <c r="D37" s="2233"/>
      <c r="E37" s="2234">
        <f>住宅案例!M54</f>
        <v>84500</v>
      </c>
      <c r="F37" s="2235"/>
      <c r="G37" s="2236">
        <f>住宅案例!U101</f>
        <v>80915</v>
      </c>
      <c r="H37" s="2237"/>
      <c r="I37" s="2234">
        <f>住宅案例!M270</f>
        <v>95633</v>
      </c>
      <c r="J37" s="2237"/>
      <c r="K37" s="1418"/>
      <c r="L37" s="1865"/>
      <c r="M37" s="1866"/>
      <c r="N37" s="1855"/>
      <c r="O37" s="1866"/>
      <c r="P37" s="3932" t="str">
        <f>A37</f>
        <v>成交单价</v>
      </c>
      <c r="Q37" s="3932"/>
      <c r="R37" s="4056">
        <f>E37</f>
        <v>84500</v>
      </c>
      <c r="S37" s="4056"/>
      <c r="T37" s="4056">
        <f>G37</f>
        <v>80915</v>
      </c>
      <c r="U37" s="4056"/>
      <c r="V37" s="4056">
        <f>I37</f>
        <v>95633</v>
      </c>
      <c r="W37" s="4056"/>
      <c r="X37" s="1374"/>
      <c r="Y37" s="1393"/>
      <c r="Z37" s="1374"/>
      <c r="AA37" s="1374"/>
      <c r="AB37" s="1374"/>
      <c r="AC37" s="1374"/>
    </row>
    <row r="38" spans="1:29" ht="15.75" thickBot="1">
      <c r="A38" s="585" t="s">
        <v>2039</v>
      </c>
      <c r="B38" s="850"/>
      <c r="C38" s="2238">
        <f>R39</f>
        <v>85778</v>
      </c>
      <c r="D38" s="2755" t="s">
        <v>2255</v>
      </c>
      <c r="E38" s="2239">
        <f>R38</f>
        <v>84500</v>
      </c>
      <c r="F38" s="2756"/>
      <c r="G38" s="2238">
        <f>T38</f>
        <v>80915</v>
      </c>
      <c r="H38" s="2756"/>
      <c r="I38" s="2239">
        <f>V38</f>
        <v>91919</v>
      </c>
      <c r="J38" s="2756"/>
      <c r="K38" s="2764">
        <f>F38+H38+J38</f>
        <v>0</v>
      </c>
      <c r="L38" s="1865"/>
      <c r="M38" s="1866"/>
      <c r="N38" s="1866"/>
      <c r="O38" s="1866"/>
      <c r="P38" s="3932" t="str">
        <f>A38</f>
        <v>比较价格（元/平方米）</v>
      </c>
      <c r="Q38" s="3932"/>
      <c r="R38" s="4056">
        <f>IF(F1="售价",ROUND(PRODUCT(R37,AA7:AA36),0),ROUND(PRODUCT(R37,AA7:AA36),1))</f>
        <v>84500</v>
      </c>
      <c r="S38" s="4056"/>
      <c r="T38" s="4056">
        <f>IF(F1="售价",ROUND(PRODUCT(T37,AB7:AB36),0),ROUND(PRODUCT(T37,AB7:AB36),1))</f>
        <v>80915</v>
      </c>
      <c r="U38" s="4056"/>
      <c r="V38" s="4056">
        <f>IF(F1="售价",ROUND(PRODUCT(V37,AC7:AC36),0),ROUND(PRODUCT(V37,AC7:AC36),1))</f>
        <v>91919</v>
      </c>
      <c r="W38" s="4056"/>
      <c r="X38" s="1374"/>
      <c r="Y38" s="1374"/>
      <c r="Z38" s="1374"/>
      <c r="AA38" s="1374"/>
      <c r="AB38" s="1374"/>
      <c r="AC38" s="1374"/>
    </row>
    <row r="39" spans="1:29" ht="15.75" thickBot="1">
      <c r="A39" s="589" t="s">
        <v>2192</v>
      </c>
      <c r="B39" s="590"/>
      <c r="C39" s="2240">
        <f>R39</f>
        <v>85778</v>
      </c>
      <c r="D39" s="2240"/>
      <c r="E39" s="2240"/>
      <c r="F39" s="2240"/>
      <c r="G39" s="2240"/>
      <c r="H39" s="2240"/>
      <c r="I39" s="2240"/>
      <c r="J39" s="2240"/>
      <c r="K39" s="1419"/>
      <c r="L39" s="1865"/>
      <c r="M39" s="1866"/>
      <c r="N39" s="1866"/>
      <c r="O39" s="1866"/>
      <c r="P39" s="3938" t="str">
        <f>A39</f>
        <v>估价对象XX用房的比较价格（楼面单价，元/平方米）</v>
      </c>
      <c r="Q39" s="3939"/>
      <c r="R39" s="4055">
        <f>IF(F1="售价",ROUND(IF(D38="简单平均",AVERAGE(R38:W38),R38*F38+T38*H38+V38*J38),0),ROUND(IF(D38="简单平均",AVERAGE(R38:V38),R38*F38+T38*H38+V38*J38),1))</f>
        <v>85778</v>
      </c>
      <c r="S39" s="4055"/>
      <c r="T39" s="4055"/>
      <c r="U39" s="4055"/>
      <c r="V39" s="4055"/>
      <c r="W39" s="4055"/>
      <c r="X39" s="1374"/>
      <c r="Y39" s="1374"/>
      <c r="Z39" s="1374"/>
      <c r="AA39" s="1374"/>
      <c r="AB39" s="1374"/>
      <c r="AC39" s="1374"/>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2" t="s">
        <v>506</v>
      </c>
      <c r="D42" s="593"/>
      <c r="E42" s="594">
        <f>IF(E37&lt;E38,E38/E37-1,E37/E38-1)</f>
        <v>0</v>
      </c>
      <c r="F42" s="595" t="str">
        <f>IF(OR(E42&gt;=0.3,E42&lt;=-0.3),"超过30%","")</f>
        <v/>
      </c>
      <c r="G42" s="594">
        <f>IF(G37&lt;G38,G38/G37-1,G37/G38-1)</f>
        <v>0</v>
      </c>
      <c r="H42" s="595" t="str">
        <f>IF(OR(G42&gt;=0.3,G42&lt;=-0.3),"超过30%","")</f>
        <v/>
      </c>
      <c r="I42" s="594">
        <f>IF(I37&lt;I38,I38/I37-1,I37/I38-1)</f>
        <v>4.0405139307433613E-2</v>
      </c>
      <c r="J42" s="595" t="str">
        <f>IF(OR(I42&gt;=0.3,I42&lt;=-0.3),"超过30%","")</f>
        <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2" t="s">
        <v>507</v>
      </c>
      <c r="D43" s="596"/>
      <c r="E43" s="594">
        <f>IF(E38&lt;G38,G38/E38-1,E38/G38-1)</f>
        <v>4.430575295062722E-2</v>
      </c>
      <c r="F43" s="595" t="str">
        <f>IF(OR(E43&gt;=0.2,E43&lt;=-0.2),"超过20%","")</f>
        <v/>
      </c>
      <c r="G43" s="594">
        <f>IF(G38&lt;I38,I38/G38-1,G38/I38-1)</f>
        <v>0.13599456219489592</v>
      </c>
      <c r="H43" s="595" t="str">
        <f>IF(OR(G43&gt;=0.2,G43&lt;=-0.2),"超过20%","")</f>
        <v/>
      </c>
      <c r="I43" s="594">
        <f>IF(I38&lt;E38,E38/I38-1,I38/E38-1)</f>
        <v>8.7798816568047444E-2</v>
      </c>
      <c r="J43" s="595" t="str">
        <f>IF(OR(I43&gt;=0.2,I43&lt;=-0.2),"超过20%","")</f>
        <v/>
      </c>
      <c r="K43" s="2958"/>
      <c r="L43" s="1870"/>
      <c r="M43" s="1866"/>
      <c r="N43" s="1866"/>
      <c r="O43" s="1866"/>
      <c r="P43" s="1866"/>
      <c r="Q43" s="1866"/>
      <c r="R43" s="1866"/>
      <c r="S43" s="1866"/>
      <c r="T43" s="1866"/>
      <c r="U43" s="1866"/>
      <c r="V43" s="1866"/>
      <c r="W43" s="1866"/>
      <c r="X43" s="1866"/>
      <c r="Y43" s="1866"/>
      <c r="Z43" s="1866"/>
      <c r="AA43" s="1866"/>
      <c r="AB43" s="1866"/>
      <c r="AC43" s="1866"/>
    </row>
    <row r="44" spans="1:29" s="1204" customFormat="1" ht="13.5" customHeight="1">
      <c r="A44" s="2956"/>
      <c r="B44" s="2956"/>
      <c r="C44" s="592" t="s">
        <v>508</v>
      </c>
      <c r="D44" s="596"/>
      <c r="E44" s="594">
        <f>IF(E37&lt;G37,G37/E37-1,E37/G37-1)</f>
        <v>4.430575295062722E-2</v>
      </c>
      <c r="F44" s="595" t="str">
        <f>IF(OR(E44&gt;=0.3,E44&lt;=-0.3),"超过30%","")</f>
        <v/>
      </c>
      <c r="G44" s="594">
        <f>IF(G37&lt;I37,I37/G37-1,G37/I37-1)</f>
        <v>0.18189458073286779</v>
      </c>
      <c r="H44" s="595" t="str">
        <f>IF(OR(G44&gt;=0.3,G44&lt;=-0.3),"超过30%","")</f>
        <v/>
      </c>
      <c r="I44" s="594">
        <f>IF(I37&lt;E37,E37/I37-1,I37/E37-1)</f>
        <v>0.1317514792899408</v>
      </c>
      <c r="J44" s="595" t="str">
        <f>IF(OR(I44&gt;=0.3,I44&lt;=-0.3),"超过30%","")</f>
        <v/>
      </c>
      <c r="K44" s="2959"/>
      <c r="L44" s="1873"/>
      <c r="M44" s="1867"/>
      <c r="N44" s="1867"/>
      <c r="O44" s="1867"/>
      <c r="P44" s="1867"/>
      <c r="Q44" s="1867"/>
      <c r="R44" s="1867"/>
      <c r="S44" s="1867"/>
      <c r="T44" s="1867"/>
      <c r="U44" s="1867"/>
      <c r="V44" s="1867"/>
      <c r="W44" s="1867"/>
      <c r="X44" s="1867"/>
      <c r="Y44" s="1867"/>
      <c r="Z44" s="1867"/>
      <c r="AA44" s="1867"/>
      <c r="AB44" s="1867"/>
      <c r="AC44" s="1867"/>
    </row>
    <row r="45" spans="1:29" s="1204"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6" t="s">
        <v>522</v>
      </c>
      <c r="B47" s="1374"/>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6" customFormat="1" ht="15">
      <c r="A48" s="613" t="s">
        <v>478</v>
      </c>
      <c r="B48" s="614"/>
      <c r="C48" s="2280" t="str">
        <f>YEAR(C7)&amp;"-"&amp;MONTH(C7)</f>
        <v>2023-3</v>
      </c>
      <c r="D48" s="2282">
        <f>EDATE(C48,-1)</f>
        <v>44958</v>
      </c>
      <c r="E48" s="2282">
        <f t="shared" ref="E48:O48" si="13">EDATE(D48,-1)</f>
        <v>44927</v>
      </c>
      <c r="F48" s="2282">
        <f t="shared" si="13"/>
        <v>44896</v>
      </c>
      <c r="G48" s="2282">
        <f t="shared" si="13"/>
        <v>44866</v>
      </c>
      <c r="H48" s="2282">
        <f t="shared" si="13"/>
        <v>44835</v>
      </c>
      <c r="I48" s="2282">
        <f t="shared" si="13"/>
        <v>44805</v>
      </c>
      <c r="J48" s="2282">
        <f t="shared" si="13"/>
        <v>44774</v>
      </c>
      <c r="K48" s="2282">
        <f t="shared" si="13"/>
        <v>44743</v>
      </c>
      <c r="L48" s="2282">
        <f t="shared" si="13"/>
        <v>44713</v>
      </c>
      <c r="M48" s="2282">
        <f t="shared" si="13"/>
        <v>44682</v>
      </c>
      <c r="N48" s="2282">
        <f t="shared" si="13"/>
        <v>44652</v>
      </c>
      <c r="O48" s="2282">
        <f t="shared" si="13"/>
        <v>44621</v>
      </c>
      <c r="P48" s="1880"/>
      <c r="Q48" s="1881"/>
      <c r="R48" s="1881"/>
      <c r="S48" s="1881"/>
      <c r="T48" s="1881"/>
      <c r="U48" s="1881"/>
      <c r="V48" s="1881"/>
      <c r="W48" s="1881"/>
      <c r="X48" s="1881"/>
      <c r="Y48" s="1881"/>
      <c r="Z48" s="1881"/>
      <c r="AA48" s="1881"/>
      <c r="AB48" s="1881"/>
      <c r="AC48" s="1881"/>
    </row>
    <row r="49" spans="1:29" s="1117" customFormat="1" ht="15">
      <c r="A49" s="615"/>
      <c r="B49" s="616"/>
      <c r="C49" s="2281">
        <v>100</v>
      </c>
      <c r="D49" s="618"/>
      <c r="E49" s="618"/>
      <c r="F49" s="618"/>
      <c r="G49" s="618">
        <v>100</v>
      </c>
      <c r="H49" s="618"/>
      <c r="I49" s="618"/>
      <c r="J49" s="618"/>
      <c r="K49" s="618"/>
      <c r="L49" s="618"/>
      <c r="M49" s="619"/>
      <c r="N49" s="618"/>
      <c r="O49" s="620"/>
      <c r="P49" s="1878"/>
      <c r="Q49" s="1744"/>
      <c r="R49" s="1744"/>
      <c r="S49" s="1744"/>
      <c r="T49" s="1744"/>
      <c r="U49" s="1744"/>
      <c r="V49" s="1744"/>
      <c r="W49" s="1744"/>
      <c r="X49" s="1744"/>
      <c r="Y49" s="1744"/>
      <c r="Z49" s="1744"/>
      <c r="AA49" s="1744"/>
      <c r="AB49" s="1744"/>
      <c r="AC49" s="1744"/>
    </row>
    <row r="50" spans="1:29" s="1117" customFormat="1" ht="15.75" thickBot="1">
      <c r="A50" s="621" t="s">
        <v>523</v>
      </c>
      <c r="B50" s="622"/>
      <c r="C50" s="623"/>
      <c r="D50" s="624"/>
      <c r="E50" s="624"/>
      <c r="F50" s="624"/>
      <c r="G50" s="624"/>
      <c r="H50" s="624"/>
      <c r="I50" s="624"/>
      <c r="J50" s="624"/>
      <c r="K50" s="624"/>
      <c r="L50" s="624"/>
      <c r="M50" s="625"/>
      <c r="N50" s="624"/>
      <c r="O50" s="626"/>
      <c r="P50" s="1878"/>
      <c r="Q50" s="1878"/>
      <c r="R50" s="1744"/>
      <c r="S50" s="1744"/>
      <c r="T50" s="1744"/>
      <c r="U50" s="1744"/>
      <c r="V50" s="1744"/>
      <c r="W50" s="1744"/>
      <c r="X50" s="1744"/>
      <c r="Y50" s="1744"/>
      <c r="Z50" s="1744"/>
      <c r="AA50" s="1744"/>
      <c r="AB50" s="1744"/>
      <c r="AC50" s="1744"/>
    </row>
    <row r="51" spans="1:29" s="1117" customFormat="1" ht="15">
      <c r="A51" s="627" t="s">
        <v>480</v>
      </c>
      <c r="B51" s="616"/>
      <c r="C51" s="628" t="s">
        <v>524</v>
      </c>
      <c r="D51" s="629"/>
      <c r="E51" s="629"/>
      <c r="F51" s="629"/>
      <c r="G51" s="629"/>
      <c r="H51" s="629"/>
      <c r="I51" s="629"/>
      <c r="J51" s="629"/>
      <c r="K51" s="629"/>
      <c r="L51" s="630"/>
      <c r="M51" s="631"/>
      <c r="N51" s="1882"/>
      <c r="O51" s="1882"/>
      <c r="P51" s="1883"/>
      <c r="Q51" s="1878"/>
      <c r="R51" s="1744"/>
      <c r="S51" s="1744"/>
      <c r="T51" s="1744"/>
      <c r="U51" s="1744"/>
      <c r="V51" s="1744"/>
      <c r="W51" s="1744"/>
      <c r="X51" s="1744"/>
      <c r="Y51" s="1744"/>
      <c r="Z51" s="1744"/>
      <c r="AA51" s="1744"/>
      <c r="AB51" s="1744"/>
      <c r="AC51" s="1744"/>
    </row>
    <row r="52" spans="1:29" s="1117" customFormat="1" ht="15.75" thickBot="1">
      <c r="A52" s="627"/>
      <c r="B52" s="616"/>
      <c r="C52" s="617">
        <v>100</v>
      </c>
      <c r="D52" s="618"/>
      <c r="E52" s="618"/>
      <c r="F52" s="618"/>
      <c r="G52" s="618"/>
      <c r="H52" s="618"/>
      <c r="I52" s="618"/>
      <c r="J52" s="618"/>
      <c r="K52" s="618"/>
      <c r="L52" s="618"/>
      <c r="M52" s="620"/>
      <c r="N52" s="1882"/>
      <c r="O52" s="1882"/>
      <c r="P52" s="1878"/>
      <c r="Q52" s="1878"/>
      <c r="R52" s="1744"/>
      <c r="S52" s="1744"/>
      <c r="T52" s="1744"/>
      <c r="U52" s="1744"/>
      <c r="V52" s="1744"/>
      <c r="W52" s="1744"/>
      <c r="X52" s="1744"/>
      <c r="Y52" s="1744"/>
      <c r="Z52" s="1744"/>
      <c r="AA52" s="1744"/>
      <c r="AB52" s="1744"/>
      <c r="AC52" s="1744"/>
    </row>
    <row r="53" spans="1:29">
      <c r="A53" s="632" t="s">
        <v>525</v>
      </c>
      <c r="B53" s="633" t="s">
        <v>483</v>
      </c>
      <c r="C53" s="672" t="str">
        <f>C9</f>
        <v>地下车库</v>
      </c>
      <c r="D53" s="568"/>
      <c r="E53" s="568"/>
      <c r="F53" s="568"/>
      <c r="G53" s="568"/>
      <c r="H53" s="568"/>
      <c r="I53" s="568"/>
      <c r="J53" s="568"/>
      <c r="K53" s="634"/>
      <c r="L53" s="635"/>
      <c r="M53" s="636"/>
      <c r="N53" s="1884"/>
      <c r="O53" s="1884"/>
      <c r="P53" s="1885"/>
      <c r="Q53" s="1878"/>
      <c r="R53" s="1866"/>
      <c r="S53" s="1866"/>
      <c r="T53" s="1866"/>
      <c r="U53" s="1866"/>
      <c r="V53" s="1866"/>
      <c r="W53" s="1866"/>
      <c r="X53" s="1866"/>
      <c r="Y53" s="1866"/>
      <c r="Z53" s="1866"/>
      <c r="AA53" s="1866"/>
      <c r="AB53" s="1866"/>
      <c r="AC53" s="1866"/>
    </row>
    <row r="54" spans="1:29" ht="15.75" thickBot="1">
      <c r="A54" s="637"/>
      <c r="B54" s="638"/>
      <c r="C54" s="639">
        <v>100</v>
      </c>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27.75" thickTop="1">
      <c r="A55" s="637"/>
      <c r="B55" s="641" t="s">
        <v>486</v>
      </c>
      <c r="C55" s="686"/>
      <c r="D55" s="686"/>
      <c r="E55" s="686"/>
      <c r="F55" s="686"/>
      <c r="G55" s="686"/>
      <c r="H55" s="686"/>
      <c r="I55" s="686"/>
      <c r="J55" s="686"/>
      <c r="K55" s="687"/>
      <c r="L55" s="688"/>
      <c r="M55" s="689"/>
      <c r="N55" s="1884"/>
      <c r="O55" s="1884"/>
      <c r="P55" s="1885"/>
      <c r="Q55" s="1878"/>
      <c r="R55" s="1866"/>
      <c r="S55" s="1866"/>
      <c r="T55" s="1866"/>
      <c r="U55" s="1866"/>
      <c r="V55" s="1866"/>
      <c r="W55" s="1866"/>
      <c r="X55" s="1866"/>
      <c r="Y55" s="1866"/>
      <c r="Z55" s="1866"/>
      <c r="AA55" s="1866"/>
      <c r="AB55" s="1866"/>
      <c r="AC55" s="1866"/>
    </row>
    <row r="56" spans="1:29" ht="15.75" thickBot="1">
      <c r="A56" s="637"/>
      <c r="B56" s="646"/>
      <c r="C56" s="639"/>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ht="15.75" thickTop="1">
      <c r="A57" s="637"/>
      <c r="B57" s="897">
        <f>B11</f>
        <v>0</v>
      </c>
      <c r="C57" s="511"/>
      <c r="D57" s="511"/>
      <c r="E57" s="511"/>
      <c r="F57" s="511"/>
      <c r="G57" s="511"/>
      <c r="H57" s="511"/>
      <c r="I57" s="511"/>
      <c r="J57" s="511"/>
      <c r="K57" s="652"/>
      <c r="L57" s="653"/>
      <c r="M57" s="654"/>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60"/>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s="1199" customFormat="1" ht="15.75" thickTop="1">
      <c r="A59" s="655"/>
      <c r="B59" s="641">
        <f>B12</f>
        <v>0</v>
      </c>
      <c r="C59" s="511"/>
      <c r="D59" s="511"/>
      <c r="E59" s="511"/>
      <c r="F59" s="511"/>
      <c r="G59" s="656"/>
      <c r="H59" s="657"/>
      <c r="I59" s="657"/>
      <c r="J59" s="657"/>
      <c r="K59" s="657"/>
      <c r="L59" s="658"/>
      <c r="M59" s="659"/>
      <c r="N59" s="1887"/>
      <c r="O59" s="1887"/>
      <c r="P59" s="1888"/>
      <c r="Q59" s="1889"/>
      <c r="R59" s="1890"/>
      <c r="S59" s="1890"/>
      <c r="T59" s="1890"/>
      <c r="U59" s="1890"/>
      <c r="V59" s="1890"/>
      <c r="W59" s="1890"/>
      <c r="X59" s="1890"/>
      <c r="Y59" s="1890"/>
      <c r="Z59" s="1890"/>
      <c r="AA59" s="1890"/>
      <c r="AB59" s="1890"/>
      <c r="AC59" s="1890"/>
    </row>
    <row r="60" spans="1:29" s="1199" customFormat="1" ht="15.75" thickBot="1">
      <c r="A60" s="655"/>
      <c r="B60" s="646"/>
      <c r="C60" s="660"/>
      <c r="D60" s="639"/>
      <c r="E60" s="639"/>
      <c r="F60" s="639"/>
      <c r="G60" s="639"/>
      <c r="H60" s="639"/>
      <c r="I60" s="639"/>
      <c r="J60" s="639"/>
      <c r="K60" s="639"/>
      <c r="L60" s="639"/>
      <c r="M60" s="640"/>
      <c r="N60" s="1886"/>
      <c r="O60" s="1886"/>
      <c r="P60" s="1888"/>
      <c r="Q60" s="1889"/>
      <c r="R60" s="1890"/>
      <c r="S60" s="1890"/>
      <c r="T60" s="1890"/>
      <c r="U60" s="1890"/>
      <c r="V60" s="1890"/>
      <c r="W60" s="1890"/>
      <c r="X60" s="1890"/>
      <c r="Y60" s="1890"/>
      <c r="Z60" s="1890"/>
      <c r="AA60" s="1890"/>
      <c r="AB60" s="1890"/>
      <c r="AC60" s="1890"/>
    </row>
    <row r="61" spans="1:29" s="1199" customFormat="1" ht="15.75" thickTop="1">
      <c r="A61" s="655"/>
      <c r="B61" s="641">
        <f>B13</f>
        <v>0</v>
      </c>
      <c r="C61" s="656"/>
      <c r="D61" s="656"/>
      <c r="E61" s="656"/>
      <c r="F61" s="656"/>
      <c r="G61" s="656"/>
      <c r="H61" s="657"/>
      <c r="I61" s="657"/>
      <c r="J61" s="657"/>
      <c r="K61" s="657"/>
      <c r="L61" s="658"/>
      <c r="M61" s="659"/>
      <c r="N61" s="1887"/>
      <c r="O61" s="1887"/>
      <c r="P61" s="1891"/>
      <c r="Q61" s="1892"/>
      <c r="R61" s="1890"/>
      <c r="S61" s="1890"/>
      <c r="T61" s="1890"/>
      <c r="U61" s="1890"/>
      <c r="V61" s="1890"/>
      <c r="W61" s="1890"/>
      <c r="X61" s="1890"/>
      <c r="Y61" s="1890"/>
      <c r="Z61" s="1890"/>
      <c r="AA61" s="1890"/>
      <c r="AB61" s="1890"/>
      <c r="AC61" s="1890"/>
    </row>
    <row r="62" spans="1:29" s="1199" customFormat="1" ht="15.75" thickBot="1">
      <c r="A62" s="655"/>
      <c r="B62" s="646"/>
      <c r="C62" s="660"/>
      <c r="D62" s="660"/>
      <c r="E62" s="660"/>
      <c r="F62" s="660"/>
      <c r="G62" s="660"/>
      <c r="H62" s="661"/>
      <c r="I62" s="661"/>
      <c r="J62" s="661"/>
      <c r="K62" s="661"/>
      <c r="L62" s="661"/>
      <c r="M62" s="662"/>
      <c r="N62" s="1887"/>
      <c r="O62" s="1887"/>
      <c r="P62" s="1888"/>
      <c r="Q62" s="1889"/>
      <c r="R62" s="1890"/>
      <c r="S62" s="1890"/>
      <c r="T62" s="1890"/>
      <c r="U62" s="1890"/>
      <c r="V62" s="1890"/>
      <c r="W62" s="1890"/>
      <c r="X62" s="1890"/>
      <c r="Y62" s="1890"/>
      <c r="Z62" s="1890"/>
      <c r="AA62" s="1890"/>
      <c r="AB62" s="1890"/>
      <c r="AC62" s="1890"/>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4"/>
      <c r="O63" s="1884"/>
      <c r="P63" s="1894"/>
      <c r="Q63" s="1878"/>
      <c r="R63" s="1866"/>
      <c r="S63" s="1866"/>
      <c r="T63" s="1866"/>
      <c r="U63" s="1866"/>
      <c r="V63" s="1866"/>
      <c r="W63" s="1866"/>
      <c r="X63" s="1866"/>
      <c r="Y63" s="1866"/>
      <c r="Z63" s="1866"/>
      <c r="AA63" s="1866"/>
      <c r="AB63" s="1866"/>
      <c r="AC63" s="1866"/>
    </row>
    <row r="64" spans="1:29" ht="15.75" thickBot="1">
      <c r="A64" s="637"/>
      <c r="B64" s="646"/>
      <c r="C64" s="647">
        <v>100</v>
      </c>
      <c r="D64" s="647">
        <f>C64-$K14</f>
        <v>98</v>
      </c>
      <c r="E64" s="647">
        <f>D64-$K14</f>
        <v>96</v>
      </c>
      <c r="F64" s="647">
        <f>E64-$K14</f>
        <v>94</v>
      </c>
      <c r="G64" s="647">
        <f>F64-$K14</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1650" t="s">
        <v>1838</v>
      </c>
      <c r="C65" s="676" t="s">
        <v>527</v>
      </c>
      <c r="D65" s="676" t="s">
        <v>528</v>
      </c>
      <c r="E65" s="676" t="s">
        <v>529</v>
      </c>
      <c r="F65" s="676" t="s">
        <v>530</v>
      </c>
      <c r="G65" s="676" t="s">
        <v>531</v>
      </c>
      <c r="H65" s="642"/>
      <c r="I65" s="642"/>
      <c r="J65" s="642"/>
      <c r="K65" s="643"/>
      <c r="L65" s="644"/>
      <c r="M65" s="645"/>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47">
        <v>100</v>
      </c>
      <c r="D66" s="647">
        <f>C66-$K16</f>
        <v>98</v>
      </c>
      <c r="E66" s="647">
        <f>D66-$K16</f>
        <v>96</v>
      </c>
      <c r="F66" s="647">
        <f>E66-$K16</f>
        <v>94</v>
      </c>
      <c r="G66" s="647">
        <f>F66-$K16</f>
        <v>92</v>
      </c>
      <c r="H66" s="647"/>
      <c r="I66" s="647"/>
      <c r="J66" s="647"/>
      <c r="K66" s="647"/>
      <c r="L66" s="647"/>
      <c r="M66" s="648"/>
      <c r="N66" s="1886"/>
      <c r="O66" s="1886"/>
      <c r="P66" s="1885"/>
      <c r="Q66" s="1878"/>
      <c r="R66" s="1866"/>
      <c r="S66" s="1866"/>
      <c r="T66" s="1866"/>
      <c r="U66" s="1866"/>
      <c r="V66" s="1866"/>
      <c r="W66" s="1866"/>
      <c r="X66" s="1866"/>
      <c r="Y66" s="1866"/>
      <c r="Z66" s="1866"/>
      <c r="AA66" s="1866"/>
      <c r="AB66" s="1866"/>
      <c r="AC66" s="1866"/>
    </row>
    <row r="67" spans="1:29" ht="15.75" thickTop="1">
      <c r="A67" s="637"/>
      <c r="B67" s="2203" t="s">
        <v>1839</v>
      </c>
      <c r="C67" s="2204" t="s">
        <v>1840</v>
      </c>
      <c r="D67" s="2204" t="s">
        <v>1841</v>
      </c>
      <c r="E67" s="2204" t="s">
        <v>1842</v>
      </c>
      <c r="F67" s="2204" t="s">
        <v>1843</v>
      </c>
      <c r="G67" s="2204" t="s">
        <v>1844</v>
      </c>
      <c r="H67" s="642"/>
      <c r="I67" s="642"/>
      <c r="J67" s="642"/>
      <c r="K67" s="642"/>
      <c r="L67" s="642"/>
      <c r="M67" s="2207"/>
      <c r="N67" s="1886"/>
      <c r="O67" s="1886"/>
      <c r="P67" s="1885"/>
      <c r="Q67" s="1878"/>
      <c r="R67" s="1866"/>
      <c r="S67" s="1866"/>
      <c r="T67" s="1866"/>
      <c r="U67" s="1866"/>
      <c r="V67" s="1866"/>
      <c r="W67" s="1866"/>
      <c r="X67" s="1866"/>
      <c r="Y67" s="1866"/>
      <c r="Z67" s="1866"/>
      <c r="AA67" s="1866"/>
      <c r="AB67" s="1866"/>
      <c r="AC67" s="1866"/>
    </row>
    <row r="68" spans="1:29" ht="15.75" thickBot="1">
      <c r="A68" s="637"/>
      <c r="B68" s="649"/>
      <c r="C68" s="647">
        <v>100</v>
      </c>
      <c r="D68" s="647">
        <f>C68-$K18</f>
        <v>100</v>
      </c>
      <c r="E68" s="647">
        <f>D68-$K18</f>
        <v>100</v>
      </c>
      <c r="F68" s="647">
        <f>E68-$K18</f>
        <v>100</v>
      </c>
      <c r="G68" s="647">
        <f>F68-$K18</f>
        <v>100</v>
      </c>
      <c r="H68" s="897"/>
      <c r="I68" s="897"/>
      <c r="J68" s="897"/>
      <c r="K68" s="897"/>
      <c r="L68" s="897"/>
      <c r="M68" s="529"/>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684</v>
      </c>
      <c r="C69" s="676" t="s">
        <v>527</v>
      </c>
      <c r="D69" s="676" t="s">
        <v>528</v>
      </c>
      <c r="E69" s="676" t="s">
        <v>529</v>
      </c>
      <c r="F69" s="676" t="s">
        <v>530</v>
      </c>
      <c r="G69" s="676" t="s">
        <v>531</v>
      </c>
      <c r="H69" s="642"/>
      <c r="I69" s="642"/>
      <c r="J69" s="642"/>
      <c r="K69" s="643"/>
      <c r="L69" s="644"/>
      <c r="M69" s="645"/>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ht="15.75" thickTop="1">
      <c r="A71" s="637"/>
      <c r="B71" s="641" t="s">
        <v>685</v>
      </c>
      <c r="C71" s="656"/>
      <c r="D71" s="656"/>
      <c r="E71" s="656"/>
      <c r="F71" s="656"/>
      <c r="G71" s="656"/>
      <c r="H71" s="686"/>
      <c r="I71" s="686"/>
      <c r="J71" s="686"/>
      <c r="K71" s="687"/>
      <c r="L71" s="688"/>
      <c r="M71" s="689"/>
      <c r="N71" s="1884"/>
      <c r="O71" s="1884"/>
      <c r="P71" s="1885"/>
      <c r="Q71" s="1878"/>
      <c r="R71" s="1866"/>
      <c r="S71" s="1866"/>
      <c r="T71" s="1866"/>
      <c r="U71" s="1866"/>
      <c r="V71" s="1866"/>
      <c r="W71" s="1866"/>
      <c r="X71" s="1866"/>
      <c r="Y71" s="1866"/>
      <c r="Z71" s="1866"/>
      <c r="AA71" s="1866"/>
      <c r="AB71" s="1866"/>
      <c r="AC71" s="1866"/>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6"/>
      <c r="O72" s="1886"/>
      <c r="P72" s="1885"/>
      <c r="Q72" s="1878"/>
      <c r="R72" s="1866"/>
      <c r="S72" s="1866"/>
      <c r="T72" s="1866"/>
      <c r="U72" s="1866"/>
      <c r="V72" s="1866"/>
      <c r="W72" s="1866"/>
      <c r="X72" s="1866"/>
      <c r="Y72" s="1866"/>
      <c r="Z72" s="1866"/>
      <c r="AA72" s="1866"/>
      <c r="AB72" s="1866"/>
      <c r="AC72" s="1866"/>
    </row>
    <row r="73" spans="1:29" s="1117" customFormat="1" ht="15.75" thickTop="1">
      <c r="A73" s="677"/>
      <c r="B73" s="641">
        <f>B23</f>
        <v>0</v>
      </c>
      <c r="C73" s="511"/>
      <c r="D73" s="511"/>
      <c r="E73" s="511"/>
      <c r="F73" s="511"/>
      <c r="G73" s="656"/>
      <c r="H73" s="656"/>
      <c r="I73" s="656"/>
      <c r="J73" s="656"/>
      <c r="K73" s="656"/>
      <c r="L73" s="852"/>
      <c r="M73" s="853"/>
      <c r="N73" s="1882"/>
      <c r="O73" s="1882"/>
      <c r="P73" s="1885"/>
      <c r="Q73" s="1878"/>
      <c r="R73" s="1744"/>
      <c r="S73" s="1744"/>
      <c r="T73" s="1744"/>
      <c r="U73" s="1744"/>
      <c r="V73" s="1744"/>
      <c r="W73" s="1744"/>
      <c r="X73" s="1744"/>
      <c r="Y73" s="1744"/>
      <c r="Z73" s="1744"/>
      <c r="AA73" s="1744"/>
      <c r="AB73" s="1744"/>
      <c r="AC73" s="1744"/>
    </row>
    <row r="74" spans="1:29" s="1117"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17" customFormat="1" ht="15.75" thickTop="1">
      <c r="A75" s="677"/>
      <c r="B75" s="641">
        <f>B24</f>
        <v>0</v>
      </c>
      <c r="C75" s="511"/>
      <c r="D75" s="511"/>
      <c r="E75" s="511"/>
      <c r="F75" s="511"/>
      <c r="G75" s="656"/>
      <c r="H75" s="656"/>
      <c r="I75" s="656"/>
      <c r="J75" s="656"/>
      <c r="K75" s="656"/>
      <c r="L75" s="656"/>
      <c r="M75" s="853"/>
      <c r="N75" s="1882"/>
      <c r="O75" s="1882"/>
      <c r="P75" s="1885"/>
      <c r="Q75" s="1878"/>
      <c r="R75" s="1744"/>
      <c r="S75" s="1744"/>
      <c r="T75" s="1744"/>
      <c r="U75" s="1744"/>
      <c r="V75" s="1744"/>
      <c r="W75" s="1744"/>
      <c r="X75" s="1744"/>
      <c r="Y75" s="1744"/>
      <c r="Z75" s="1744"/>
      <c r="AA75" s="1744"/>
      <c r="AB75" s="1744"/>
      <c r="AC75" s="1744"/>
    </row>
    <row r="76" spans="1:29" s="1117" customFormat="1" ht="15.75" thickBot="1">
      <c r="A76" s="677"/>
      <c r="B76" s="646"/>
      <c r="C76" s="660"/>
      <c r="D76" s="639"/>
      <c r="E76" s="639"/>
      <c r="F76" s="639"/>
      <c r="G76" s="639"/>
      <c r="H76" s="639"/>
      <c r="I76" s="639"/>
      <c r="J76" s="639"/>
      <c r="K76" s="639"/>
      <c r="L76" s="639"/>
      <c r="M76" s="640"/>
      <c r="N76" s="1886"/>
      <c r="O76" s="1886"/>
      <c r="P76" s="1885"/>
      <c r="Q76" s="1878"/>
      <c r="R76" s="1744"/>
      <c r="S76" s="1744"/>
      <c r="T76" s="1744"/>
      <c r="U76" s="1744"/>
      <c r="V76" s="1744"/>
      <c r="W76" s="1744"/>
      <c r="X76" s="1744"/>
      <c r="Y76" s="1744"/>
      <c r="Z76" s="1744"/>
      <c r="AA76" s="1744"/>
      <c r="AB76" s="1744"/>
      <c r="AC76" s="1744"/>
    </row>
    <row r="77" spans="1:29" s="1199" customFormat="1" ht="15.75" thickTop="1">
      <c r="A77" s="655"/>
      <c r="B77" s="641">
        <f>B25</f>
        <v>0</v>
      </c>
      <c r="C77" s="656"/>
      <c r="D77" s="656"/>
      <c r="E77" s="656"/>
      <c r="F77" s="656"/>
      <c r="G77" s="656"/>
      <c r="H77" s="657"/>
      <c r="I77" s="657"/>
      <c r="J77" s="657"/>
      <c r="K77" s="657"/>
      <c r="L77" s="658"/>
      <c r="M77" s="659"/>
      <c r="N77" s="1887"/>
      <c r="O77" s="1887"/>
      <c r="P77" s="1888"/>
      <c r="Q77" s="1889"/>
      <c r="R77" s="1890"/>
      <c r="S77" s="1890"/>
      <c r="T77" s="1890"/>
      <c r="U77" s="1890"/>
      <c r="V77" s="1890"/>
      <c r="W77" s="1890"/>
      <c r="X77" s="1890"/>
      <c r="Y77" s="1890"/>
      <c r="Z77" s="1890"/>
      <c r="AA77" s="1890"/>
      <c r="AB77" s="1890"/>
      <c r="AC77" s="1890"/>
    </row>
    <row r="78" spans="1:29" s="1199" customFormat="1" ht="15.75" thickBot="1">
      <c r="A78" s="655"/>
      <c r="B78" s="646"/>
      <c r="C78" s="660"/>
      <c r="D78" s="660"/>
      <c r="E78" s="660"/>
      <c r="F78" s="660"/>
      <c r="G78" s="639"/>
      <c r="H78" s="639"/>
      <c r="I78" s="639"/>
      <c r="J78" s="639"/>
      <c r="K78" s="639"/>
      <c r="L78" s="639"/>
      <c r="M78" s="640"/>
      <c r="N78" s="1887"/>
      <c r="O78" s="1887"/>
      <c r="P78" s="1888"/>
      <c r="Q78" s="1889"/>
      <c r="R78" s="1890"/>
      <c r="S78" s="1890"/>
      <c r="T78" s="1890"/>
      <c r="U78" s="1890"/>
      <c r="V78" s="1890"/>
      <c r="W78" s="1890"/>
      <c r="X78" s="1890"/>
      <c r="Y78" s="1890"/>
      <c r="Z78" s="1890"/>
      <c r="AA78" s="1890"/>
      <c r="AB78" s="1890"/>
      <c r="AC78" s="1890"/>
    </row>
    <row r="79" spans="1:29" ht="27.75" thickTop="1">
      <c r="A79" s="632" t="s">
        <v>500</v>
      </c>
      <c r="B79" s="633" t="s">
        <v>754</v>
      </c>
      <c r="C79" s="672" t="str">
        <f>C26</f>
        <v>车库</v>
      </c>
      <c r="D79" s="568"/>
      <c r="E79" s="568"/>
      <c r="F79" s="568"/>
      <c r="G79" s="568"/>
      <c r="H79" s="568"/>
      <c r="I79" s="568"/>
      <c r="J79" s="568"/>
      <c r="K79" s="634"/>
      <c r="L79" s="635"/>
      <c r="M79" s="636"/>
      <c r="N79" s="1884"/>
      <c r="O79" s="1884"/>
      <c r="P79" s="1885"/>
      <c r="Q79" s="1878"/>
      <c r="R79" s="1866"/>
      <c r="S79" s="1866"/>
      <c r="T79" s="1866"/>
      <c r="U79" s="1866"/>
      <c r="V79" s="1866"/>
      <c r="W79" s="1866"/>
      <c r="X79" s="1866"/>
      <c r="Y79" s="1866"/>
      <c r="Z79" s="1866"/>
      <c r="AA79" s="1866"/>
      <c r="AB79" s="1866"/>
      <c r="AC79" s="1866"/>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7"/>
      <c r="B81" s="641" t="s">
        <v>755</v>
      </c>
      <c r="C81" s="898"/>
      <c r="D81" s="898"/>
      <c r="E81" s="898"/>
      <c r="F81" s="898"/>
      <c r="G81" s="898"/>
      <c r="H81" s="898"/>
      <c r="I81" s="898"/>
      <c r="J81" s="898"/>
      <c r="K81" s="899"/>
      <c r="L81" s="900"/>
      <c r="M81" s="901"/>
      <c r="N81" s="1882"/>
      <c r="O81" s="1882"/>
      <c r="P81" s="1885"/>
      <c r="Q81" s="1878"/>
      <c r="R81" s="1866"/>
      <c r="S81" s="1866"/>
      <c r="T81" s="1866"/>
      <c r="U81" s="1866"/>
      <c r="V81" s="1866"/>
      <c r="W81" s="1866"/>
      <c r="X81" s="1866"/>
      <c r="Y81" s="1866"/>
      <c r="Z81" s="1866"/>
      <c r="AA81" s="1866"/>
      <c r="AB81" s="1866"/>
      <c r="AC81" s="1866"/>
    </row>
    <row r="82" spans="1:29" s="1199" customFormat="1" ht="15.75" thickBot="1">
      <c r="A82" s="655"/>
      <c r="B82" s="646"/>
      <c r="C82" s="660"/>
      <c r="D82" s="639"/>
      <c r="E82" s="639"/>
      <c r="F82" s="639"/>
      <c r="G82" s="639"/>
      <c r="H82" s="639"/>
      <c r="I82" s="639"/>
      <c r="J82" s="639"/>
      <c r="K82" s="639"/>
      <c r="L82" s="639"/>
      <c r="M82" s="640"/>
      <c r="N82" s="1886"/>
      <c r="O82" s="1886"/>
      <c r="P82" s="1888"/>
      <c r="Q82" s="1889"/>
      <c r="R82" s="1890"/>
      <c r="S82" s="1890"/>
      <c r="T82" s="1890"/>
      <c r="U82" s="1890"/>
      <c r="V82" s="1890"/>
      <c r="W82" s="1890"/>
      <c r="X82" s="1890"/>
      <c r="Y82" s="1890"/>
      <c r="Z82" s="1890"/>
      <c r="AA82" s="1890"/>
      <c r="AB82" s="1890"/>
      <c r="AC82" s="1890"/>
    </row>
    <row r="83" spans="1:29" ht="15" thickTop="1">
      <c r="A83" s="703"/>
      <c r="B83" s="641" t="s">
        <v>691</v>
      </c>
      <c r="C83" s="3716" t="s">
        <v>4049</v>
      </c>
      <c r="D83" s="656"/>
      <c r="E83" s="686"/>
      <c r="F83" s="686"/>
      <c r="G83" s="686"/>
      <c r="H83" s="686"/>
      <c r="I83" s="686"/>
      <c r="J83" s="686"/>
      <c r="K83" s="687"/>
      <c r="L83" s="688"/>
      <c r="M83" s="689"/>
      <c r="N83" s="1884"/>
      <c r="O83" s="1884"/>
      <c r="P83" s="1885"/>
      <c r="Q83" s="1878"/>
      <c r="R83" s="1866"/>
      <c r="S83" s="1866"/>
      <c r="T83" s="1866"/>
      <c r="U83" s="1866"/>
      <c r="V83" s="1866"/>
      <c r="W83" s="1866"/>
      <c r="X83" s="1866"/>
      <c r="Y83" s="1866"/>
      <c r="Z83" s="1866"/>
      <c r="AA83" s="1866"/>
      <c r="AB83" s="1866"/>
      <c r="AC83" s="1866"/>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4"/>
      <c r="O85" s="1884"/>
      <c r="P85" s="1885"/>
      <c r="Q85" s="1878"/>
      <c r="R85" s="1866"/>
      <c r="S85" s="1866"/>
      <c r="T85" s="1866"/>
      <c r="U85" s="1866"/>
      <c r="V85" s="1866"/>
      <c r="W85" s="1866"/>
      <c r="X85" s="1866"/>
      <c r="Y85" s="1866"/>
      <c r="Z85" s="1866"/>
      <c r="AA85" s="1866"/>
      <c r="AB85" s="1866"/>
      <c r="AC85" s="1866"/>
    </row>
    <row r="86" spans="1:29">
      <c r="A86" s="703"/>
      <c r="B86" s="649"/>
      <c r="C86" s="856">
        <v>0.5</v>
      </c>
      <c r="D86" s="856">
        <v>0.6</v>
      </c>
      <c r="E86" s="856">
        <v>0.7</v>
      </c>
      <c r="F86" s="856">
        <v>0.8</v>
      </c>
      <c r="G86" s="856">
        <v>0.9</v>
      </c>
      <c r="H86" s="856">
        <v>1.0001</v>
      </c>
      <c r="I86" s="867"/>
      <c r="J86" s="867"/>
      <c r="K86" s="868"/>
      <c r="L86" s="869"/>
      <c r="M86" s="870"/>
      <c r="N86" s="1884"/>
      <c r="O86" s="1884"/>
      <c r="P86" s="1885"/>
      <c r="Q86" s="1878"/>
      <c r="R86" s="1866"/>
      <c r="S86" s="1866"/>
      <c r="T86" s="1866"/>
      <c r="U86" s="1866"/>
      <c r="V86" s="1866"/>
      <c r="W86" s="1866"/>
      <c r="X86" s="1866"/>
      <c r="Y86" s="1866"/>
      <c r="Z86" s="1866"/>
      <c r="AA86" s="1866"/>
      <c r="AB86" s="1866"/>
      <c r="AC86" s="1866"/>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3"/>
      <c r="B88" s="649" t="s">
        <v>757</v>
      </c>
      <c r="C88" s="3709" t="s">
        <v>4045</v>
      </c>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6"/>
      <c r="O89" s="1886"/>
      <c r="P89" s="1885"/>
      <c r="Q89" s="1878"/>
      <c r="R89" s="1866"/>
      <c r="S89" s="1866"/>
      <c r="T89" s="1866"/>
      <c r="U89" s="1866"/>
      <c r="V89" s="1866"/>
      <c r="W89" s="1866"/>
      <c r="X89" s="1866"/>
      <c r="Y89" s="1866"/>
      <c r="Z89" s="1866"/>
      <c r="AA89" s="1866"/>
      <c r="AB89" s="1866"/>
      <c r="AC89" s="1866"/>
    </row>
    <row r="90" spans="1:29" s="1199" customFormat="1" ht="15" thickTop="1">
      <c r="A90" s="696"/>
      <c r="B90" s="641" t="s">
        <v>758</v>
      </c>
      <c r="C90" s="676" t="str">
        <f>C91&amp;"(含)"&amp;"-"&amp;D91</f>
        <v>0(含)-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7"/>
      <c r="O90" s="1887"/>
      <c r="P90" s="1888"/>
      <c r="Q90" s="1889"/>
      <c r="R90" s="1890"/>
      <c r="S90" s="1890"/>
      <c r="T90" s="1890"/>
      <c r="U90" s="1890"/>
      <c r="V90" s="1890"/>
      <c r="W90" s="1890"/>
      <c r="X90" s="1890"/>
      <c r="Y90" s="1890"/>
      <c r="Z90" s="1890"/>
      <c r="AA90" s="1890"/>
      <c r="AB90" s="1890"/>
      <c r="AC90" s="1890"/>
    </row>
    <row r="91" spans="1:29" s="1199" customFormat="1">
      <c r="A91" s="696"/>
      <c r="B91" s="649"/>
      <c r="C91" s="698">
        <v>0</v>
      </c>
      <c r="D91" s="698"/>
      <c r="E91" s="698"/>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9" customFormat="1" ht="15.75" thickBot="1">
      <c r="A92" s="655"/>
      <c r="B92" s="646"/>
      <c r="C92" s="660"/>
      <c r="D92" s="639"/>
      <c r="E92" s="639"/>
      <c r="F92" s="639"/>
      <c r="G92" s="639"/>
      <c r="H92" s="639"/>
      <c r="I92" s="639"/>
      <c r="J92" s="639"/>
      <c r="K92" s="639"/>
      <c r="L92" s="639"/>
      <c r="M92" s="640"/>
      <c r="N92" s="1887"/>
      <c r="O92" s="1887"/>
      <c r="P92" s="1888"/>
      <c r="Q92" s="1889"/>
      <c r="R92" s="1890"/>
      <c r="S92" s="1890"/>
      <c r="T92" s="1890"/>
      <c r="U92" s="1890"/>
      <c r="V92" s="1890"/>
      <c r="W92" s="1890"/>
      <c r="X92" s="1890"/>
      <c r="Y92" s="1890"/>
      <c r="Z92" s="1890"/>
      <c r="AA92" s="1890"/>
      <c r="AB92" s="1890"/>
      <c r="AC92" s="1890"/>
    </row>
    <row r="93" spans="1:29" ht="15" thickTop="1">
      <c r="A93" s="703"/>
      <c r="B93" s="641" t="s">
        <v>759</v>
      </c>
      <c r="C93" s="3718" t="s">
        <v>4047</v>
      </c>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760</v>
      </c>
      <c r="C95" s="3709" t="s">
        <v>4048</v>
      </c>
      <c r="D95" s="568"/>
      <c r="E95" s="568"/>
      <c r="F95" s="568"/>
      <c r="G95" s="568"/>
      <c r="H95" s="568"/>
      <c r="I95" s="568"/>
      <c r="J95" s="568"/>
      <c r="K95" s="634"/>
      <c r="L95" s="635"/>
      <c r="M95" s="636"/>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ht="15" thickTop="1">
      <c r="A97" s="703"/>
      <c r="B97" s="879">
        <f>B34</f>
        <v>0</v>
      </c>
      <c r="C97" s="511"/>
      <c r="D97" s="511"/>
      <c r="E97" s="511"/>
      <c r="F97" s="511"/>
      <c r="G97" s="656"/>
      <c r="H97" s="657"/>
      <c r="I97" s="657"/>
      <c r="J97" s="657"/>
      <c r="K97" s="657"/>
      <c r="L97" s="658"/>
      <c r="M97" s="659"/>
      <c r="N97" s="1886"/>
      <c r="O97" s="1886"/>
      <c r="P97" s="1923"/>
      <c r="Q97" s="1924"/>
      <c r="R97" s="1866"/>
      <c r="S97" s="1866"/>
      <c r="T97" s="1866"/>
      <c r="U97" s="1866"/>
      <c r="V97" s="1866"/>
      <c r="W97" s="1866"/>
      <c r="X97" s="1866"/>
      <c r="Y97" s="1866"/>
      <c r="Z97" s="1866"/>
      <c r="AA97" s="1866"/>
      <c r="AB97" s="1866"/>
      <c r="AC97" s="1866"/>
    </row>
    <row r="98" spans="1:29" ht="15.75" thickBot="1">
      <c r="A98" s="637"/>
      <c r="B98" s="646"/>
      <c r="C98" s="660"/>
      <c r="D98" s="639"/>
      <c r="E98" s="639"/>
      <c r="F98" s="639"/>
      <c r="G98" s="660"/>
      <c r="H98" s="661"/>
      <c r="I98" s="661"/>
      <c r="J98" s="661"/>
      <c r="K98" s="661"/>
      <c r="L98" s="661"/>
      <c r="M98" s="662"/>
      <c r="N98" s="1886"/>
      <c r="O98" s="1886"/>
      <c r="P98" s="1885"/>
      <c r="Q98" s="1878"/>
      <c r="R98" s="1866"/>
      <c r="S98" s="1866"/>
      <c r="T98" s="1866"/>
      <c r="U98" s="1866"/>
      <c r="V98" s="1866"/>
      <c r="W98" s="1866"/>
      <c r="X98" s="1866"/>
      <c r="Y98" s="1866"/>
      <c r="Z98" s="1866"/>
      <c r="AA98" s="1866"/>
      <c r="AB98" s="1866"/>
      <c r="AC98" s="1866"/>
    </row>
    <row r="99" spans="1:29" s="1199" customFormat="1" ht="15" thickTop="1">
      <c r="A99" s="696"/>
      <c r="B99" s="641">
        <f>B35</f>
        <v>0</v>
      </c>
      <c r="C99" s="511"/>
      <c r="D99" s="511"/>
      <c r="E99" s="511"/>
      <c r="F99" s="511"/>
      <c r="G99" s="656"/>
      <c r="H99" s="657"/>
      <c r="I99" s="657"/>
      <c r="J99" s="657"/>
      <c r="K99" s="657"/>
      <c r="L99" s="658"/>
      <c r="M99" s="659"/>
      <c r="N99" s="1887"/>
      <c r="O99" s="1887"/>
      <c r="P99" s="1888"/>
      <c r="Q99" s="1889"/>
      <c r="R99" s="1890"/>
      <c r="S99" s="1890"/>
      <c r="T99" s="1890"/>
      <c r="U99" s="1890"/>
      <c r="V99" s="1890"/>
      <c r="W99" s="1890"/>
      <c r="X99" s="1890"/>
      <c r="Y99" s="1890"/>
      <c r="Z99" s="1890"/>
      <c r="AA99" s="1890"/>
      <c r="AB99" s="1890"/>
      <c r="AC99" s="1890"/>
    </row>
    <row r="100" spans="1:29" s="1199" customFormat="1" ht="15.75" thickBot="1">
      <c r="A100" s="655"/>
      <c r="B100" s="638"/>
      <c r="C100" s="660"/>
      <c r="D100" s="639"/>
      <c r="E100" s="639"/>
      <c r="F100" s="639"/>
      <c r="G100" s="660"/>
      <c r="H100" s="661"/>
      <c r="I100" s="661"/>
      <c r="J100" s="661"/>
      <c r="K100" s="661"/>
      <c r="L100" s="661"/>
      <c r="M100" s="662"/>
      <c r="N100" s="1887"/>
      <c r="O100" s="1887"/>
      <c r="P100" s="1888"/>
      <c r="Q100" s="1889"/>
      <c r="R100" s="1890"/>
      <c r="S100" s="1890"/>
      <c r="T100" s="1890"/>
      <c r="U100" s="1890"/>
      <c r="V100" s="1890"/>
      <c r="W100" s="1890"/>
      <c r="X100" s="1890"/>
      <c r="Y100" s="1890"/>
      <c r="Z100" s="1890"/>
      <c r="AA100" s="1890"/>
      <c r="AB100" s="1890"/>
      <c r="AC100" s="1890"/>
    </row>
    <row r="101" spans="1:29" ht="15" thickTop="1">
      <c r="A101" s="703"/>
      <c r="B101" s="641">
        <f>B36</f>
        <v>0</v>
      </c>
      <c r="C101" s="656"/>
      <c r="D101" s="656"/>
      <c r="E101" s="656"/>
      <c r="F101" s="656"/>
      <c r="G101" s="656"/>
      <c r="H101" s="657"/>
      <c r="I101" s="657"/>
      <c r="J101" s="657"/>
      <c r="K101" s="657"/>
      <c r="L101" s="658"/>
      <c r="M101" s="659"/>
      <c r="N101" s="1884"/>
      <c r="O101" s="1884"/>
      <c r="P101" s="1885"/>
      <c r="Q101" s="1878"/>
      <c r="R101" s="1866"/>
      <c r="S101" s="1866"/>
      <c r="T101" s="1866"/>
      <c r="U101" s="1866"/>
      <c r="V101" s="1866"/>
      <c r="W101" s="1866"/>
      <c r="X101" s="1866"/>
      <c r="Y101" s="1866"/>
      <c r="Z101" s="1866"/>
      <c r="AA101" s="1866"/>
      <c r="AB101" s="1866"/>
      <c r="AC101" s="1866"/>
    </row>
    <row r="102" spans="1:29" ht="15.75" thickBot="1">
      <c r="A102" s="637"/>
      <c r="B102" s="646"/>
      <c r="C102" s="660"/>
      <c r="D102" s="660"/>
      <c r="E102" s="660"/>
      <c r="F102" s="660"/>
      <c r="G102" s="660"/>
      <c r="H102" s="661"/>
      <c r="I102" s="661"/>
      <c r="J102" s="661"/>
      <c r="K102" s="661"/>
      <c r="L102" s="661"/>
      <c r="M102" s="662"/>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A57" sqref="A57:XFD57"/>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2" t="s">
        <v>665</v>
      </c>
      <c r="B1" s="885"/>
      <c r="C1" s="474" t="s">
        <v>732</v>
      </c>
      <c r="D1" s="814"/>
      <c r="E1" s="476"/>
      <c r="F1" s="2285"/>
      <c r="G1" s="1409"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6" customFormat="1" ht="28.5" customHeight="1">
      <c r="A2" s="410" t="s">
        <v>734</v>
      </c>
      <c r="B2" s="815"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6" customFormat="1" ht="28.5" customHeight="1" thickBot="1">
      <c r="A3" s="479" t="s">
        <v>735</v>
      </c>
      <c r="B3" s="480" t="e">
        <f>C37</f>
        <v>#DIV/0!</v>
      </c>
      <c r="C3" s="817" t="s">
        <v>736</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940" t="s">
        <v>738</v>
      </c>
      <c r="D4" s="3941"/>
      <c r="E4" s="3976" t="s">
        <v>739</v>
      </c>
      <c r="F4" s="3977"/>
      <c r="G4" s="3940" t="s">
        <v>740</v>
      </c>
      <c r="H4" s="3941"/>
      <c r="I4" s="3940" t="s">
        <v>741</v>
      </c>
      <c r="J4" s="3941"/>
      <c r="K4" s="484" t="s">
        <v>742</v>
      </c>
      <c r="L4" s="1854"/>
      <c r="M4" s="1855"/>
      <c r="N4" s="1855"/>
      <c r="O4" s="1855"/>
      <c r="P4" s="3942" t="s">
        <v>743</v>
      </c>
      <c r="Q4" s="3943"/>
      <c r="R4" s="3926" t="s">
        <v>739</v>
      </c>
      <c r="S4" s="3927"/>
      <c r="T4" s="3926" t="s">
        <v>740</v>
      </c>
      <c r="U4" s="3927"/>
      <c r="V4" s="3948" t="s">
        <v>741</v>
      </c>
      <c r="W4" s="3948"/>
      <c r="X4" s="1379"/>
      <c r="Y4" s="3926" t="s">
        <v>743</v>
      </c>
      <c r="Z4" s="3927"/>
      <c r="AA4" s="3921" t="s">
        <v>739</v>
      </c>
      <c r="AB4" s="3922" t="s">
        <v>740</v>
      </c>
      <c r="AC4" s="3921" t="s">
        <v>741</v>
      </c>
    </row>
    <row r="5" spans="1:29" ht="15">
      <c r="A5" s="485"/>
      <c r="B5" s="486"/>
      <c r="C5" s="3951" t="s">
        <v>2186</v>
      </c>
      <c r="D5" s="3952"/>
      <c r="E5" s="3978" t="s">
        <v>2187</v>
      </c>
      <c r="F5" s="3979"/>
      <c r="G5" s="3951" t="s">
        <v>2188</v>
      </c>
      <c r="H5" s="3952"/>
      <c r="I5" s="3951" t="s">
        <v>2189</v>
      </c>
      <c r="J5" s="3952"/>
      <c r="K5" s="484"/>
      <c r="L5" s="1854"/>
      <c r="M5" s="1855"/>
      <c r="N5" s="1855"/>
      <c r="O5" s="1855"/>
      <c r="P5" s="3944"/>
      <c r="Q5" s="3945"/>
      <c r="R5" s="3928"/>
      <c r="S5" s="3929"/>
      <c r="T5" s="3928"/>
      <c r="U5" s="3929"/>
      <c r="V5" s="3948"/>
      <c r="W5" s="3948"/>
      <c r="X5" s="1379"/>
      <c r="Y5" s="3928"/>
      <c r="Z5" s="3929"/>
      <c r="AA5" s="3922"/>
      <c r="AB5" s="3922"/>
      <c r="AC5" s="3922"/>
    </row>
    <row r="6" spans="1:29" ht="15.75" thickBot="1">
      <c r="A6" s="487"/>
      <c r="B6" s="488"/>
      <c r="C6" s="3949" t="s">
        <v>2190</v>
      </c>
      <c r="D6" s="3950"/>
      <c r="E6" s="3980" t="s">
        <v>2190</v>
      </c>
      <c r="F6" s="3981"/>
      <c r="G6" s="3949" t="s">
        <v>2190</v>
      </c>
      <c r="H6" s="3950"/>
      <c r="I6" s="3949" t="s">
        <v>2190</v>
      </c>
      <c r="J6" s="3950"/>
      <c r="K6" s="484" t="s">
        <v>477</v>
      </c>
      <c r="L6" s="1854"/>
      <c r="M6" s="1855"/>
      <c r="N6" s="1855"/>
      <c r="O6" s="1855"/>
      <c r="P6" s="3946"/>
      <c r="Q6" s="3947"/>
      <c r="R6" s="3928"/>
      <c r="S6" s="3929"/>
      <c r="T6" s="3930"/>
      <c r="U6" s="3931"/>
      <c r="V6" s="3948"/>
      <c r="W6" s="3948"/>
      <c r="X6" s="1379"/>
      <c r="Y6" s="3930"/>
      <c r="Z6" s="3931"/>
      <c r="AA6" s="3923"/>
      <c r="AB6" s="3923"/>
      <c r="AC6" s="3923"/>
    </row>
    <row r="7" spans="1:29" s="1117" customFormat="1" ht="15.75" thickBot="1">
      <c r="A7" s="2390"/>
      <c r="B7" s="2397" t="s">
        <v>478</v>
      </c>
      <c r="C7" s="489">
        <f>'数据-取费表'!B2</f>
        <v>45007</v>
      </c>
      <c r="D7" s="490">
        <v>100</v>
      </c>
      <c r="E7" s="491"/>
      <c r="F7" s="492">
        <f>SUMIF(46:46,YEAR(E7)&amp;"-"&amp;MONTH(E7),47:47)</f>
        <v>0</v>
      </c>
      <c r="G7" s="493"/>
      <c r="H7" s="490">
        <f>SUMIF(46:46,YEAR(G7)&amp;"-"&amp;MONTH(G7),47:47)</f>
        <v>0</v>
      </c>
      <c r="I7" s="493"/>
      <c r="J7" s="490">
        <f>SUMIF(46:46,YEAR(I7)&amp;"-"&amp;MONTH(I7),47:47)</f>
        <v>0</v>
      </c>
      <c r="K7" s="494"/>
      <c r="L7" s="1856"/>
      <c r="M7" s="1857"/>
      <c r="N7" s="1857"/>
      <c r="O7" s="1857"/>
      <c r="P7" s="3924" t="s">
        <v>479</v>
      </c>
      <c r="Q7" s="3933"/>
      <c r="R7" s="1380" t="s">
        <v>5</v>
      </c>
      <c r="S7" s="1381">
        <f t="shared" ref="S7:S14" si="0">F7</f>
        <v>0</v>
      </c>
      <c r="T7" s="1380" t="s">
        <v>5</v>
      </c>
      <c r="U7" s="1381">
        <f t="shared" ref="U7:U14" si="1">H7</f>
        <v>0</v>
      </c>
      <c r="V7" s="1380" t="s">
        <v>5</v>
      </c>
      <c r="W7" s="1381">
        <f t="shared" ref="W7:W14" si="2">J7</f>
        <v>0</v>
      </c>
      <c r="X7" s="1382"/>
      <c r="Y7" s="3924" t="s">
        <v>479</v>
      </c>
      <c r="Z7" s="3925"/>
      <c r="AA7" s="1383" t="e">
        <f>D7/F7</f>
        <v>#DIV/0!</v>
      </c>
      <c r="AB7" s="1383" t="e">
        <f>D7/H7</f>
        <v>#DIV/0!</v>
      </c>
      <c r="AC7" s="1383" t="e">
        <f>D7/J7</f>
        <v>#DIV/0!</v>
      </c>
    </row>
    <row r="8" spans="1:29" s="1117" customFormat="1" ht="15.75" thickBot="1">
      <c r="A8" s="2391"/>
      <c r="B8" s="2398" t="s">
        <v>480</v>
      </c>
      <c r="C8" s="495" t="s">
        <v>524</v>
      </c>
      <c r="D8" s="490">
        <v>100</v>
      </c>
      <c r="E8" s="495"/>
      <c r="F8" s="492">
        <f>SUMIF(49:49,E8,50:50)-SUMIF(49:49,C8,50:50)+100</f>
        <v>0</v>
      </c>
      <c r="G8" s="495"/>
      <c r="H8" s="490">
        <f>SUMIF(49:49,G8,50:50)-SUMIF(49:49,C8,50:50)+100</f>
        <v>0</v>
      </c>
      <c r="I8" s="495"/>
      <c r="J8" s="490">
        <f>SUMIF(49:49,I8,50:50)-SUMIF(49:49,C8,50:50)+100</f>
        <v>0</v>
      </c>
      <c r="K8" s="494"/>
      <c r="L8" s="1856"/>
      <c r="M8" s="1857"/>
      <c r="N8" s="1857"/>
      <c r="O8" s="1857"/>
      <c r="P8" s="3924" t="s">
        <v>482</v>
      </c>
      <c r="Q8" s="3925"/>
      <c r="R8" s="1380" t="s">
        <v>5</v>
      </c>
      <c r="S8" s="1381">
        <f t="shared" si="0"/>
        <v>0</v>
      </c>
      <c r="T8" s="1380" t="s">
        <v>5</v>
      </c>
      <c r="U8" s="1381">
        <f t="shared" si="1"/>
        <v>0</v>
      </c>
      <c r="V8" s="1380" t="s">
        <v>5</v>
      </c>
      <c r="W8" s="1381">
        <f t="shared" si="2"/>
        <v>0</v>
      </c>
      <c r="X8" s="1382"/>
      <c r="Y8" s="3924" t="s">
        <v>482</v>
      </c>
      <c r="Z8" s="3925"/>
      <c r="AA8" s="1383" t="e">
        <f t="shared" ref="AA8:AA34" si="3">D8/F8</f>
        <v>#DIV/0!</v>
      </c>
      <c r="AB8" s="1383" t="e">
        <f t="shared" ref="AB8:AB34" si="4">D8/H8</f>
        <v>#DIV/0!</v>
      </c>
      <c r="AC8" s="1383" t="e">
        <f t="shared" ref="AC8:AC34" si="5">D8/J8</f>
        <v>#DIV/0!</v>
      </c>
    </row>
    <row r="9" spans="1:29" s="1117" customFormat="1" ht="15">
      <c r="A9" s="2392"/>
      <c r="B9" s="2399" t="s">
        <v>2035</v>
      </c>
      <c r="C9" s="822"/>
      <c r="D9" s="245">
        <v>100</v>
      </c>
      <c r="E9" s="825"/>
      <c r="F9" s="245">
        <f>SUMIF(51:51,E9,52:52)-SUMIF(51:51,C9,52:52)+100</f>
        <v>100</v>
      </c>
      <c r="G9" s="825"/>
      <c r="H9" s="245">
        <f>SUMIF(51:51,G9,52:52)-SUMIF(51:51,C9,52:52)+100</f>
        <v>100</v>
      </c>
      <c r="I9" s="825"/>
      <c r="J9" s="245">
        <f>SUMIF(51:51,I9,52:52)-SUMIF(51:51,C9,52:52)+100</f>
        <v>100</v>
      </c>
      <c r="K9" s="494"/>
      <c r="L9" s="1856"/>
      <c r="M9" s="1857"/>
      <c r="N9" s="1857"/>
      <c r="O9" s="1858"/>
      <c r="P9" s="3932" t="s">
        <v>484</v>
      </c>
      <c r="Q9" s="1049" t="str">
        <f t="shared" ref="Q9:Q14" si="6">B9</f>
        <v>用途</v>
      </c>
      <c r="R9" s="1380" t="s">
        <v>5</v>
      </c>
      <c r="S9" s="1381">
        <f t="shared" si="0"/>
        <v>100</v>
      </c>
      <c r="T9" s="1380" t="s">
        <v>5</v>
      </c>
      <c r="U9" s="1381">
        <f t="shared" si="1"/>
        <v>100</v>
      </c>
      <c r="V9" s="1380" t="s">
        <v>5</v>
      </c>
      <c r="W9" s="1381">
        <f t="shared" si="2"/>
        <v>100</v>
      </c>
      <c r="X9" s="1382"/>
      <c r="Y9" s="3884" t="s">
        <v>485</v>
      </c>
      <c r="Z9" s="1048" t="str">
        <f t="shared" ref="Z9:Z14" si="7">Q9</f>
        <v>用途</v>
      </c>
      <c r="AA9" s="1383">
        <f t="shared" si="3"/>
        <v>1</v>
      </c>
      <c r="AB9" s="1383">
        <f t="shared" si="4"/>
        <v>1</v>
      </c>
      <c r="AC9" s="1383">
        <f t="shared" si="5"/>
        <v>1</v>
      </c>
    </row>
    <row r="10" spans="1:29" s="1198" customFormat="1" ht="27">
      <c r="A10" s="2393"/>
      <c r="B10" s="2398" t="s">
        <v>2036</v>
      </c>
      <c r="C10" s="3658"/>
      <c r="D10" s="246">
        <v>100</v>
      </c>
      <c r="E10" s="3658"/>
      <c r="F10" s="246">
        <f>SUMIF(53:53,E10,54:54)-SUMIF(53:53,C10,54:54)+100</f>
        <v>100</v>
      </c>
      <c r="G10" s="3659"/>
      <c r="H10" s="246">
        <f>SUMIF(53:53,G10,54:54)-SUMIF(53:53,C10,54:54)+100</f>
        <v>100</v>
      </c>
      <c r="I10" s="3658"/>
      <c r="J10" s="246">
        <f>SUMIF(53:53,I10,54:54)-SUMIF(53:53,C10,54:54)+100</f>
        <v>100</v>
      </c>
      <c r="K10" s="494"/>
      <c r="L10" s="1859"/>
      <c r="M10" s="1898"/>
      <c r="N10" s="1898"/>
      <c r="O10" s="1860"/>
      <c r="P10" s="3932"/>
      <c r="Q10" s="1049" t="str">
        <f t="shared" si="6"/>
        <v>土地使用年限（年）</v>
      </c>
      <c r="R10" s="1380" t="s">
        <v>5</v>
      </c>
      <c r="S10" s="1381">
        <f t="shared" si="0"/>
        <v>100</v>
      </c>
      <c r="T10" s="1380" t="s">
        <v>5</v>
      </c>
      <c r="U10" s="1381">
        <f t="shared" si="1"/>
        <v>100</v>
      </c>
      <c r="V10" s="1380" t="s">
        <v>5</v>
      </c>
      <c r="W10" s="1381">
        <f t="shared" si="2"/>
        <v>100</v>
      </c>
      <c r="X10" s="1382"/>
      <c r="Y10" s="3884"/>
      <c r="Z10" s="1048" t="str">
        <f t="shared" si="7"/>
        <v>土地使用年限（年）</v>
      </c>
      <c r="AA10" s="1383">
        <f t="shared" si="3"/>
        <v>1</v>
      </c>
      <c r="AB10" s="1383">
        <f t="shared" si="4"/>
        <v>1</v>
      </c>
      <c r="AC10" s="1383">
        <f t="shared" si="5"/>
        <v>1</v>
      </c>
    </row>
    <row r="11" spans="1:29" ht="15">
      <c r="A11" s="2395"/>
      <c r="B11" s="2401">
        <v>111</v>
      </c>
      <c r="C11" s="498"/>
      <c r="D11" s="246">
        <v>100</v>
      </c>
      <c r="E11" s="842"/>
      <c r="F11" s="246">
        <f>SUMIF(55:55,E11,56:56)-SUMIF(55:55,C11,56:56)+100</f>
        <v>100</v>
      </c>
      <c r="G11" s="842"/>
      <c r="H11" s="246">
        <f>SUMIF(55:55,G11,56:56)-SUMIF(55:55,C11,56:56)+100</f>
        <v>100</v>
      </c>
      <c r="I11" s="842"/>
      <c r="J11" s="246">
        <f>SUMIF(55:55,I11,56:56)-SUMIF(55:55,C11,56:56)+100</f>
        <v>100</v>
      </c>
      <c r="K11" s="551"/>
      <c r="L11" s="1861"/>
      <c r="M11" s="1855"/>
      <c r="N11" s="1855"/>
      <c r="O11" s="1862"/>
      <c r="P11" s="3932"/>
      <c r="Q11" s="1049">
        <f t="shared" si="6"/>
        <v>111</v>
      </c>
      <c r="R11" s="1380" t="s">
        <v>5</v>
      </c>
      <c r="S11" s="1381">
        <f t="shared" si="0"/>
        <v>100</v>
      </c>
      <c r="T11" s="1380" t="s">
        <v>5</v>
      </c>
      <c r="U11" s="1381">
        <f t="shared" si="1"/>
        <v>100</v>
      </c>
      <c r="V11" s="1380" t="s">
        <v>5</v>
      </c>
      <c r="W11" s="1381">
        <f t="shared" si="2"/>
        <v>100</v>
      </c>
      <c r="X11" s="1382"/>
      <c r="Y11" s="3884"/>
      <c r="Z11" s="1048">
        <f t="shared" si="7"/>
        <v>111</v>
      </c>
      <c r="AA11" s="1383">
        <f t="shared" si="3"/>
        <v>1</v>
      </c>
      <c r="AB11" s="1383">
        <f t="shared" si="4"/>
        <v>1</v>
      </c>
      <c r="AC11" s="1383">
        <f t="shared" si="5"/>
        <v>1</v>
      </c>
    </row>
    <row r="12" spans="1:29" s="1117" customFormat="1" ht="15">
      <c r="A12" s="2395"/>
      <c r="B12" s="2401">
        <v>111</v>
      </c>
      <c r="C12" s="498"/>
      <c r="D12" s="508">
        <v>100</v>
      </c>
      <c r="E12" s="842"/>
      <c r="F12" s="246">
        <f>SUMIF(57:57,E12,58:58)-SUMIF(57:57,C12,58:58)+100</f>
        <v>100</v>
      </c>
      <c r="G12" s="842"/>
      <c r="H12" s="246">
        <f>SUMIF(57:57,G12,58:58)-SUMIF(57:57,C12,58:58)+100</f>
        <v>100</v>
      </c>
      <c r="I12" s="842"/>
      <c r="J12" s="246">
        <f>SUMIF(57:57,I12,58:58)-SUMIF(57:57,C12,58:58)+100</f>
        <v>100</v>
      </c>
      <c r="K12" s="551"/>
      <c r="L12" s="1856"/>
      <c r="M12" s="1857"/>
      <c r="N12" s="1857"/>
      <c r="O12" s="1858"/>
      <c r="P12" s="3932"/>
      <c r="Q12" s="1049">
        <f t="shared" si="6"/>
        <v>111</v>
      </c>
      <c r="R12" s="1380" t="s">
        <v>5</v>
      </c>
      <c r="S12" s="1381">
        <f t="shared" si="0"/>
        <v>100</v>
      </c>
      <c r="T12" s="1380" t="s">
        <v>5</v>
      </c>
      <c r="U12" s="1381">
        <f t="shared" si="1"/>
        <v>100</v>
      </c>
      <c r="V12" s="1380" t="s">
        <v>5</v>
      </c>
      <c r="W12" s="1381">
        <f t="shared" si="2"/>
        <v>100</v>
      </c>
      <c r="X12" s="1382"/>
      <c r="Y12" s="3884"/>
      <c r="Z12" s="1048">
        <f t="shared" si="7"/>
        <v>111</v>
      </c>
      <c r="AA12" s="1383">
        <f>D12/F12</f>
        <v>1</v>
      </c>
      <c r="AB12" s="1383">
        <f>D12/H12</f>
        <v>1</v>
      </c>
      <c r="AC12" s="1383">
        <f>D12/J12</f>
        <v>1</v>
      </c>
    </row>
    <row r="13" spans="1:29" ht="15.75" thickBot="1">
      <c r="A13" s="2396"/>
      <c r="B13" s="2402">
        <v>111</v>
      </c>
      <c r="C13" s="509"/>
      <c r="D13" s="510">
        <v>100</v>
      </c>
      <c r="E13" s="842"/>
      <c r="F13" s="246">
        <f>SUMIF(59:59,E13,60:60)-SUMIF(59:59,C13,60:60)+100</f>
        <v>100</v>
      </c>
      <c r="G13" s="842"/>
      <c r="H13" s="510">
        <f>SUMIF(59:59,G13,60:60)-SUMIF(59:59,C13,60:60)+100</f>
        <v>100</v>
      </c>
      <c r="I13" s="842"/>
      <c r="J13" s="510">
        <f>SUMIF(59:59,I13,60:60)-SUMIF(59:59,C13,60:60)+100</f>
        <v>100</v>
      </c>
      <c r="K13" s="551"/>
      <c r="L13" s="1863"/>
      <c r="M13" s="1855"/>
      <c r="N13" s="1855"/>
      <c r="O13" s="1862"/>
      <c r="P13" s="3932"/>
      <c r="Q13" s="1049">
        <f t="shared" si="6"/>
        <v>111</v>
      </c>
      <c r="R13" s="1380" t="s">
        <v>5</v>
      </c>
      <c r="S13" s="1381">
        <f t="shared" si="0"/>
        <v>100</v>
      </c>
      <c r="T13" s="1380" t="s">
        <v>5</v>
      </c>
      <c r="U13" s="1381">
        <f t="shared" si="1"/>
        <v>100</v>
      </c>
      <c r="V13" s="1380" t="s">
        <v>5</v>
      </c>
      <c r="W13" s="1381">
        <f t="shared" si="2"/>
        <v>100</v>
      </c>
      <c r="X13" s="1382"/>
      <c r="Y13" s="3884"/>
      <c r="Z13" s="1048">
        <f t="shared" si="7"/>
        <v>111</v>
      </c>
      <c r="AA13" s="1383">
        <f t="shared" si="3"/>
        <v>1</v>
      </c>
      <c r="AB13" s="1383">
        <f t="shared" si="4"/>
        <v>1</v>
      </c>
      <c r="AC13" s="1383">
        <f t="shared" si="5"/>
        <v>1</v>
      </c>
    </row>
    <row r="14" spans="1:29" ht="85.5">
      <c r="A14" s="2388" t="s">
        <v>2033</v>
      </c>
      <c r="B14" s="159" t="s">
        <v>492</v>
      </c>
      <c r="C14" s="883"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60"/>
      <c r="L14" s="1863"/>
      <c r="M14" s="1855"/>
      <c r="N14" s="1855"/>
      <c r="O14" s="1862"/>
      <c r="P14" s="3934" t="s">
        <v>489</v>
      </c>
      <c r="Q14" s="1384" t="str">
        <f t="shared" si="6"/>
        <v>交通便捷度</v>
      </c>
      <c r="R14" s="1385" t="s">
        <v>5</v>
      </c>
      <c r="S14" s="1386">
        <f t="shared" si="0"/>
        <v>100</v>
      </c>
      <c r="T14" s="1385" t="s">
        <v>5</v>
      </c>
      <c r="U14" s="1386">
        <f t="shared" si="1"/>
        <v>100</v>
      </c>
      <c r="V14" s="1385" t="s">
        <v>5</v>
      </c>
      <c r="W14" s="1386">
        <f t="shared" si="2"/>
        <v>100</v>
      </c>
      <c r="X14" s="1379"/>
      <c r="Y14" s="3934" t="s">
        <v>489</v>
      </c>
      <c r="Z14" s="1387" t="str">
        <f t="shared" si="7"/>
        <v>交通便捷度</v>
      </c>
      <c r="AA14" s="1388">
        <f t="shared" si="3"/>
        <v>1</v>
      </c>
      <c r="AB14" s="1388">
        <f t="shared" si="4"/>
        <v>1</v>
      </c>
      <c r="AC14" s="1388">
        <f t="shared" si="5"/>
        <v>1</v>
      </c>
    </row>
    <row r="15" spans="1:29" ht="15">
      <c r="A15" s="502"/>
      <c r="B15" s="832"/>
      <c r="C15" s="546"/>
      <c r="D15" s="525"/>
      <c r="E15" s="546"/>
      <c r="F15" s="527"/>
      <c r="G15" s="546"/>
      <c r="H15" s="529"/>
      <c r="I15" s="546"/>
      <c r="J15" s="525"/>
      <c r="K15" s="861"/>
      <c r="L15" s="1863"/>
      <c r="M15" s="1855"/>
      <c r="N15" s="1855"/>
      <c r="O15" s="1862"/>
      <c r="P15" s="3935"/>
      <c r="Q15" s="1384"/>
      <c r="R15" s="1385"/>
      <c r="S15" s="1386"/>
      <c r="T15" s="1385"/>
      <c r="U15" s="1386"/>
      <c r="V15" s="1385"/>
      <c r="W15" s="1386"/>
      <c r="X15" s="1379"/>
      <c r="Y15" s="3935"/>
      <c r="Z15" s="1387"/>
      <c r="AA15" s="1388">
        <v>1</v>
      </c>
      <c r="AB15" s="1388">
        <v>1</v>
      </c>
      <c r="AC15" s="1388">
        <v>1</v>
      </c>
    </row>
    <row r="16" spans="1:29" ht="42.75">
      <c r="A16" s="502"/>
      <c r="B16" s="2209" t="s">
        <v>1827</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60"/>
      <c r="L16" s="1863"/>
      <c r="M16" s="1855"/>
      <c r="N16" s="1855"/>
      <c r="O16" s="1862"/>
      <c r="P16" s="3935"/>
      <c r="Q16" s="1384" t="str">
        <f>B16</f>
        <v>公共配套设施</v>
      </c>
      <c r="R16" s="1385" t="s">
        <v>5</v>
      </c>
      <c r="S16" s="1386">
        <f>F16</f>
        <v>100</v>
      </c>
      <c r="T16" s="1385" t="s">
        <v>5</v>
      </c>
      <c r="U16" s="1386">
        <f>H16</f>
        <v>100</v>
      </c>
      <c r="V16" s="1385" t="s">
        <v>5</v>
      </c>
      <c r="W16" s="1386">
        <f>J16</f>
        <v>100</v>
      </c>
      <c r="X16" s="1379"/>
      <c r="Y16" s="3935"/>
      <c r="Z16" s="1387" t="str">
        <f>Q16</f>
        <v>公共配套设施</v>
      </c>
      <c r="AA16" s="1388">
        <f t="shared" si="3"/>
        <v>1</v>
      </c>
      <c r="AB16" s="1388">
        <f t="shared" si="4"/>
        <v>1</v>
      </c>
      <c r="AC16" s="1388">
        <f t="shared" si="5"/>
        <v>1</v>
      </c>
    </row>
    <row r="17" spans="1:29" ht="15">
      <c r="A17" s="502"/>
      <c r="B17" s="536"/>
      <c r="C17" s="836"/>
      <c r="D17" s="525"/>
      <c r="E17" s="546"/>
      <c r="F17" s="527"/>
      <c r="G17" s="546"/>
      <c r="H17" s="525"/>
      <c r="I17" s="546"/>
      <c r="J17" s="525"/>
      <c r="K17" s="861"/>
      <c r="L17" s="1863"/>
      <c r="M17" s="1855"/>
      <c r="N17" s="1855"/>
      <c r="O17" s="1862"/>
      <c r="P17" s="3935"/>
      <c r="Q17" s="1384"/>
      <c r="R17" s="1385"/>
      <c r="S17" s="1386"/>
      <c r="T17" s="1385"/>
      <c r="U17" s="1386"/>
      <c r="V17" s="1385"/>
      <c r="W17" s="1386"/>
      <c r="X17" s="1379"/>
      <c r="Y17" s="3935"/>
      <c r="Z17" s="1387"/>
      <c r="AA17" s="1388">
        <v>1</v>
      </c>
      <c r="AB17" s="1388">
        <v>1</v>
      </c>
      <c r="AC17" s="1388">
        <v>1</v>
      </c>
    </row>
    <row r="18" spans="1:29" ht="28.5">
      <c r="A18" s="502"/>
      <c r="B18" s="2197" t="s">
        <v>1839</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0"/>
      <c r="L18" s="1863"/>
      <c r="M18" s="1855"/>
      <c r="N18" s="1855"/>
      <c r="O18" s="1862"/>
      <c r="P18" s="3935"/>
      <c r="Q18" s="2191" t="str">
        <f>B18</f>
        <v>基础设施水平</v>
      </c>
      <c r="R18" s="1385" t="s">
        <v>5</v>
      </c>
      <c r="S18" s="1386">
        <f>F18</f>
        <v>100</v>
      </c>
      <c r="T18" s="1385" t="s">
        <v>5</v>
      </c>
      <c r="U18" s="1386">
        <f>H18</f>
        <v>100</v>
      </c>
      <c r="V18" s="1385" t="s">
        <v>5</v>
      </c>
      <c r="W18" s="1386">
        <f>J18</f>
        <v>100</v>
      </c>
      <c r="X18" s="2193"/>
      <c r="Y18" s="3935"/>
      <c r="Z18" s="2192" t="str">
        <f>Q18</f>
        <v>基础设施水平</v>
      </c>
      <c r="AA18" s="1388">
        <f>D18/F18</f>
        <v>1</v>
      </c>
      <c r="AB18" s="1388">
        <f>D18/H18</f>
        <v>1</v>
      </c>
      <c r="AC18" s="1388">
        <f>D18/J18</f>
        <v>1</v>
      </c>
    </row>
    <row r="19" spans="1:29" ht="15">
      <c r="A19" s="502"/>
      <c r="B19" s="548"/>
      <c r="C19" s="836"/>
      <c r="D19" s="529"/>
      <c r="E19" s="836"/>
      <c r="F19" s="533"/>
      <c r="G19" s="836"/>
      <c r="H19" s="525"/>
      <c r="I19" s="546"/>
      <c r="J19" s="525"/>
      <c r="K19" s="2208"/>
      <c r="L19" s="1863"/>
      <c r="M19" s="1855"/>
      <c r="N19" s="1855"/>
      <c r="O19" s="1862"/>
      <c r="P19" s="3935"/>
      <c r="Q19" s="2191"/>
      <c r="R19" s="1385"/>
      <c r="S19" s="1386"/>
      <c r="T19" s="1385"/>
      <c r="U19" s="1386"/>
      <c r="V19" s="1385"/>
      <c r="W19" s="1386"/>
      <c r="X19" s="2193"/>
      <c r="Y19" s="3935"/>
      <c r="Z19" s="2192"/>
      <c r="AA19" s="1388">
        <v>1</v>
      </c>
      <c r="AB19" s="1388">
        <v>1</v>
      </c>
      <c r="AC19" s="1388">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60"/>
      <c r="L20" s="1863"/>
      <c r="M20" s="1855"/>
      <c r="N20" s="1855"/>
      <c r="O20" s="1862"/>
      <c r="P20" s="3935"/>
      <c r="Q20" s="1384" t="str">
        <f>B20</f>
        <v>自然及人文环境</v>
      </c>
      <c r="R20" s="1385" t="s">
        <v>5</v>
      </c>
      <c r="S20" s="1386">
        <f>F20</f>
        <v>100</v>
      </c>
      <c r="T20" s="1385" t="s">
        <v>5</v>
      </c>
      <c r="U20" s="1386">
        <f>H20</f>
        <v>100</v>
      </c>
      <c r="V20" s="1385" t="s">
        <v>5</v>
      </c>
      <c r="W20" s="1386">
        <f>J20</f>
        <v>100</v>
      </c>
      <c r="X20" s="1379"/>
      <c r="Y20" s="3935"/>
      <c r="Z20" s="1387" t="str">
        <f>Q20</f>
        <v>自然及人文环境</v>
      </c>
      <c r="AA20" s="1388">
        <f t="shared" si="3"/>
        <v>1</v>
      </c>
      <c r="AB20" s="1388">
        <f t="shared" si="4"/>
        <v>1</v>
      </c>
      <c r="AC20" s="1388">
        <f t="shared" si="5"/>
        <v>1</v>
      </c>
    </row>
    <row r="21" spans="1:29" ht="15">
      <c r="A21" s="502"/>
      <c r="B21" s="565"/>
      <c r="C21" s="546"/>
      <c r="D21" s="525"/>
      <c r="E21" s="546"/>
      <c r="F21" s="527"/>
      <c r="G21" s="546"/>
      <c r="H21" s="525"/>
      <c r="I21" s="546"/>
      <c r="J21" s="525"/>
      <c r="K21" s="861"/>
      <c r="L21" s="1863"/>
      <c r="M21" s="1855"/>
      <c r="N21" s="1855"/>
      <c r="O21" s="1862"/>
      <c r="P21" s="3935"/>
      <c r="Q21" s="1384"/>
      <c r="R21" s="1385"/>
      <c r="S21" s="1386"/>
      <c r="T21" s="1385"/>
      <c r="U21" s="1386"/>
      <c r="V21" s="1385"/>
      <c r="W21" s="1386"/>
      <c r="X21" s="1379"/>
      <c r="Y21" s="3935"/>
      <c r="Z21" s="1387"/>
      <c r="AA21" s="1388">
        <v>1</v>
      </c>
      <c r="AB21" s="1388">
        <v>1</v>
      </c>
      <c r="AC21" s="1388">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3"/>
      <c r="M22" s="1855"/>
      <c r="N22" s="1855"/>
      <c r="O22" s="1862"/>
      <c r="P22" s="3935"/>
      <c r="Q22" s="1384" t="str">
        <f>B22</f>
        <v>楼层</v>
      </c>
      <c r="R22" s="1385" t="s">
        <v>5</v>
      </c>
      <c r="S22" s="1386">
        <f>F22</f>
        <v>100</v>
      </c>
      <c r="T22" s="1385" t="s">
        <v>5</v>
      </c>
      <c r="U22" s="1386">
        <f>H22</f>
        <v>100</v>
      </c>
      <c r="V22" s="1385" t="s">
        <v>5</v>
      </c>
      <c r="W22" s="1386">
        <f>J22</f>
        <v>100</v>
      </c>
      <c r="X22" s="1379"/>
      <c r="Y22" s="3935"/>
      <c r="Z22" s="1387" t="str">
        <f>Q22</f>
        <v>楼层</v>
      </c>
      <c r="AA22" s="1388">
        <f t="shared" si="3"/>
        <v>1</v>
      </c>
      <c r="AB22" s="1388">
        <f t="shared" si="4"/>
        <v>1</v>
      </c>
      <c r="AC22" s="1388">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3"/>
      <c r="M23" s="1855"/>
      <c r="N23" s="1855"/>
      <c r="O23" s="1862"/>
      <c r="P23" s="3935"/>
      <c r="Q23" s="1384">
        <f>B23</f>
        <v>111</v>
      </c>
      <c r="R23" s="1385" t="s">
        <v>5</v>
      </c>
      <c r="S23" s="1386">
        <f>F23</f>
        <v>100</v>
      </c>
      <c r="T23" s="1385" t="s">
        <v>5</v>
      </c>
      <c r="U23" s="1386">
        <f>H23</f>
        <v>100</v>
      </c>
      <c r="V23" s="1385" t="s">
        <v>5</v>
      </c>
      <c r="W23" s="1386">
        <f>J23</f>
        <v>100</v>
      </c>
      <c r="X23" s="1379"/>
      <c r="Y23" s="3935"/>
      <c r="Z23" s="1387">
        <f>Q23</f>
        <v>111</v>
      </c>
      <c r="AA23" s="1388">
        <f t="shared" si="3"/>
        <v>1</v>
      </c>
      <c r="AB23" s="1388">
        <f t="shared" si="4"/>
        <v>1</v>
      </c>
      <c r="AC23" s="1388">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3"/>
      <c r="M24" s="1855"/>
      <c r="N24" s="1855"/>
      <c r="O24" s="1862"/>
      <c r="P24" s="3935"/>
      <c r="Q24" s="1384">
        <f t="shared" ref="Q24:Q34" si="8">B24</f>
        <v>111</v>
      </c>
      <c r="R24" s="1385" t="s">
        <v>5</v>
      </c>
      <c r="S24" s="1386">
        <f>F24</f>
        <v>100</v>
      </c>
      <c r="T24" s="1385" t="s">
        <v>5</v>
      </c>
      <c r="U24" s="1386">
        <f>H24</f>
        <v>100</v>
      </c>
      <c r="V24" s="1385" t="s">
        <v>5</v>
      </c>
      <c r="W24" s="1386">
        <f>J24</f>
        <v>100</v>
      </c>
      <c r="X24" s="1379"/>
      <c r="Y24" s="3935"/>
      <c r="Z24" s="1387">
        <f>Q24</f>
        <v>111</v>
      </c>
      <c r="AA24" s="1388">
        <f t="shared" si="3"/>
        <v>1</v>
      </c>
      <c r="AB24" s="1388">
        <f t="shared" si="4"/>
        <v>1</v>
      </c>
      <c r="AC24" s="1388">
        <f t="shared" si="5"/>
        <v>1</v>
      </c>
    </row>
    <row r="25" spans="1:29" s="1117" customFormat="1" ht="15.75" thickBot="1">
      <c r="A25" s="506"/>
      <c r="B25" s="507">
        <v>111</v>
      </c>
      <c r="C25" s="902"/>
      <c r="D25" s="903">
        <v>100</v>
      </c>
      <c r="E25" s="902"/>
      <c r="F25" s="904">
        <f>SUMIF(75:75,E25,76:76)-SUMIF(75:75,C25,76:76)+100</f>
        <v>100</v>
      </c>
      <c r="G25" s="902"/>
      <c r="H25" s="903">
        <f>SUMIF(75:75,G25,76:76)-SUMIF(75:75,C25,76:76)+100</f>
        <v>100</v>
      </c>
      <c r="I25" s="902"/>
      <c r="J25" s="903">
        <f>SUMIF(75:75,I25,76:76)-SUMIF(75:75,C25,76:76)+100</f>
        <v>100</v>
      </c>
      <c r="K25" s="551"/>
      <c r="L25" s="1856"/>
      <c r="M25" s="1857"/>
      <c r="N25" s="1857"/>
      <c r="O25" s="1858"/>
      <c r="P25" s="3935"/>
      <c r="Q25" s="1049">
        <f t="shared" si="8"/>
        <v>111</v>
      </c>
      <c r="R25" s="1380" t="s">
        <v>5</v>
      </c>
      <c r="S25" s="1381">
        <f>F25</f>
        <v>100</v>
      </c>
      <c r="T25" s="1380" t="s">
        <v>5</v>
      </c>
      <c r="U25" s="1381">
        <f>H25</f>
        <v>100</v>
      </c>
      <c r="V25" s="1380" t="s">
        <v>5</v>
      </c>
      <c r="W25" s="1381">
        <f>J25</f>
        <v>100</v>
      </c>
      <c r="X25" s="1382"/>
      <c r="Y25" s="3935"/>
      <c r="Z25" s="1048">
        <f>Q25</f>
        <v>111</v>
      </c>
      <c r="AA25" s="1388">
        <f>D25/F25</f>
        <v>1</v>
      </c>
      <c r="AB25" s="1388">
        <f>D25/H25</f>
        <v>1</v>
      </c>
      <c r="AC25" s="1388">
        <f>D25/J25</f>
        <v>1</v>
      </c>
    </row>
    <row r="26" spans="1:29" ht="15">
      <c r="A26" s="2385" t="s">
        <v>2034</v>
      </c>
      <c r="B26" s="165" t="s">
        <v>748</v>
      </c>
      <c r="C26" s="878"/>
      <c r="D26" s="567">
        <v>100</v>
      </c>
      <c r="E26" s="878"/>
      <c r="F26" s="905">
        <f>SUMIF(77:77,E26,78:78)-SUMIF(77:77,C26,78:78)+100</f>
        <v>100</v>
      </c>
      <c r="G26" s="878"/>
      <c r="H26" s="567">
        <f>SUMIF(77:77,G26,78:78)-SUMIF(77:77,C26,78:78)+100</f>
        <v>100</v>
      </c>
      <c r="I26" s="878"/>
      <c r="J26" s="567">
        <f>SUMIF(77:77,I26,78:78)-SUMIF(77:77,C26,78:78)+100</f>
        <v>100</v>
      </c>
      <c r="K26" s="554"/>
      <c r="L26" s="1863"/>
      <c r="M26" s="1855"/>
      <c r="N26" s="1855"/>
      <c r="O26" s="1862"/>
      <c r="P26" s="3936" t="s">
        <v>761</v>
      </c>
      <c r="Q26" s="1384" t="str">
        <f t="shared" si="8"/>
        <v>公共部分装修</v>
      </c>
      <c r="R26" s="1385" t="s">
        <v>5</v>
      </c>
      <c r="S26" s="1386">
        <f t="shared" ref="S26:S34" si="9">F26</f>
        <v>100</v>
      </c>
      <c r="T26" s="1385" t="s">
        <v>5</v>
      </c>
      <c r="U26" s="1386">
        <f t="shared" ref="U26:U34" si="10">H26</f>
        <v>100</v>
      </c>
      <c r="V26" s="1385" t="s">
        <v>5</v>
      </c>
      <c r="W26" s="1386">
        <f t="shared" ref="W26:W34" si="11">J26</f>
        <v>100</v>
      </c>
      <c r="X26" s="1379"/>
      <c r="Y26" s="3937" t="s">
        <v>761</v>
      </c>
      <c r="Z26" s="1387" t="str">
        <f t="shared" ref="Z26:Z34" si="12">Q26</f>
        <v>公共部分装修</v>
      </c>
      <c r="AA26" s="1388">
        <f t="shared" si="3"/>
        <v>1</v>
      </c>
      <c r="AB26" s="1388">
        <f t="shared" si="4"/>
        <v>1</v>
      </c>
      <c r="AC26" s="1388">
        <f t="shared" si="5"/>
        <v>1</v>
      </c>
    </row>
    <row r="27" spans="1:29" s="1199" customFormat="1" ht="15">
      <c r="A27" s="573"/>
      <c r="B27" s="497" t="s">
        <v>749</v>
      </c>
      <c r="C27" s="845"/>
      <c r="D27" s="246">
        <v>100</v>
      </c>
      <c r="E27" s="846"/>
      <c r="F27" s="545" t="e">
        <f>LOOKUP(E27,80:80,81:81)-LOOKUP(C27,80:80,81:81)+100</f>
        <v>#N/A</v>
      </c>
      <c r="G27" s="847"/>
      <c r="H27" s="510" t="e">
        <f>LOOKUP(G27,80:80,81:81)-LOOKUP(C27,80:80,81:81)+100</f>
        <v>#N/A</v>
      </c>
      <c r="I27" s="847"/>
      <c r="J27" s="510" t="e">
        <f>LOOKUP(I27,80:80,81:81)-LOOKUP(C27,80:80,81:81)+100</f>
        <v>#N/A</v>
      </c>
      <c r="K27" s="554"/>
      <c r="L27" s="1861"/>
      <c r="M27" s="1891"/>
      <c r="N27" s="1891"/>
      <c r="O27" s="1864"/>
      <c r="P27" s="3937"/>
      <c r="Q27" s="1413" t="str">
        <f t="shared" si="8"/>
        <v>成新率</v>
      </c>
      <c r="R27" s="1389" t="s">
        <v>5</v>
      </c>
      <c r="S27" s="1390" t="e">
        <f t="shared" si="9"/>
        <v>#N/A</v>
      </c>
      <c r="T27" s="1389" t="s">
        <v>5</v>
      </c>
      <c r="U27" s="1390" t="e">
        <f t="shared" si="10"/>
        <v>#N/A</v>
      </c>
      <c r="V27" s="1389" t="s">
        <v>5</v>
      </c>
      <c r="W27" s="1390" t="e">
        <f t="shared" si="11"/>
        <v>#N/A</v>
      </c>
      <c r="X27" s="1391"/>
      <c r="Y27" s="3937"/>
      <c r="Z27" s="1392" t="str">
        <f t="shared" si="12"/>
        <v>成新率</v>
      </c>
      <c r="AA27" s="1388" t="e">
        <f t="shared" si="3"/>
        <v>#N/A</v>
      </c>
      <c r="AB27" s="1388" t="e">
        <f t="shared" si="4"/>
        <v>#N/A</v>
      </c>
      <c r="AC27" s="1388"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3"/>
      <c r="M28" s="1855"/>
      <c r="N28" s="1855"/>
      <c r="O28" s="1862"/>
      <c r="P28" s="3937"/>
      <c r="Q28" s="1384" t="str">
        <f t="shared" si="8"/>
        <v>物业等级</v>
      </c>
      <c r="R28" s="1385" t="s">
        <v>5</v>
      </c>
      <c r="S28" s="1386">
        <f t="shared" si="9"/>
        <v>100</v>
      </c>
      <c r="T28" s="1385" t="s">
        <v>5</v>
      </c>
      <c r="U28" s="1386">
        <f t="shared" si="10"/>
        <v>100</v>
      </c>
      <c r="V28" s="1385" t="s">
        <v>5</v>
      </c>
      <c r="W28" s="1386">
        <f t="shared" si="11"/>
        <v>100</v>
      </c>
      <c r="X28" s="1379"/>
      <c r="Y28" s="3937"/>
      <c r="Z28" s="1387" t="str">
        <f t="shared" si="12"/>
        <v>物业等级</v>
      </c>
      <c r="AA28" s="1388">
        <f t="shared" si="3"/>
        <v>1</v>
      </c>
      <c r="AB28" s="1388">
        <f t="shared" si="4"/>
        <v>1</v>
      </c>
      <c r="AC28" s="1388">
        <f t="shared" si="5"/>
        <v>1</v>
      </c>
    </row>
    <row r="29" spans="1:29" ht="15">
      <c r="A29" s="564"/>
      <c r="B29" s="497" t="s">
        <v>762</v>
      </c>
      <c r="C29" s="894"/>
      <c r="D29" s="510">
        <v>100</v>
      </c>
      <c r="E29" s="894"/>
      <c r="F29" s="545">
        <f>SUMIF(84:84,E29,85:85)-SUMIF(84:84,C29,85:85)+100</f>
        <v>100</v>
      </c>
      <c r="G29" s="894"/>
      <c r="H29" s="510">
        <f>SUMIF(84:84,G29,85:85)-SUMIF(84:84,C29,85:85)+100</f>
        <v>100</v>
      </c>
      <c r="I29" s="894"/>
      <c r="J29" s="510">
        <f>SUMIF(84:84,I29,85:85)-SUMIF(84:84,C29,85:85)+100</f>
        <v>100</v>
      </c>
      <c r="K29" s="554"/>
      <c r="L29" s="1863"/>
      <c r="M29" s="1855"/>
      <c r="N29" s="1855"/>
      <c r="O29" s="1862"/>
      <c r="P29" s="3937"/>
      <c r="Q29" s="1384" t="str">
        <f t="shared" si="8"/>
        <v>有无电梯</v>
      </c>
      <c r="R29" s="1385" t="s">
        <v>5</v>
      </c>
      <c r="S29" s="1386">
        <f t="shared" si="9"/>
        <v>100</v>
      </c>
      <c r="T29" s="1385" t="s">
        <v>5</v>
      </c>
      <c r="U29" s="1386">
        <f t="shared" si="10"/>
        <v>100</v>
      </c>
      <c r="V29" s="1385" t="s">
        <v>5</v>
      </c>
      <c r="W29" s="1386">
        <f t="shared" si="11"/>
        <v>100</v>
      </c>
      <c r="X29" s="1379"/>
      <c r="Y29" s="3937"/>
      <c r="Z29" s="1387" t="str">
        <f t="shared" si="12"/>
        <v>有无电梯</v>
      </c>
      <c r="AA29" s="1388">
        <f t="shared" si="3"/>
        <v>1</v>
      </c>
      <c r="AB29" s="1388">
        <f t="shared" si="4"/>
        <v>1</v>
      </c>
      <c r="AC29" s="1388">
        <f t="shared" si="5"/>
        <v>1</v>
      </c>
    </row>
    <row r="30" spans="1:29" ht="15">
      <c r="A30" s="564"/>
      <c r="B30" s="497" t="s">
        <v>763</v>
      </c>
      <c r="C30" s="842"/>
      <c r="D30" s="510">
        <v>100</v>
      </c>
      <c r="E30" s="842"/>
      <c r="F30" s="545" t="e">
        <f>LOOKUP(E30,87:87,88:88)-LOOKUP(C30,87:87,88:88)+100</f>
        <v>#N/A</v>
      </c>
      <c r="G30" s="842"/>
      <c r="H30" s="510" t="e">
        <f>LOOKUP(G30,87:87,88:88)-LOOKUP(C30,87:87,88:88)+100</f>
        <v>#N/A</v>
      </c>
      <c r="I30" s="842"/>
      <c r="J30" s="510" t="e">
        <f>LOOKUP(I30,87:87,88:88)-LOOKUP(C30,87:87,88:88)+100</f>
        <v>#N/A</v>
      </c>
      <c r="K30" s="551"/>
      <c r="L30" s="1863"/>
      <c r="M30" s="1855"/>
      <c r="N30" s="1855"/>
      <c r="O30" s="1862"/>
      <c r="P30" s="3937"/>
      <c r="Q30" s="1384" t="str">
        <f t="shared" si="8"/>
        <v>建筑面积</v>
      </c>
      <c r="R30" s="1385" t="s">
        <v>5</v>
      </c>
      <c r="S30" s="1386" t="e">
        <f t="shared" si="9"/>
        <v>#N/A</v>
      </c>
      <c r="T30" s="1385" t="s">
        <v>5</v>
      </c>
      <c r="U30" s="1386" t="e">
        <f t="shared" si="10"/>
        <v>#N/A</v>
      </c>
      <c r="V30" s="1385" t="s">
        <v>5</v>
      </c>
      <c r="W30" s="1386" t="e">
        <f t="shared" si="11"/>
        <v>#N/A</v>
      </c>
      <c r="X30" s="1379"/>
      <c r="Y30" s="3937"/>
      <c r="Z30" s="1387" t="str">
        <f t="shared" si="12"/>
        <v>建筑面积</v>
      </c>
      <c r="AA30" s="1388" t="e">
        <f t="shared" si="3"/>
        <v>#N/A</v>
      </c>
      <c r="AB30" s="1388" t="e">
        <f t="shared" si="4"/>
        <v>#N/A</v>
      </c>
      <c r="AC30" s="1388" t="e">
        <f t="shared" si="5"/>
        <v>#N/A</v>
      </c>
    </row>
    <row r="31" spans="1:29" s="1117" customFormat="1" ht="15">
      <c r="A31" s="570"/>
      <c r="B31" s="497" t="s">
        <v>764</v>
      </c>
      <c r="C31" s="894"/>
      <c r="D31" s="246">
        <v>100</v>
      </c>
      <c r="E31" s="894"/>
      <c r="F31" s="545">
        <f>SUMIF(89:89,E31,90:90)-SUMIF(89:89,C31,90:90)+100</f>
        <v>100</v>
      </c>
      <c r="G31" s="894"/>
      <c r="H31" s="510">
        <f>SUMIF(89:89,G31,90:90)-SUMIF(89:89,C31,90:90)+100</f>
        <v>100</v>
      </c>
      <c r="I31" s="894"/>
      <c r="J31" s="510">
        <f>SUMIF(89:89,I31,90:90)-SUMIF(89:89,C31,90:90)+100</f>
        <v>100</v>
      </c>
      <c r="K31" s="554"/>
      <c r="L31" s="1856"/>
      <c r="M31" s="1857"/>
      <c r="N31" s="1857"/>
      <c r="O31" s="1858"/>
      <c r="P31" s="3937"/>
      <c r="Q31" s="1049" t="str">
        <f t="shared" si="8"/>
        <v>是否封闭</v>
      </c>
      <c r="R31" s="1380" t="s">
        <v>5</v>
      </c>
      <c r="S31" s="1381">
        <f t="shared" si="9"/>
        <v>100</v>
      </c>
      <c r="T31" s="1380" t="s">
        <v>5</v>
      </c>
      <c r="U31" s="1381">
        <f t="shared" si="10"/>
        <v>100</v>
      </c>
      <c r="V31" s="1380" t="s">
        <v>5</v>
      </c>
      <c r="W31" s="1381">
        <f t="shared" si="11"/>
        <v>100</v>
      </c>
      <c r="X31" s="1382"/>
      <c r="Y31" s="3937"/>
      <c r="Z31" s="1048" t="str">
        <f t="shared" si="12"/>
        <v>是否封闭</v>
      </c>
      <c r="AA31" s="1383">
        <f t="shared" si="3"/>
        <v>1</v>
      </c>
      <c r="AB31" s="1383">
        <f t="shared" si="4"/>
        <v>1</v>
      </c>
      <c r="AC31" s="1383">
        <f t="shared" si="5"/>
        <v>1</v>
      </c>
    </row>
    <row r="32" spans="1:29" ht="15">
      <c r="A32" s="564"/>
      <c r="B32" s="507">
        <v>111</v>
      </c>
      <c r="C32" s="498"/>
      <c r="D32" s="510">
        <v>100</v>
      </c>
      <c r="E32" s="842"/>
      <c r="F32" s="545">
        <f>SUMIF(91:91,E32,92:92)-SUMIF(91:91,C32,92:92)+100</f>
        <v>100</v>
      </c>
      <c r="G32" s="842"/>
      <c r="H32" s="510">
        <f>SUMIF(91:91,G32,92:92)-SUMIF(91:91,C32,92:92)+100</f>
        <v>100</v>
      </c>
      <c r="I32" s="842"/>
      <c r="J32" s="510">
        <f>SUMIF(91:91,I32,92:92)-SUMIF(91:91,C32,92:92)+100</f>
        <v>100</v>
      </c>
      <c r="K32" s="551"/>
      <c r="L32" s="1863"/>
      <c r="M32" s="1855"/>
      <c r="N32" s="1855"/>
      <c r="O32" s="1862"/>
      <c r="P32" s="3937" t="s">
        <v>499</v>
      </c>
      <c r="Q32" s="1384">
        <f t="shared" si="8"/>
        <v>111</v>
      </c>
      <c r="R32" s="1385" t="s">
        <v>5</v>
      </c>
      <c r="S32" s="1386">
        <f t="shared" si="9"/>
        <v>100</v>
      </c>
      <c r="T32" s="1385" t="s">
        <v>5</v>
      </c>
      <c r="U32" s="1386">
        <f t="shared" si="10"/>
        <v>100</v>
      </c>
      <c r="V32" s="1385" t="s">
        <v>5</v>
      </c>
      <c r="W32" s="1386">
        <f t="shared" si="11"/>
        <v>100</v>
      </c>
      <c r="X32" s="1379"/>
      <c r="Y32" s="3937" t="s">
        <v>499</v>
      </c>
      <c r="Z32" s="1387">
        <f t="shared" si="12"/>
        <v>111</v>
      </c>
      <c r="AA32" s="1388">
        <f t="shared" si="3"/>
        <v>1</v>
      </c>
      <c r="AB32" s="1388">
        <f t="shared" si="4"/>
        <v>1</v>
      </c>
      <c r="AC32" s="1388">
        <f t="shared" si="5"/>
        <v>1</v>
      </c>
    </row>
    <row r="33" spans="1:29" ht="15">
      <c r="A33" s="564"/>
      <c r="B33" s="507">
        <v>111</v>
      </c>
      <c r="C33" s="498"/>
      <c r="D33" s="510">
        <v>100</v>
      </c>
      <c r="E33" s="842"/>
      <c r="F33" s="545">
        <f>SUMIF(93:93,E33,94:94)-SUMIF(93:93,C33,94:94)+100</f>
        <v>100</v>
      </c>
      <c r="G33" s="842"/>
      <c r="H33" s="510">
        <f>SUMIF(93:93,G33,94:94)-SUMIF(93:93,C33,94:94)+100</f>
        <v>100</v>
      </c>
      <c r="I33" s="842"/>
      <c r="J33" s="510">
        <f>SUMIF(93:93,I33,94:94)-SUMIF(93:93,C33,94:94)+100</f>
        <v>100</v>
      </c>
      <c r="K33" s="551"/>
      <c r="L33" s="1863"/>
      <c r="M33" s="1855"/>
      <c r="N33" s="1855"/>
      <c r="O33" s="1862"/>
      <c r="P33" s="3937"/>
      <c r="Q33" s="1384">
        <f t="shared" si="8"/>
        <v>111</v>
      </c>
      <c r="R33" s="1385" t="s">
        <v>5</v>
      </c>
      <c r="S33" s="1386">
        <f t="shared" si="9"/>
        <v>100</v>
      </c>
      <c r="T33" s="1385" t="s">
        <v>5</v>
      </c>
      <c r="U33" s="1386">
        <f t="shared" si="10"/>
        <v>100</v>
      </c>
      <c r="V33" s="1385" t="s">
        <v>5</v>
      </c>
      <c r="W33" s="1386">
        <f t="shared" si="11"/>
        <v>100</v>
      </c>
      <c r="X33" s="1379"/>
      <c r="Y33" s="3937"/>
      <c r="Z33" s="1387">
        <f t="shared" si="12"/>
        <v>111</v>
      </c>
      <c r="AA33" s="1388">
        <f t="shared" si="3"/>
        <v>1</v>
      </c>
      <c r="AB33" s="1388">
        <f t="shared" si="4"/>
        <v>1</v>
      </c>
      <c r="AC33" s="1388">
        <f t="shared" si="5"/>
        <v>1</v>
      </c>
    </row>
    <row r="34" spans="1:29" ht="15.75" thickBot="1">
      <c r="A34" s="848"/>
      <c r="B34" s="514">
        <v>111</v>
      </c>
      <c r="C34" s="515"/>
      <c r="D34" s="516">
        <v>100</v>
      </c>
      <c r="E34" s="906"/>
      <c r="F34" s="829">
        <f>SUMIF(95:95,E34,96:96)-SUMIF(95:95,C34,96:96)+100</f>
        <v>100</v>
      </c>
      <c r="G34" s="906"/>
      <c r="H34" s="516">
        <f>SUMIF(95:95,G34,96:96)-SUMIF(95:95,C34,96:96)+100</f>
        <v>100</v>
      </c>
      <c r="I34" s="906"/>
      <c r="J34" s="516">
        <f>SUMIF(95:95,I34,96:96)-SUMIF(95:95,C34,96:96)+100</f>
        <v>100</v>
      </c>
      <c r="K34" s="551"/>
      <c r="L34" s="1863"/>
      <c r="M34" s="1855"/>
      <c r="N34" s="1855"/>
      <c r="O34" s="1862"/>
      <c r="P34" s="3937"/>
      <c r="Q34" s="1384">
        <f t="shared" si="8"/>
        <v>111</v>
      </c>
      <c r="R34" s="1385" t="s">
        <v>5</v>
      </c>
      <c r="S34" s="1386">
        <f t="shared" si="9"/>
        <v>100</v>
      </c>
      <c r="T34" s="1385" t="s">
        <v>5</v>
      </c>
      <c r="U34" s="1386">
        <f t="shared" si="10"/>
        <v>100</v>
      </c>
      <c r="V34" s="1385" t="s">
        <v>5</v>
      </c>
      <c r="W34" s="1386">
        <f t="shared" si="11"/>
        <v>100</v>
      </c>
      <c r="X34" s="1379"/>
      <c r="Y34" s="3937"/>
      <c r="Z34" s="1387">
        <f t="shared" si="12"/>
        <v>111</v>
      </c>
      <c r="AA34" s="1388">
        <f t="shared" si="3"/>
        <v>1</v>
      </c>
      <c r="AB34" s="1388">
        <f t="shared" si="4"/>
        <v>1</v>
      </c>
      <c r="AC34" s="1388">
        <f t="shared" si="5"/>
        <v>1</v>
      </c>
    </row>
    <row r="35" spans="1:29" ht="15">
      <c r="A35" s="577" t="s">
        <v>683</v>
      </c>
      <c r="B35" s="849"/>
      <c r="C35" s="2232" t="s">
        <v>0</v>
      </c>
      <c r="D35" s="2233"/>
      <c r="E35" s="2234"/>
      <c r="F35" s="2235"/>
      <c r="G35" s="2236"/>
      <c r="H35" s="2237"/>
      <c r="I35" s="2234"/>
      <c r="J35" s="2237"/>
      <c r="K35" s="1418"/>
      <c r="L35" s="1865"/>
      <c r="M35" s="1866"/>
      <c r="N35" s="1855"/>
      <c r="O35" s="1866"/>
      <c r="P35" s="3932" t="str">
        <f>A35</f>
        <v>成交单价（元/平方米）</v>
      </c>
      <c r="Q35" s="3932"/>
      <c r="R35" s="4056">
        <f>E35</f>
        <v>0</v>
      </c>
      <c r="S35" s="4056"/>
      <c r="T35" s="4056">
        <f>G35</f>
        <v>0</v>
      </c>
      <c r="U35" s="4056"/>
      <c r="V35" s="4056">
        <f>I35</f>
        <v>0</v>
      </c>
      <c r="W35" s="4056"/>
      <c r="X35" s="1374"/>
      <c r="Y35" s="1393"/>
      <c r="Z35" s="1374"/>
      <c r="AA35" s="1374"/>
      <c r="AB35" s="1374"/>
      <c r="AC35" s="1374"/>
    </row>
    <row r="36" spans="1:29" ht="15.75" thickBot="1">
      <c r="A36" s="585" t="s">
        <v>2039</v>
      </c>
      <c r="B36" s="850"/>
      <c r="C36" s="2238" t="e">
        <f>R37</f>
        <v>#DIV/0!</v>
      </c>
      <c r="D36" s="2755" t="s">
        <v>2256</v>
      </c>
      <c r="E36" s="2239" t="e">
        <f>R36</f>
        <v>#DIV/0!</v>
      </c>
      <c r="F36" s="2756"/>
      <c r="G36" s="2238" t="e">
        <f>T36</f>
        <v>#DIV/0!</v>
      </c>
      <c r="H36" s="2756"/>
      <c r="I36" s="2239" t="e">
        <f>V36</f>
        <v>#DIV/0!</v>
      </c>
      <c r="J36" s="2756"/>
      <c r="K36" s="2764">
        <f>F36+H36+J36</f>
        <v>0</v>
      </c>
      <c r="L36" s="1865"/>
      <c r="M36" s="1866"/>
      <c r="N36" s="1855"/>
      <c r="O36" s="1866"/>
      <c r="P36" s="3932" t="str">
        <f>A36</f>
        <v>比较价格（元/平方米）</v>
      </c>
      <c r="Q36" s="3932"/>
      <c r="R36" s="4056" t="e">
        <f>IF(F1="售价",ROUND(PRODUCT(R35,AA7:AA34),0),ROUND(PRODUCT(R35,AA7:AA34),1))</f>
        <v>#DIV/0!</v>
      </c>
      <c r="S36" s="4056"/>
      <c r="T36" s="4056" t="e">
        <f>IF(F1="售价",ROUND(PRODUCT(T35,AB7:AB34),0),ROUND(PRODUCT(T35,AB7:AB34),1))</f>
        <v>#DIV/0!</v>
      </c>
      <c r="U36" s="4056"/>
      <c r="V36" s="4056" t="e">
        <f>IF(F1="售价",ROUND(PRODUCT(V35,AC7:AC34),0),ROUND(PRODUCT(V35,AC7:AC34),1))</f>
        <v>#DIV/0!</v>
      </c>
      <c r="W36" s="4056"/>
      <c r="X36" s="1374"/>
      <c r="Y36" s="1374"/>
      <c r="Z36" s="1374"/>
      <c r="AA36" s="1374"/>
      <c r="AB36" s="1374"/>
      <c r="AC36" s="1374"/>
    </row>
    <row r="37" spans="1:29" ht="15.75" thickBot="1">
      <c r="A37" s="589" t="s">
        <v>2192</v>
      </c>
      <c r="B37" s="590"/>
      <c r="C37" s="2240" t="e">
        <f>R37</f>
        <v>#DIV/0!</v>
      </c>
      <c r="D37" s="2240"/>
      <c r="E37" s="2240"/>
      <c r="F37" s="2240"/>
      <c r="G37" s="2240"/>
      <c r="H37" s="2240"/>
      <c r="I37" s="2240"/>
      <c r="J37" s="2240"/>
      <c r="K37" s="1419"/>
      <c r="L37" s="1865"/>
      <c r="M37" s="1866"/>
      <c r="N37" s="1866"/>
      <c r="O37" s="1866"/>
      <c r="P37" s="3938" t="str">
        <f>A37</f>
        <v>估价对象XX用房的比较价格（楼面单价，元/平方米）</v>
      </c>
      <c r="Q37" s="3939"/>
      <c r="R37" s="4055" t="e">
        <f>IF(F1="售价",ROUND(IF(D36="简单平均",AVERAGE(R36:W36),R36*F36+T36*H36+V36*J36),0),ROUND(IF(D36="简单平均",AVERAGE(R36:V36),R36*F36+T36*H36+V36*J36),1))</f>
        <v>#DIV/0!</v>
      </c>
      <c r="S37" s="4055"/>
      <c r="T37" s="4055"/>
      <c r="U37" s="4055"/>
      <c r="V37" s="4055"/>
      <c r="W37" s="4055"/>
      <c r="X37" s="1374"/>
      <c r="Y37" s="1374"/>
      <c r="Z37" s="1374"/>
      <c r="AA37" s="1374"/>
      <c r="AB37" s="1374"/>
      <c r="AC37" s="1374"/>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58"/>
      <c r="L41" s="1870"/>
      <c r="M41" s="1866"/>
      <c r="N41" s="1866"/>
      <c r="O41" s="1866"/>
      <c r="P41" s="1866"/>
      <c r="Q41" s="1866"/>
      <c r="R41" s="1866"/>
      <c r="S41" s="1866"/>
      <c r="T41" s="1866"/>
      <c r="U41" s="1866"/>
      <c r="V41" s="1866"/>
      <c r="W41" s="1866"/>
      <c r="X41" s="1866"/>
      <c r="Y41" s="1866"/>
      <c r="Z41" s="1866"/>
      <c r="AA41" s="1866"/>
      <c r="AB41" s="1866"/>
      <c r="AC41" s="1866"/>
    </row>
    <row r="42" spans="1:29" s="1204" customFormat="1" ht="13.5" customHeight="1">
      <c r="A42" s="2956"/>
      <c r="B42" s="2956"/>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59"/>
      <c r="L42" s="1873"/>
      <c r="M42" s="1867"/>
      <c r="N42" s="1867"/>
      <c r="O42" s="1867"/>
      <c r="P42" s="1867"/>
      <c r="Q42" s="1867"/>
      <c r="R42" s="1867"/>
      <c r="S42" s="1867"/>
      <c r="T42" s="1867"/>
      <c r="U42" s="1867"/>
      <c r="V42" s="1867"/>
      <c r="W42" s="1867"/>
      <c r="X42" s="1867"/>
      <c r="Y42" s="1867"/>
      <c r="Z42" s="1867"/>
      <c r="AA42" s="1867"/>
      <c r="AB42" s="1867"/>
      <c r="AC42" s="1867"/>
    </row>
    <row r="43" spans="1:29" s="1204"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6" t="s">
        <v>522</v>
      </c>
      <c r="B45" s="1374"/>
      <c r="C45" s="1395"/>
      <c r="D45" s="1395"/>
      <c r="E45" s="1395"/>
      <c r="F45" s="1397"/>
      <c r="G45" s="1397"/>
      <c r="H45" s="1395"/>
      <c r="I45" s="1395"/>
      <c r="J45" s="1395"/>
      <c r="K45" s="1398"/>
      <c r="L45" s="1394"/>
      <c r="M45" s="1395"/>
      <c r="N45" s="1877"/>
      <c r="O45" s="1877"/>
      <c r="P45" s="1877"/>
      <c r="Q45" s="1878"/>
      <c r="R45" s="1866"/>
      <c r="S45" s="1866"/>
      <c r="T45" s="1866"/>
      <c r="U45" s="1866"/>
      <c r="V45" s="1866"/>
      <c r="W45" s="1866"/>
      <c r="X45" s="1866"/>
      <c r="Y45" s="1866"/>
      <c r="Z45" s="1866"/>
      <c r="AA45" s="1866"/>
      <c r="AB45" s="1866"/>
      <c r="AC45" s="1866"/>
    </row>
    <row r="46" spans="1:29" s="1206" customFormat="1" ht="15">
      <c r="A46" s="613" t="s">
        <v>478</v>
      </c>
      <c r="B46" s="614"/>
      <c r="C46" s="2280" t="str">
        <f>YEAR(C7)&amp;"-"&amp;MONTH(C7)</f>
        <v>2023-3</v>
      </c>
      <c r="D46" s="2282">
        <f>EDATE(C46,-1)</f>
        <v>44958</v>
      </c>
      <c r="E46" s="2282">
        <f t="shared" ref="E46:O46" si="13">EDATE(D46,-1)</f>
        <v>44927</v>
      </c>
      <c r="F46" s="2282">
        <f t="shared" si="13"/>
        <v>44896</v>
      </c>
      <c r="G46" s="2282">
        <f t="shared" si="13"/>
        <v>44866</v>
      </c>
      <c r="H46" s="2282">
        <f t="shared" si="13"/>
        <v>44835</v>
      </c>
      <c r="I46" s="2282">
        <f t="shared" si="13"/>
        <v>44805</v>
      </c>
      <c r="J46" s="2282">
        <f t="shared" si="13"/>
        <v>44774</v>
      </c>
      <c r="K46" s="2282">
        <f t="shared" si="13"/>
        <v>44743</v>
      </c>
      <c r="L46" s="2282">
        <f t="shared" si="13"/>
        <v>44713</v>
      </c>
      <c r="M46" s="2282">
        <f t="shared" si="13"/>
        <v>44682</v>
      </c>
      <c r="N46" s="2282">
        <f t="shared" si="13"/>
        <v>44652</v>
      </c>
      <c r="O46" s="2282">
        <f t="shared" si="13"/>
        <v>44621</v>
      </c>
      <c r="P46" s="1880"/>
      <c r="Q46" s="1881"/>
      <c r="R46" s="1881"/>
      <c r="S46" s="1881"/>
      <c r="T46" s="1881"/>
      <c r="U46" s="1881"/>
      <c r="V46" s="1881"/>
      <c r="W46" s="1881"/>
      <c r="X46" s="1881"/>
      <c r="Y46" s="1881"/>
      <c r="Z46" s="1881"/>
      <c r="AA46" s="1881"/>
      <c r="AB46" s="1881"/>
      <c r="AC46" s="1881"/>
    </row>
    <row r="47" spans="1:29" s="1117" customFormat="1" ht="15">
      <c r="A47" s="615"/>
      <c r="B47" s="616"/>
      <c r="C47" s="617">
        <v>100</v>
      </c>
      <c r="D47" s="618"/>
      <c r="E47" s="618"/>
      <c r="F47" s="618"/>
      <c r="G47" s="618"/>
      <c r="H47" s="618"/>
      <c r="I47" s="618"/>
      <c r="J47" s="618"/>
      <c r="K47" s="618"/>
      <c r="L47" s="618"/>
      <c r="M47" s="619"/>
      <c r="N47" s="618"/>
      <c r="O47" s="620"/>
      <c r="P47" s="1878"/>
      <c r="Q47" s="1744"/>
      <c r="R47" s="1744"/>
      <c r="S47" s="1744"/>
      <c r="T47" s="1744"/>
      <c r="U47" s="1744"/>
      <c r="V47" s="1744"/>
      <c r="W47" s="1744"/>
      <c r="X47" s="1744"/>
      <c r="Y47" s="1744"/>
      <c r="Z47" s="1744"/>
      <c r="AA47" s="1744"/>
      <c r="AB47" s="1744"/>
      <c r="AC47" s="1744"/>
    </row>
    <row r="48" spans="1:29" s="1117" customFormat="1" ht="15.75" thickBot="1">
      <c r="A48" s="621" t="s">
        <v>523</v>
      </c>
      <c r="B48" s="622"/>
      <c r="C48" s="623"/>
      <c r="D48" s="624"/>
      <c r="E48" s="624"/>
      <c r="F48" s="624"/>
      <c r="G48" s="624"/>
      <c r="H48" s="624"/>
      <c r="I48" s="624"/>
      <c r="J48" s="624"/>
      <c r="K48" s="624"/>
      <c r="L48" s="624"/>
      <c r="M48" s="625"/>
      <c r="N48" s="624"/>
      <c r="O48" s="626"/>
      <c r="P48" s="1878"/>
      <c r="Q48" s="1878"/>
      <c r="R48" s="1744"/>
      <c r="S48" s="1744"/>
      <c r="T48" s="1744"/>
      <c r="U48" s="1744"/>
      <c r="V48" s="1744"/>
      <c r="W48" s="1744"/>
      <c r="X48" s="1744"/>
      <c r="Y48" s="1744"/>
      <c r="Z48" s="1744"/>
      <c r="AA48" s="1744"/>
      <c r="AB48" s="1744"/>
      <c r="AC48" s="1744"/>
    </row>
    <row r="49" spans="1:29" s="1117" customFormat="1" ht="15">
      <c r="A49" s="627" t="s">
        <v>480</v>
      </c>
      <c r="B49" s="616"/>
      <c r="C49" s="628" t="s">
        <v>524</v>
      </c>
      <c r="D49" s="629"/>
      <c r="E49" s="629"/>
      <c r="F49" s="629"/>
      <c r="G49" s="629"/>
      <c r="H49" s="629"/>
      <c r="I49" s="629"/>
      <c r="J49" s="629"/>
      <c r="K49" s="629"/>
      <c r="L49" s="630"/>
      <c r="M49" s="631"/>
      <c r="N49" s="1882"/>
      <c r="O49" s="1882"/>
      <c r="P49" s="1883"/>
      <c r="Q49" s="1878"/>
      <c r="R49" s="1744"/>
      <c r="S49" s="1744"/>
      <c r="T49" s="1744"/>
      <c r="U49" s="1744"/>
      <c r="V49" s="1744"/>
      <c r="W49" s="1744"/>
      <c r="X49" s="1744"/>
      <c r="Y49" s="1744"/>
      <c r="Z49" s="1744"/>
      <c r="AA49" s="1744"/>
      <c r="AB49" s="1744"/>
      <c r="AC49" s="1744"/>
    </row>
    <row r="50" spans="1:29" s="1117" customFormat="1" ht="15.75" thickBot="1">
      <c r="A50" s="627"/>
      <c r="B50" s="616"/>
      <c r="C50" s="617">
        <v>100</v>
      </c>
      <c r="D50" s="618"/>
      <c r="E50" s="618"/>
      <c r="F50" s="618"/>
      <c r="G50" s="618"/>
      <c r="H50" s="618"/>
      <c r="I50" s="618"/>
      <c r="J50" s="618"/>
      <c r="K50" s="618"/>
      <c r="L50" s="618"/>
      <c r="M50" s="620"/>
      <c r="N50" s="1882"/>
      <c r="O50" s="1882"/>
      <c r="P50" s="1878"/>
      <c r="Q50" s="1878"/>
      <c r="R50" s="1744"/>
      <c r="S50" s="1744"/>
      <c r="T50" s="1744"/>
      <c r="U50" s="1744"/>
      <c r="V50" s="1744"/>
      <c r="W50" s="1744"/>
      <c r="X50" s="1744"/>
      <c r="Y50" s="1744"/>
      <c r="Z50" s="1744"/>
      <c r="AA50" s="1744"/>
      <c r="AB50" s="1744"/>
      <c r="AC50" s="1744"/>
    </row>
    <row r="51" spans="1:29">
      <c r="A51" s="632" t="s">
        <v>525</v>
      </c>
      <c r="B51" s="633" t="s">
        <v>483</v>
      </c>
      <c r="C51" s="672">
        <f>C9</f>
        <v>0</v>
      </c>
      <c r="D51" s="568"/>
      <c r="E51" s="568"/>
      <c r="F51" s="568"/>
      <c r="G51" s="568"/>
      <c r="H51" s="568"/>
      <c r="I51" s="568"/>
      <c r="J51" s="568"/>
      <c r="K51" s="634"/>
      <c r="L51" s="635"/>
      <c r="M51" s="636"/>
      <c r="N51" s="1884"/>
      <c r="O51" s="1884"/>
      <c r="P51" s="1885"/>
      <c r="Q51" s="1878"/>
      <c r="R51" s="1866"/>
      <c r="S51" s="1866"/>
      <c r="T51" s="1866"/>
      <c r="U51" s="1866"/>
      <c r="V51" s="1866"/>
      <c r="W51" s="1866"/>
      <c r="X51" s="1866"/>
      <c r="Y51" s="1866"/>
      <c r="Z51" s="1866"/>
      <c r="AA51" s="1866"/>
      <c r="AB51" s="1866"/>
      <c r="AC51" s="1866"/>
    </row>
    <row r="52" spans="1:29" ht="15.75" thickBot="1">
      <c r="A52" s="637"/>
      <c r="B52" s="638"/>
      <c r="C52" s="639">
        <v>100</v>
      </c>
      <c r="D52" s="639"/>
      <c r="E52" s="639"/>
      <c r="F52" s="639"/>
      <c r="G52" s="639"/>
      <c r="H52" s="639"/>
      <c r="I52" s="639"/>
      <c r="J52" s="639"/>
      <c r="K52" s="639"/>
      <c r="L52" s="639"/>
      <c r="M52" s="640"/>
      <c r="N52" s="1886"/>
      <c r="O52" s="1886"/>
      <c r="P52" s="1885"/>
      <c r="Q52" s="1878"/>
      <c r="R52" s="1866"/>
      <c r="S52" s="1866"/>
      <c r="T52" s="1866"/>
      <c r="U52" s="1866"/>
      <c r="V52" s="1866"/>
      <c r="W52" s="1866"/>
      <c r="X52" s="1866"/>
      <c r="Y52" s="1866"/>
      <c r="Z52" s="1866"/>
      <c r="AA52" s="1866"/>
      <c r="AB52" s="1866"/>
      <c r="AC52" s="1866"/>
    </row>
    <row r="53" spans="1:29" ht="27.75" thickTop="1">
      <c r="A53" s="637"/>
      <c r="B53" s="641" t="s">
        <v>486</v>
      </c>
      <c r="C53" s="686"/>
      <c r="D53" s="686"/>
      <c r="E53" s="686"/>
      <c r="F53" s="686"/>
      <c r="G53" s="686"/>
      <c r="H53" s="686"/>
      <c r="I53" s="686"/>
      <c r="J53" s="686"/>
      <c r="K53" s="687"/>
      <c r="L53" s="688"/>
      <c r="M53" s="689"/>
      <c r="N53" s="1884"/>
      <c r="O53" s="1884"/>
      <c r="P53" s="1885"/>
      <c r="Q53" s="1878"/>
      <c r="R53" s="1866"/>
      <c r="S53" s="1866"/>
      <c r="T53" s="1866"/>
      <c r="U53" s="1866"/>
      <c r="V53" s="1866"/>
      <c r="W53" s="1866"/>
      <c r="X53" s="1866"/>
      <c r="Y53" s="1866"/>
      <c r="Z53" s="1866"/>
      <c r="AA53" s="1866"/>
      <c r="AB53" s="1866"/>
      <c r="AC53" s="1866"/>
    </row>
    <row r="54" spans="1:29" ht="15.75" thickBot="1">
      <c r="A54" s="637"/>
      <c r="B54" s="646"/>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15.75" thickTop="1">
      <c r="A55" s="637"/>
      <c r="B55" s="897">
        <f>B11</f>
        <v>111</v>
      </c>
      <c r="C55" s="511"/>
      <c r="D55" s="511"/>
      <c r="E55" s="511"/>
      <c r="F55" s="511"/>
      <c r="G55" s="511"/>
      <c r="H55" s="511"/>
      <c r="I55" s="511"/>
      <c r="J55" s="511"/>
      <c r="K55" s="652"/>
      <c r="L55" s="653"/>
      <c r="M55" s="654"/>
      <c r="N55" s="1884"/>
      <c r="O55" s="1884"/>
      <c r="P55" s="1885"/>
      <c r="Q55" s="1878"/>
      <c r="R55" s="1866"/>
      <c r="S55" s="1866"/>
      <c r="T55" s="1866"/>
      <c r="U55" s="1866"/>
      <c r="V55" s="1866"/>
      <c r="W55" s="1866"/>
      <c r="X55" s="1866"/>
      <c r="Y55" s="1866"/>
      <c r="Z55" s="1866"/>
      <c r="AA55" s="1866"/>
      <c r="AB55" s="1866"/>
      <c r="AC55" s="1866"/>
    </row>
    <row r="56" spans="1:29" ht="15.75" thickBot="1">
      <c r="A56" s="637"/>
      <c r="B56" s="638"/>
      <c r="C56" s="660"/>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s="1199" customFormat="1" ht="15.75" thickTop="1">
      <c r="A57" s="655"/>
      <c r="B57" s="641">
        <f>B12</f>
        <v>111</v>
      </c>
      <c r="C57" s="511"/>
      <c r="D57" s="511"/>
      <c r="E57" s="511"/>
      <c r="F57" s="511"/>
      <c r="G57" s="656"/>
      <c r="H57" s="657"/>
      <c r="I57" s="657"/>
      <c r="J57" s="657"/>
      <c r="K57" s="657"/>
      <c r="L57" s="658"/>
      <c r="M57" s="659"/>
      <c r="N57" s="1887"/>
      <c r="O57" s="1887"/>
      <c r="P57" s="1888"/>
      <c r="Q57" s="1889"/>
      <c r="R57" s="1890"/>
      <c r="S57" s="1890"/>
      <c r="T57" s="1890"/>
      <c r="U57" s="1890"/>
      <c r="V57" s="1890"/>
      <c r="W57" s="1890"/>
      <c r="X57" s="1890"/>
      <c r="Y57" s="1890"/>
      <c r="Z57" s="1890"/>
      <c r="AA57" s="1890"/>
      <c r="AB57" s="1890"/>
      <c r="AC57" s="1890"/>
    </row>
    <row r="58" spans="1:29" s="1199" customFormat="1" ht="15.75" thickBot="1">
      <c r="A58" s="655"/>
      <c r="B58" s="646"/>
      <c r="C58" s="660"/>
      <c r="D58" s="639"/>
      <c r="E58" s="639"/>
      <c r="F58" s="639"/>
      <c r="G58" s="639"/>
      <c r="H58" s="639"/>
      <c r="I58" s="639"/>
      <c r="J58" s="639"/>
      <c r="K58" s="639"/>
      <c r="L58" s="639"/>
      <c r="M58" s="640"/>
      <c r="N58" s="1886"/>
      <c r="O58" s="1886"/>
      <c r="P58" s="1888"/>
      <c r="Q58" s="1889"/>
      <c r="R58" s="1890"/>
      <c r="S58" s="1890"/>
      <c r="T58" s="1890"/>
      <c r="U58" s="1890"/>
      <c r="V58" s="1890"/>
      <c r="W58" s="1890"/>
      <c r="X58" s="1890"/>
      <c r="Y58" s="1890"/>
      <c r="Z58" s="1890"/>
      <c r="AA58" s="1890"/>
      <c r="AB58" s="1890"/>
      <c r="AC58" s="1890"/>
    </row>
    <row r="59" spans="1:29" s="1199" customFormat="1" ht="15.75" thickTop="1">
      <c r="A59" s="655"/>
      <c r="B59" s="641">
        <f>B13</f>
        <v>111</v>
      </c>
      <c r="C59" s="511"/>
      <c r="D59" s="511"/>
      <c r="E59" s="511"/>
      <c r="F59" s="511"/>
      <c r="G59" s="656"/>
      <c r="H59" s="657"/>
      <c r="I59" s="657"/>
      <c r="J59" s="657"/>
      <c r="K59" s="657"/>
      <c r="L59" s="658"/>
      <c r="M59" s="659"/>
      <c r="N59" s="1887"/>
      <c r="O59" s="1887"/>
      <c r="P59" s="1891"/>
      <c r="Q59" s="1892"/>
      <c r="R59" s="1890"/>
      <c r="S59" s="1890"/>
      <c r="T59" s="1890"/>
      <c r="U59" s="1890"/>
      <c r="V59" s="1890"/>
      <c r="W59" s="1890"/>
      <c r="X59" s="1890"/>
      <c r="Y59" s="1890"/>
      <c r="Z59" s="1890"/>
      <c r="AA59" s="1890"/>
      <c r="AB59" s="1890"/>
      <c r="AC59" s="1890"/>
    </row>
    <row r="60" spans="1:29" s="1199" customFormat="1" ht="15.75" thickBot="1">
      <c r="A60" s="655"/>
      <c r="B60" s="646"/>
      <c r="C60" s="660"/>
      <c r="D60" s="660"/>
      <c r="E60" s="660"/>
      <c r="F60" s="660"/>
      <c r="G60" s="660"/>
      <c r="H60" s="661"/>
      <c r="I60" s="661"/>
      <c r="J60" s="661"/>
      <c r="K60" s="661"/>
      <c r="L60" s="661"/>
      <c r="M60" s="662"/>
      <c r="N60" s="1887"/>
      <c r="O60" s="1887"/>
      <c r="P60" s="1888"/>
      <c r="Q60" s="1889"/>
      <c r="R60" s="1890"/>
      <c r="S60" s="1890"/>
      <c r="T60" s="1890"/>
      <c r="U60" s="1890"/>
      <c r="V60" s="1890"/>
      <c r="W60" s="1890"/>
      <c r="X60" s="1890"/>
      <c r="Y60" s="1890"/>
      <c r="Z60" s="1890"/>
      <c r="AA60" s="1890"/>
      <c r="AB60" s="1890"/>
      <c r="AC60" s="1890"/>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4"/>
      <c r="O61" s="1884"/>
      <c r="P61" s="1894"/>
      <c r="Q61" s="1878"/>
      <c r="R61" s="1866"/>
      <c r="S61" s="1866"/>
      <c r="T61" s="1866"/>
      <c r="U61" s="1866"/>
      <c r="V61" s="1866"/>
      <c r="W61" s="1866"/>
      <c r="X61" s="1866"/>
      <c r="Y61" s="1866"/>
      <c r="Z61" s="1866"/>
      <c r="AA61" s="1866"/>
      <c r="AB61" s="1866"/>
      <c r="AC61" s="1866"/>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6"/>
      <c r="O62" s="1886"/>
      <c r="P62" s="1885"/>
      <c r="Q62" s="1878"/>
      <c r="R62" s="1866"/>
      <c r="S62" s="1866"/>
      <c r="T62" s="1866"/>
      <c r="U62" s="1866"/>
      <c r="V62" s="1866"/>
      <c r="W62" s="1866"/>
      <c r="X62" s="1866"/>
      <c r="Y62" s="1866"/>
      <c r="Z62" s="1866"/>
      <c r="AA62" s="1866"/>
      <c r="AB62" s="1866"/>
      <c r="AC62" s="1866"/>
    </row>
    <row r="63" spans="1:29" ht="15.75" thickTop="1">
      <c r="A63" s="637"/>
      <c r="B63" s="1650" t="s">
        <v>1838</v>
      </c>
      <c r="C63" s="676" t="s">
        <v>527</v>
      </c>
      <c r="D63" s="676" t="s">
        <v>528</v>
      </c>
      <c r="E63" s="676" t="s">
        <v>529</v>
      </c>
      <c r="F63" s="676" t="s">
        <v>530</v>
      </c>
      <c r="G63" s="676" t="s">
        <v>531</v>
      </c>
      <c r="H63" s="642"/>
      <c r="I63" s="642"/>
      <c r="J63" s="642"/>
      <c r="K63" s="643"/>
      <c r="L63" s="644"/>
      <c r="M63" s="645"/>
      <c r="N63" s="1884"/>
      <c r="O63" s="1884"/>
      <c r="P63" s="1885"/>
      <c r="Q63" s="1878"/>
      <c r="R63" s="1866"/>
      <c r="S63" s="1866"/>
      <c r="T63" s="1866"/>
      <c r="U63" s="1866"/>
      <c r="V63" s="1866"/>
      <c r="W63" s="1866"/>
      <c r="X63" s="1866"/>
      <c r="Y63" s="1866"/>
      <c r="Z63" s="1866"/>
      <c r="AA63" s="1866"/>
      <c r="AB63" s="1866"/>
      <c r="AC63" s="1866"/>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2203" t="s">
        <v>1839</v>
      </c>
      <c r="C65" s="2204" t="s">
        <v>1840</v>
      </c>
      <c r="D65" s="2204" t="s">
        <v>1841</v>
      </c>
      <c r="E65" s="2204" t="s">
        <v>1842</v>
      </c>
      <c r="F65" s="2204" t="s">
        <v>1843</v>
      </c>
      <c r="G65" s="2204" t="s">
        <v>1844</v>
      </c>
      <c r="H65" s="642"/>
      <c r="I65" s="642"/>
      <c r="J65" s="642"/>
      <c r="K65" s="642"/>
      <c r="L65" s="642"/>
      <c r="M65" s="2207"/>
      <c r="N65" s="1886"/>
      <c r="O65" s="1886"/>
      <c r="P65" s="1885"/>
      <c r="Q65" s="1878"/>
      <c r="R65" s="1866"/>
      <c r="S65" s="1866"/>
      <c r="T65" s="1866"/>
      <c r="U65" s="1866"/>
      <c r="V65" s="1866"/>
      <c r="W65" s="1866"/>
      <c r="X65" s="1866"/>
      <c r="Y65" s="1866"/>
      <c r="Z65" s="1866"/>
      <c r="AA65" s="1866"/>
      <c r="AB65" s="1866"/>
      <c r="AC65" s="1866"/>
    </row>
    <row r="66" spans="1:29" ht="15.75" thickBot="1">
      <c r="A66" s="637"/>
      <c r="B66" s="649"/>
      <c r="C66" s="647">
        <v>100</v>
      </c>
      <c r="D66" s="647">
        <f>C66-$K18</f>
        <v>100</v>
      </c>
      <c r="E66" s="647">
        <f>D66-$K18</f>
        <v>100</v>
      </c>
      <c r="F66" s="647">
        <f>E66-$K18</f>
        <v>100</v>
      </c>
      <c r="G66" s="647">
        <f>F66-$K18</f>
        <v>100</v>
      </c>
      <c r="H66" s="897"/>
      <c r="I66" s="897"/>
      <c r="J66" s="897"/>
      <c r="K66" s="897"/>
      <c r="L66" s="897"/>
      <c r="M66" s="529"/>
      <c r="N66" s="1886"/>
      <c r="O66" s="1886"/>
      <c r="P66" s="1885"/>
      <c r="Q66" s="1878"/>
      <c r="R66" s="1866"/>
      <c r="S66" s="1866"/>
      <c r="T66" s="1866"/>
      <c r="U66" s="1866"/>
      <c r="V66" s="1866"/>
      <c r="W66" s="1866"/>
      <c r="X66" s="1866"/>
      <c r="Y66" s="1866"/>
      <c r="Z66" s="1866"/>
      <c r="AA66" s="1866"/>
      <c r="AB66" s="1866"/>
      <c r="AC66" s="1866"/>
    </row>
    <row r="67" spans="1:29" ht="15.75" thickTop="1">
      <c r="A67" s="637"/>
      <c r="B67" s="641" t="s">
        <v>684</v>
      </c>
      <c r="C67" s="676" t="s">
        <v>527</v>
      </c>
      <c r="D67" s="676" t="s">
        <v>528</v>
      </c>
      <c r="E67" s="676" t="s">
        <v>529</v>
      </c>
      <c r="F67" s="676" t="s">
        <v>530</v>
      </c>
      <c r="G67" s="676" t="s">
        <v>531</v>
      </c>
      <c r="H67" s="642"/>
      <c r="I67" s="642"/>
      <c r="J67" s="642"/>
      <c r="K67" s="643"/>
      <c r="L67" s="644"/>
      <c r="M67" s="645"/>
      <c r="N67" s="1884"/>
      <c r="O67" s="1884"/>
      <c r="P67" s="1885"/>
      <c r="Q67" s="1878"/>
      <c r="R67" s="1866"/>
      <c r="S67" s="1866"/>
      <c r="T67" s="1866"/>
      <c r="U67" s="1866"/>
      <c r="V67" s="1866"/>
      <c r="W67" s="1866"/>
      <c r="X67" s="1866"/>
      <c r="Y67" s="1866"/>
      <c r="Z67" s="1866"/>
      <c r="AA67" s="1866"/>
      <c r="AB67" s="1866"/>
      <c r="AC67" s="1866"/>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685</v>
      </c>
      <c r="C69" s="656"/>
      <c r="D69" s="656"/>
      <c r="E69" s="656"/>
      <c r="F69" s="656"/>
      <c r="G69" s="656"/>
      <c r="H69" s="686"/>
      <c r="I69" s="686"/>
      <c r="J69" s="686"/>
      <c r="K69" s="687"/>
      <c r="L69" s="688"/>
      <c r="M69" s="689"/>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C70-$K22</f>
        <v>100</v>
      </c>
      <c r="E70" s="647"/>
      <c r="F70" s="647"/>
      <c r="G70" s="647"/>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s="1117" customFormat="1" ht="15.75" thickTop="1">
      <c r="A71" s="677"/>
      <c r="B71" s="641">
        <f>B23</f>
        <v>111</v>
      </c>
      <c r="C71" s="511"/>
      <c r="D71" s="511"/>
      <c r="E71" s="511"/>
      <c r="F71" s="511"/>
      <c r="G71" s="656"/>
      <c r="H71" s="656"/>
      <c r="I71" s="656"/>
      <c r="J71" s="656"/>
      <c r="K71" s="656"/>
      <c r="L71" s="852"/>
      <c r="M71" s="853"/>
      <c r="N71" s="1882"/>
      <c r="O71" s="1882"/>
      <c r="P71" s="1885"/>
      <c r="Q71" s="1878"/>
      <c r="R71" s="1744"/>
      <c r="S71" s="1744"/>
      <c r="T71" s="1744"/>
      <c r="U71" s="1744"/>
      <c r="V71" s="1744"/>
      <c r="W71" s="1744"/>
      <c r="X71" s="1744"/>
      <c r="Y71" s="1744"/>
      <c r="Z71" s="1744"/>
      <c r="AA71" s="1744"/>
      <c r="AB71" s="1744"/>
      <c r="AC71" s="1744"/>
    </row>
    <row r="72" spans="1:29" s="1117" customFormat="1" ht="15.75" thickBot="1">
      <c r="A72" s="677"/>
      <c r="B72" s="646"/>
      <c r="C72" s="660"/>
      <c r="D72" s="639"/>
      <c r="E72" s="639"/>
      <c r="F72" s="639"/>
      <c r="G72" s="639"/>
      <c r="H72" s="639"/>
      <c r="I72" s="639"/>
      <c r="J72" s="639"/>
      <c r="K72" s="639"/>
      <c r="L72" s="639"/>
      <c r="M72" s="640"/>
      <c r="N72" s="1886"/>
      <c r="O72" s="1886"/>
      <c r="P72" s="1885"/>
      <c r="Q72" s="1878"/>
      <c r="R72" s="1744"/>
      <c r="S72" s="1744"/>
      <c r="T72" s="1744"/>
      <c r="U72" s="1744"/>
      <c r="V72" s="1744"/>
      <c r="W72" s="1744"/>
      <c r="X72" s="1744"/>
      <c r="Y72" s="1744"/>
      <c r="Z72" s="1744"/>
      <c r="AA72" s="1744"/>
      <c r="AB72" s="1744"/>
      <c r="AC72" s="1744"/>
    </row>
    <row r="73" spans="1:29" s="1117" customFormat="1" ht="15.75" thickTop="1">
      <c r="A73" s="677"/>
      <c r="B73" s="641">
        <f>B24</f>
        <v>111</v>
      </c>
      <c r="C73" s="511"/>
      <c r="D73" s="511"/>
      <c r="E73" s="511"/>
      <c r="F73" s="511"/>
      <c r="G73" s="656"/>
      <c r="H73" s="656"/>
      <c r="I73" s="656"/>
      <c r="J73" s="656"/>
      <c r="K73" s="656"/>
      <c r="L73" s="656"/>
      <c r="M73" s="853"/>
      <c r="N73" s="1882"/>
      <c r="O73" s="1882"/>
      <c r="P73" s="1885"/>
      <c r="Q73" s="1878"/>
      <c r="R73" s="1744"/>
      <c r="S73" s="1744"/>
      <c r="T73" s="1744"/>
      <c r="U73" s="1744"/>
      <c r="V73" s="1744"/>
      <c r="W73" s="1744"/>
      <c r="X73" s="1744"/>
      <c r="Y73" s="1744"/>
      <c r="Z73" s="1744"/>
      <c r="AA73" s="1744"/>
      <c r="AB73" s="1744"/>
      <c r="AC73" s="1744"/>
    </row>
    <row r="74" spans="1:29" s="1117"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99" customFormat="1" ht="15.75" thickTop="1">
      <c r="A75" s="655"/>
      <c r="B75" s="641">
        <f>B25</f>
        <v>111</v>
      </c>
      <c r="C75" s="511"/>
      <c r="D75" s="511"/>
      <c r="E75" s="511"/>
      <c r="F75" s="511"/>
      <c r="G75" s="656"/>
      <c r="H75" s="657"/>
      <c r="I75" s="657"/>
      <c r="J75" s="657"/>
      <c r="K75" s="657"/>
      <c r="L75" s="658"/>
      <c r="M75" s="659"/>
      <c r="N75" s="1887"/>
      <c r="O75" s="1887"/>
      <c r="P75" s="1888"/>
      <c r="Q75" s="1889"/>
      <c r="R75" s="1890"/>
      <c r="S75" s="1890"/>
      <c r="T75" s="1890"/>
      <c r="U75" s="1890"/>
      <c r="V75" s="1890"/>
      <c r="W75" s="1890"/>
      <c r="X75" s="1890"/>
      <c r="Y75" s="1890"/>
      <c r="Z75" s="1890"/>
      <c r="AA75" s="1890"/>
      <c r="AB75" s="1890"/>
      <c r="AC75" s="1890"/>
    </row>
    <row r="76" spans="1:29" s="1199" customFormat="1" ht="15.75" thickBot="1">
      <c r="A76" s="655"/>
      <c r="B76" s="646"/>
      <c r="C76" s="660"/>
      <c r="D76" s="660"/>
      <c r="E76" s="660"/>
      <c r="F76" s="660"/>
      <c r="G76" s="639"/>
      <c r="H76" s="639"/>
      <c r="I76" s="639"/>
      <c r="J76" s="639"/>
      <c r="K76" s="639"/>
      <c r="L76" s="639"/>
      <c r="M76" s="640"/>
      <c r="N76" s="1887"/>
      <c r="O76" s="1887"/>
      <c r="P76" s="1888"/>
      <c r="Q76" s="1889"/>
      <c r="R76" s="1890"/>
      <c r="S76" s="1890"/>
      <c r="T76" s="1890"/>
      <c r="U76" s="1890"/>
      <c r="V76" s="1890"/>
      <c r="W76" s="1890"/>
      <c r="X76" s="1890"/>
      <c r="Y76" s="1890"/>
      <c r="Z76" s="1890"/>
      <c r="AA76" s="1890"/>
      <c r="AB76" s="1890"/>
      <c r="AC76" s="1890"/>
    </row>
    <row r="77" spans="1:29" ht="15" thickTop="1">
      <c r="A77" s="632" t="s">
        <v>500</v>
      </c>
      <c r="B77" s="633" t="s">
        <v>691</v>
      </c>
      <c r="C77" s="656"/>
      <c r="D77" s="656"/>
      <c r="E77" s="568"/>
      <c r="F77" s="568"/>
      <c r="G77" s="568"/>
      <c r="H77" s="568"/>
      <c r="I77" s="568"/>
      <c r="J77" s="568"/>
      <c r="K77" s="634"/>
      <c r="L77" s="635"/>
      <c r="M77" s="636"/>
      <c r="N77" s="1884"/>
      <c r="O77" s="1884"/>
      <c r="P77" s="1885"/>
      <c r="Q77" s="1878"/>
      <c r="R77" s="1866"/>
      <c r="S77" s="1866"/>
      <c r="T77" s="1866"/>
      <c r="U77" s="1866"/>
      <c r="V77" s="1866"/>
      <c r="W77" s="1866"/>
      <c r="X77" s="1866"/>
      <c r="Y77" s="1866"/>
      <c r="Z77" s="1866"/>
      <c r="AA77" s="1866"/>
      <c r="AB77" s="1866"/>
      <c r="AC77" s="1866"/>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2"/>
      <c r="O79" s="1882"/>
      <c r="P79" s="1885"/>
      <c r="Q79" s="1878"/>
      <c r="R79" s="1866"/>
      <c r="S79" s="1866"/>
      <c r="T79" s="1866"/>
      <c r="U79" s="1866"/>
      <c r="V79" s="1866"/>
      <c r="W79" s="1866"/>
      <c r="X79" s="1866"/>
      <c r="Y79" s="1866"/>
      <c r="Z79" s="1866"/>
      <c r="AA79" s="1866"/>
      <c r="AB79" s="1866"/>
      <c r="AC79" s="1866"/>
    </row>
    <row r="80" spans="1:29" ht="15">
      <c r="A80" s="637"/>
      <c r="B80" s="649"/>
      <c r="C80" s="856">
        <v>0.5</v>
      </c>
      <c r="D80" s="856">
        <v>0.6</v>
      </c>
      <c r="E80" s="856">
        <v>0.7</v>
      </c>
      <c r="F80" s="856">
        <v>0.8</v>
      </c>
      <c r="G80" s="856">
        <v>0.9</v>
      </c>
      <c r="H80" s="856">
        <v>1.0001</v>
      </c>
      <c r="I80" s="897"/>
      <c r="J80" s="897"/>
      <c r="K80" s="907"/>
      <c r="L80" s="908"/>
      <c r="M80" s="909"/>
      <c r="N80" s="1882"/>
      <c r="O80" s="1882"/>
      <c r="P80" s="1885"/>
      <c r="Q80" s="1878"/>
      <c r="R80" s="1866"/>
      <c r="S80" s="1866"/>
      <c r="T80" s="1866"/>
      <c r="U80" s="1866"/>
      <c r="V80" s="1866"/>
      <c r="W80" s="1866"/>
      <c r="X80" s="1866"/>
      <c r="Y80" s="1866"/>
      <c r="Z80" s="1866"/>
      <c r="AA80" s="1866"/>
      <c r="AB80" s="1866"/>
      <c r="AC80" s="1866"/>
    </row>
    <row r="81" spans="1:29" s="1199"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3"/>
      <c r="B82" s="649" t="s">
        <v>757</v>
      </c>
      <c r="C82" s="656"/>
      <c r="D82" s="656"/>
      <c r="E82" s="686"/>
      <c r="F82" s="686"/>
      <c r="G82" s="686"/>
      <c r="H82" s="686"/>
      <c r="I82" s="686"/>
      <c r="J82" s="686"/>
      <c r="K82" s="687"/>
      <c r="L82" s="688"/>
      <c r="M82" s="689"/>
      <c r="N82" s="1884"/>
      <c r="O82" s="1884"/>
      <c r="P82" s="1885"/>
      <c r="Q82" s="1878"/>
      <c r="R82" s="1866"/>
      <c r="S82" s="1866"/>
      <c r="T82" s="1866"/>
      <c r="U82" s="1866"/>
      <c r="V82" s="1866"/>
      <c r="W82" s="1866"/>
      <c r="X82" s="1866"/>
      <c r="Y82" s="1866"/>
      <c r="Z82" s="1866"/>
      <c r="AA82" s="1866"/>
      <c r="AB82" s="1866"/>
      <c r="AC82" s="1866"/>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3"/>
      <c r="B84" s="641" t="s">
        <v>765</v>
      </c>
      <c r="C84" s="656"/>
      <c r="D84" s="656"/>
      <c r="E84" s="656"/>
      <c r="F84" s="656"/>
      <c r="G84" s="656"/>
      <c r="H84" s="656"/>
      <c r="I84" s="686"/>
      <c r="J84" s="686"/>
      <c r="K84" s="687"/>
      <c r="L84" s="688"/>
      <c r="M84" s="689"/>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4"/>
      <c r="O86" s="1884"/>
      <c r="P86" s="1885"/>
      <c r="Q86" s="1878"/>
      <c r="R86" s="1866"/>
      <c r="S86" s="1866"/>
      <c r="T86" s="1866"/>
      <c r="U86" s="1866"/>
      <c r="V86" s="1866"/>
      <c r="W86" s="1866"/>
      <c r="X86" s="1866"/>
      <c r="Y86" s="1866"/>
      <c r="Z86" s="1866"/>
      <c r="AA86" s="1866"/>
      <c r="AB86" s="1866"/>
      <c r="AC86" s="1866"/>
    </row>
    <row r="87" spans="1:29">
      <c r="A87" s="703"/>
      <c r="B87" s="649"/>
      <c r="C87" s="698"/>
      <c r="D87" s="698"/>
      <c r="E87" s="698"/>
      <c r="F87" s="698"/>
      <c r="G87" s="698"/>
      <c r="H87" s="698"/>
      <c r="I87" s="698"/>
      <c r="J87" s="699"/>
      <c r="K87" s="699"/>
      <c r="L87" s="700"/>
      <c r="M87" s="701"/>
      <c r="N87" s="1884"/>
      <c r="O87" s="1884"/>
      <c r="P87" s="1885"/>
      <c r="Q87" s="1878"/>
      <c r="R87" s="1866"/>
      <c r="S87" s="1866"/>
      <c r="T87" s="1866"/>
      <c r="U87" s="1866"/>
      <c r="V87" s="1866"/>
      <c r="W87" s="1866"/>
      <c r="X87" s="1866"/>
      <c r="Y87" s="1866"/>
      <c r="Z87" s="1866"/>
      <c r="AA87" s="1866"/>
      <c r="AB87" s="1866"/>
      <c r="AC87" s="1866"/>
    </row>
    <row r="88" spans="1:29" ht="15.75" thickBot="1">
      <c r="A88" s="637"/>
      <c r="B88" s="646"/>
      <c r="C88" s="660"/>
      <c r="D88" s="639"/>
      <c r="E88" s="639"/>
      <c r="F88" s="639"/>
      <c r="G88" s="639"/>
      <c r="H88" s="639"/>
      <c r="I88" s="639"/>
      <c r="J88" s="639"/>
      <c r="K88" s="639"/>
      <c r="L88" s="639"/>
      <c r="M88" s="639"/>
      <c r="N88" s="1886"/>
      <c r="O88" s="1886"/>
      <c r="P88" s="1885"/>
      <c r="Q88" s="1878"/>
      <c r="R88" s="1866"/>
      <c r="S88" s="1866"/>
      <c r="T88" s="1866"/>
      <c r="U88" s="1866"/>
      <c r="V88" s="1866"/>
      <c r="W88" s="1866"/>
      <c r="X88" s="1866"/>
      <c r="Y88" s="1866"/>
      <c r="Z88" s="1866"/>
      <c r="AA88" s="1866"/>
      <c r="AB88" s="1866"/>
      <c r="AC88" s="1866"/>
    </row>
    <row r="89" spans="1:29" s="1199" customFormat="1" ht="15" thickTop="1">
      <c r="A89" s="696"/>
      <c r="B89" s="641" t="s">
        <v>767</v>
      </c>
      <c r="C89" s="656"/>
      <c r="D89" s="656"/>
      <c r="E89" s="656"/>
      <c r="F89" s="656"/>
      <c r="G89" s="656"/>
      <c r="H89" s="656"/>
      <c r="I89" s="656"/>
      <c r="J89" s="656"/>
      <c r="K89" s="656"/>
      <c r="L89" s="656"/>
      <c r="M89" s="853"/>
      <c r="N89" s="1887"/>
      <c r="O89" s="1887"/>
      <c r="P89" s="1888"/>
      <c r="Q89" s="1889"/>
      <c r="R89" s="1890"/>
      <c r="S89" s="1890"/>
      <c r="T89" s="1890"/>
      <c r="U89" s="1890"/>
      <c r="V89" s="1890"/>
      <c r="W89" s="1890"/>
      <c r="X89" s="1890"/>
      <c r="Y89" s="1890"/>
      <c r="Z89" s="1890"/>
      <c r="AA89" s="1890"/>
      <c r="AB89" s="1890"/>
      <c r="AC89" s="1890"/>
    </row>
    <row r="90" spans="1:29" s="1199" customFormat="1" ht="15.75" thickBot="1">
      <c r="A90" s="655"/>
      <c r="B90" s="646"/>
      <c r="C90" s="660"/>
      <c r="D90" s="639"/>
      <c r="E90" s="639"/>
      <c r="F90" s="639"/>
      <c r="G90" s="639"/>
      <c r="H90" s="639"/>
      <c r="I90" s="639"/>
      <c r="J90" s="639"/>
      <c r="K90" s="639"/>
      <c r="L90" s="639"/>
      <c r="M90" s="640"/>
      <c r="N90" s="1887"/>
      <c r="O90" s="1887"/>
      <c r="P90" s="1888"/>
      <c r="Q90" s="1889"/>
      <c r="R90" s="1890"/>
      <c r="S90" s="1890"/>
      <c r="T90" s="1890"/>
      <c r="U90" s="1890"/>
      <c r="V90" s="1890"/>
      <c r="W90" s="1890"/>
      <c r="X90" s="1890"/>
      <c r="Y90" s="1890"/>
      <c r="Z90" s="1890"/>
      <c r="AA90" s="1890"/>
      <c r="AB90" s="1890"/>
      <c r="AC90" s="1890"/>
    </row>
    <row r="91" spans="1:29" ht="15" thickTop="1">
      <c r="A91" s="703"/>
      <c r="B91" s="641">
        <f>B32</f>
        <v>111</v>
      </c>
      <c r="C91" s="511"/>
      <c r="D91" s="511"/>
      <c r="E91" s="511"/>
      <c r="F91" s="511"/>
      <c r="G91" s="656"/>
      <c r="H91" s="657"/>
      <c r="I91" s="657"/>
      <c r="J91" s="657"/>
      <c r="K91" s="657"/>
      <c r="L91" s="658"/>
      <c r="M91" s="659"/>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60"/>
      <c r="D92" s="639"/>
      <c r="E92" s="639"/>
      <c r="F92" s="639"/>
      <c r="G92" s="660"/>
      <c r="H92" s="661"/>
      <c r="I92" s="661"/>
      <c r="J92" s="661"/>
      <c r="K92" s="661"/>
      <c r="L92" s="661"/>
      <c r="M92" s="662"/>
      <c r="N92" s="1886"/>
      <c r="O92" s="1886"/>
      <c r="P92" s="1885"/>
      <c r="Q92" s="1878"/>
      <c r="R92" s="1866"/>
      <c r="S92" s="1866"/>
      <c r="T92" s="1866"/>
      <c r="U92" s="1866"/>
      <c r="V92" s="1866"/>
      <c r="W92" s="1866"/>
      <c r="X92" s="1866"/>
      <c r="Y92" s="1866"/>
      <c r="Z92" s="1866"/>
      <c r="AA92" s="1866"/>
      <c r="AB92" s="1866"/>
      <c r="AC92" s="1866"/>
    </row>
    <row r="93" spans="1:29" ht="15" thickTop="1">
      <c r="A93" s="703"/>
      <c r="B93" s="641">
        <f>B33</f>
        <v>111</v>
      </c>
      <c r="C93" s="511"/>
      <c r="D93" s="511"/>
      <c r="E93" s="511"/>
      <c r="F93" s="511"/>
      <c r="G93" s="656"/>
      <c r="H93" s="657"/>
      <c r="I93" s="657"/>
      <c r="J93" s="657"/>
      <c r="K93" s="657"/>
      <c r="L93" s="658"/>
      <c r="M93" s="65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60"/>
      <c r="H94" s="661"/>
      <c r="I94" s="661"/>
      <c r="J94" s="661"/>
      <c r="K94" s="661"/>
      <c r="L94" s="661"/>
      <c r="M94" s="662"/>
      <c r="N94" s="1886"/>
      <c r="O94" s="1886"/>
      <c r="P94" s="1885"/>
      <c r="Q94" s="1878"/>
      <c r="R94" s="1866"/>
      <c r="S94" s="1866"/>
      <c r="T94" s="1866"/>
      <c r="U94" s="1866"/>
      <c r="V94" s="1866"/>
      <c r="W94" s="1866"/>
      <c r="X94" s="1866"/>
      <c r="Y94" s="1866"/>
      <c r="Z94" s="1866"/>
      <c r="AA94" s="1866"/>
      <c r="AB94" s="1866"/>
      <c r="AC94" s="1866"/>
    </row>
    <row r="95" spans="1:29" ht="15" thickTop="1">
      <c r="A95" s="703"/>
      <c r="B95" s="879">
        <f>B34</f>
        <v>111</v>
      </c>
      <c r="C95" s="511"/>
      <c r="D95" s="511"/>
      <c r="E95" s="511"/>
      <c r="F95" s="511"/>
      <c r="G95" s="656"/>
      <c r="H95" s="657"/>
      <c r="I95" s="657"/>
      <c r="J95" s="657"/>
      <c r="K95" s="657"/>
      <c r="L95" s="658"/>
      <c r="M95" s="659"/>
      <c r="N95" s="1886"/>
      <c r="O95" s="1886"/>
      <c r="P95" s="1923"/>
      <c r="Q95" s="1924"/>
      <c r="R95" s="1866"/>
      <c r="S95" s="1866"/>
      <c r="T95" s="1866"/>
      <c r="U95" s="1866"/>
      <c r="V95" s="1866"/>
      <c r="W95" s="1866"/>
      <c r="X95" s="1866"/>
      <c r="Y95" s="1866"/>
      <c r="Z95" s="1866"/>
      <c r="AA95" s="1866"/>
      <c r="AB95" s="1866"/>
      <c r="AC95" s="1866"/>
    </row>
    <row r="96" spans="1:29" ht="15.75" thickBot="1">
      <c r="A96" s="637"/>
      <c r="B96" s="646"/>
      <c r="C96" s="660"/>
      <c r="D96" s="660"/>
      <c r="E96" s="660"/>
      <c r="F96" s="660"/>
      <c r="G96" s="660"/>
      <c r="H96" s="661"/>
      <c r="I96" s="661"/>
      <c r="J96" s="661"/>
      <c r="K96" s="661"/>
      <c r="L96" s="661"/>
      <c r="M96" s="662"/>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A57" sqref="A57:XFD57"/>
      <selection pane="bottomLeft" activeCell="A57" sqref="A57:XFD57"/>
    </sheetView>
  </sheetViews>
  <sheetFormatPr defaultColWidth="9" defaultRowHeight="12.75"/>
  <cols>
    <col min="1" max="1" width="11.5" style="1118" customWidth="1"/>
    <col min="2" max="2" width="9.25" style="1115" customWidth="1"/>
    <col min="3" max="3" width="5" style="1115" customWidth="1"/>
    <col min="4" max="4" width="9" style="1115"/>
    <col min="5" max="5" width="5" style="1115" customWidth="1"/>
    <col min="6" max="6" width="9" style="1115"/>
    <col min="7" max="7" width="5" style="1115" customWidth="1"/>
    <col min="8" max="8" width="9" style="1115"/>
    <col min="9" max="9" width="5" style="1115" customWidth="1"/>
    <col min="10" max="10" width="9" style="1115"/>
    <col min="11" max="11" width="5" style="1115" customWidth="1"/>
    <col min="12" max="12" width="9" style="1115"/>
    <col min="13" max="13" width="5" style="1115" customWidth="1"/>
    <col min="14" max="14" width="9" style="1115"/>
    <col min="15" max="15" width="5" style="1115" customWidth="1"/>
    <col min="16" max="16" width="9" style="1115"/>
    <col min="17" max="17" width="5" style="1115" customWidth="1"/>
    <col min="18" max="18" width="9" style="1422"/>
    <col min="19" max="19" width="9" style="1118"/>
    <col min="20" max="35" width="9" style="248"/>
    <col min="36" max="16384" width="9" style="1118"/>
  </cols>
  <sheetData>
    <row r="1" spans="1:45" s="248" customFormat="1" ht="14.25" customHeight="1" thickBot="1">
      <c r="A1" s="356"/>
      <c r="B1" s="1951" t="s">
        <v>1658</v>
      </c>
      <c r="C1" s="4067" t="s">
        <v>1659</v>
      </c>
      <c r="D1" s="4068"/>
      <c r="E1" s="4068"/>
      <c r="F1" s="4068"/>
      <c r="G1" s="4068"/>
      <c r="H1" s="4068"/>
      <c r="I1" s="4068"/>
      <c r="J1" s="4068"/>
      <c r="K1" s="4068"/>
      <c r="L1" s="4068"/>
      <c r="M1" s="4068"/>
      <c r="N1" s="4068"/>
      <c r="O1" s="4068"/>
      <c r="P1" s="4068"/>
      <c r="Q1" s="4068"/>
      <c r="R1" s="4068"/>
      <c r="S1" s="4069"/>
      <c r="T1" s="1951" t="s">
        <v>1660</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1661</v>
      </c>
      <c r="C2" s="911" t="str">
        <f t="shared" ref="C2:L2" si="0">C3&amp;"(含)"&amp;"-"&amp;D3</f>
        <v>(含)-</v>
      </c>
      <c r="D2" s="912" t="str">
        <f t="shared" si="0"/>
        <v>(含)-</v>
      </c>
      <c r="E2" s="912" t="str">
        <f t="shared" si="0"/>
        <v>(含)-</v>
      </c>
      <c r="F2" s="912" t="str">
        <f t="shared" si="0"/>
        <v>(含)-</v>
      </c>
      <c r="G2" s="912" t="str">
        <f t="shared" si="0"/>
        <v>(含)-</v>
      </c>
      <c r="H2" s="912" t="str">
        <f t="shared" si="0"/>
        <v>(含)-</v>
      </c>
      <c r="I2" s="912" t="str">
        <f t="shared" si="0"/>
        <v>(含)-</v>
      </c>
      <c r="J2" s="912" t="str">
        <f t="shared" si="0"/>
        <v>(含)-</v>
      </c>
      <c r="K2" s="912" t="str">
        <f t="shared" si="0"/>
        <v>(含)-</v>
      </c>
      <c r="L2" s="912" t="str">
        <f t="shared" si="0"/>
        <v>(含)-</v>
      </c>
      <c r="M2" s="912" t="str">
        <f t="shared" ref="M2:R2" si="1">M3&amp;"(含)"&amp;"-"&amp;N3</f>
        <v>(含)-</v>
      </c>
      <c r="N2" s="912" t="str">
        <f t="shared" si="1"/>
        <v>(含)-</v>
      </c>
      <c r="O2" s="912" t="str">
        <f t="shared" si="1"/>
        <v>(含)-</v>
      </c>
      <c r="P2" s="912" t="str">
        <f t="shared" si="1"/>
        <v>(含)-</v>
      </c>
      <c r="Q2" s="912" t="str">
        <f t="shared" si="1"/>
        <v>(含)-</v>
      </c>
      <c r="R2" s="912" t="str">
        <f t="shared" si="1"/>
        <v>(含)-</v>
      </c>
      <c r="S2" s="1953" t="str">
        <f>S3&amp;"(含)"&amp;"-"</f>
        <v>(含)-</v>
      </c>
      <c r="T2" s="913"/>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4"/>
      <c r="C3" s="915"/>
      <c r="D3" s="916"/>
      <c r="E3" s="916"/>
      <c r="F3" s="916"/>
      <c r="G3" s="916"/>
      <c r="H3" s="916"/>
      <c r="I3" s="916"/>
      <c r="J3" s="917"/>
      <c r="K3" s="917"/>
      <c r="L3" s="918"/>
      <c r="M3" s="1956"/>
      <c r="N3" s="1957"/>
      <c r="O3" s="916"/>
      <c r="P3" s="916"/>
      <c r="Q3" s="916"/>
      <c r="R3" s="916"/>
      <c r="S3" s="1958"/>
      <c r="T3" s="919"/>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2185</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2184</v>
      </c>
      <c r="C7" s="1714"/>
      <c r="D7" s="1715"/>
      <c r="E7" s="1715"/>
      <c r="F7" s="1715"/>
      <c r="G7" s="1715"/>
      <c r="H7" s="1715"/>
      <c r="I7" s="1715"/>
      <c r="J7" s="1715"/>
      <c r="K7" s="1715"/>
      <c r="L7" s="1715"/>
      <c r="M7" s="1976"/>
      <c r="N7" s="1977"/>
      <c r="O7" s="1978"/>
      <c r="P7" s="1979"/>
      <c r="Q7" s="1980"/>
      <c r="R7" s="1981"/>
      <c r="S7" s="1982"/>
      <c r="T7" s="920"/>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2183</v>
      </c>
      <c r="C9" s="1714"/>
      <c r="D9" s="1715"/>
      <c r="E9" s="1715"/>
      <c r="F9" s="1715"/>
      <c r="G9" s="1715"/>
      <c r="H9" s="1715"/>
      <c r="I9" s="1715"/>
      <c r="J9" s="1715"/>
      <c r="K9" s="1715"/>
      <c r="L9" s="1716"/>
      <c r="M9" s="1976"/>
      <c r="N9" s="1977"/>
      <c r="O9" s="1978"/>
      <c r="P9" s="1979"/>
      <c r="Q9" s="1980"/>
      <c r="R9" s="1981"/>
      <c r="S9" s="1982"/>
      <c r="T9" s="920"/>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2196</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2182</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2181</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1662</v>
      </c>
      <c r="B17" s="1995" t="s">
        <v>1663</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2"/>
      <c r="B19" s="910"/>
      <c r="C19" s="1741"/>
      <c r="D19" s="1741"/>
      <c r="E19" s="1741"/>
      <c r="F19" s="1741"/>
      <c r="G19" s="1741"/>
      <c r="H19" s="1741"/>
      <c r="I19" s="1741"/>
      <c r="J19" s="1741"/>
      <c r="K19" s="1741"/>
      <c r="L19" s="1741"/>
      <c r="M19" s="1741"/>
      <c r="N19" s="1741"/>
      <c r="O19" s="1741"/>
      <c r="P19" s="1741"/>
      <c r="Q19" s="1741"/>
      <c r="R19" s="1942"/>
      <c r="S19" s="1750"/>
    </row>
    <row r="20" spans="1:45" ht="15.75">
      <c r="A20" s="921" t="s">
        <v>768</v>
      </c>
      <c r="B20" s="741">
        <f>S22</f>
        <v>0</v>
      </c>
      <c r="C20" s="1741"/>
      <c r="D20" s="1741"/>
      <c r="E20" s="1741"/>
      <c r="F20" s="1741"/>
      <c r="G20" s="1741"/>
      <c r="H20" s="1741"/>
      <c r="I20" s="1741"/>
      <c r="J20" s="1741"/>
      <c r="K20" s="1741"/>
      <c r="L20" s="1741"/>
      <c r="M20" s="1741"/>
      <c r="N20" s="1741"/>
      <c r="O20" s="1741"/>
      <c r="P20" s="1741"/>
      <c r="Q20" s="1741"/>
      <c r="R20" s="1942"/>
      <c r="S20" s="1750"/>
    </row>
    <row r="21" spans="1:45" ht="15.75">
      <c r="A21" s="921" t="str">
        <f>IF(B23="土地面积","地面单价","楼面单价")</f>
        <v>楼面单价</v>
      </c>
      <c r="B21" s="741" t="e">
        <f>R22</f>
        <v>#DIV/0!</v>
      </c>
      <c r="C21" s="1741"/>
      <c r="D21" s="1741"/>
      <c r="E21" s="1741"/>
      <c r="F21" s="1741"/>
      <c r="G21" s="1741"/>
      <c r="H21" s="1741"/>
      <c r="I21" s="1741"/>
      <c r="J21" s="1741"/>
      <c r="K21" s="1741"/>
      <c r="L21" s="1741"/>
      <c r="M21" s="1741"/>
      <c r="N21" s="1741"/>
      <c r="O21" s="1741"/>
      <c r="P21" s="1741"/>
      <c r="Q21" s="1741"/>
      <c r="R21" s="1942"/>
      <c r="S21" s="1750"/>
    </row>
    <row r="22" spans="1:45">
      <c r="A22" s="765" t="s">
        <v>769</v>
      </c>
      <c r="B22" s="51">
        <f>SUM(B24:B10000)</f>
        <v>0</v>
      </c>
      <c r="C22" s="4064" t="s">
        <v>14</v>
      </c>
      <c r="D22" s="4065"/>
      <c r="E22" s="4065"/>
      <c r="F22" s="4065"/>
      <c r="G22" s="4065"/>
      <c r="H22" s="4065"/>
      <c r="I22" s="4065"/>
      <c r="J22" s="4065"/>
      <c r="K22" s="4065"/>
      <c r="L22" s="4065"/>
      <c r="M22" s="4065"/>
      <c r="N22" s="4065"/>
      <c r="O22" s="4065"/>
      <c r="P22" s="4065"/>
      <c r="Q22" s="4066"/>
      <c r="R22" s="467" t="e">
        <f>ROUND(S22*10000/B22,0)</f>
        <v>#DIV/0!</v>
      </c>
      <c r="S22" s="51">
        <f>SUM(S24:S10000)</f>
        <v>0</v>
      </c>
    </row>
    <row r="23" spans="1:45" s="1420" customFormat="1" ht="24">
      <c r="A23" s="15" t="s">
        <v>770</v>
      </c>
      <c r="B23" s="2612" t="s">
        <v>2204</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1" customFormat="1">
      <c r="A24" s="922" t="s">
        <v>774</v>
      </c>
      <c r="B24" s="922"/>
      <c r="C24" s="3016">
        <v>1</v>
      </c>
      <c r="D24" s="3017"/>
      <c r="E24" s="3016">
        <v>1</v>
      </c>
      <c r="F24" s="3017"/>
      <c r="G24" s="3016">
        <v>1</v>
      </c>
      <c r="H24" s="3017"/>
      <c r="I24" s="3016">
        <v>1</v>
      </c>
      <c r="J24" s="3017"/>
      <c r="K24" s="3016">
        <v>1</v>
      </c>
      <c r="L24" s="3017"/>
      <c r="M24" s="3016">
        <v>1</v>
      </c>
      <c r="N24" s="3017"/>
      <c r="O24" s="3016">
        <v>1</v>
      </c>
      <c r="P24" s="3017"/>
      <c r="Q24" s="3016">
        <v>1</v>
      </c>
      <c r="R24" s="925"/>
      <c r="S24" s="923">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6"/>
      <c r="B25" s="132"/>
      <c r="C25" s="51">
        <f>IF(B25="",1,(LOOKUP(B25,$3:$3,$4:$4)-LOOKUP($B$24,$3:$3,$4:$4)+100)/100)</f>
        <v>1</v>
      </c>
      <c r="D25" s="924"/>
      <c r="E25" s="51">
        <f>(SUMIF($5:$5,D25,$6:$6)-SUMIF($5:$5,$D$24,$6:$6)+100)/100</f>
        <v>1</v>
      </c>
      <c r="F25" s="924"/>
      <c r="G25" s="51">
        <f>(SUMIF($7:$7,F25,$8:$8)-SUMIF($7:$7,$F$24,$8:$8)+100)/100</f>
        <v>1</v>
      </c>
      <c r="H25" s="924"/>
      <c r="I25" s="51">
        <f>(SUMIF($9:$9,H25,$10:$10)-SUMIF($9:$9,$H$24,$10:$10)+100)/100</f>
        <v>1</v>
      </c>
      <c r="J25" s="924"/>
      <c r="K25" s="51">
        <f>(SUMIF($11:$11,J25,$12:$12)-SUMIF($11:$11,$J$24,$12:$12)+100)/100</f>
        <v>1</v>
      </c>
      <c r="L25" s="924"/>
      <c r="M25" s="51">
        <f>(SUMIF($13:$13,L25,$14:$14)-SUMIF($13:$13,$L$24,$14:$14)+100)/100</f>
        <v>1</v>
      </c>
      <c r="N25" s="924"/>
      <c r="O25" s="51">
        <f>(SUMIF($15:$15,N25,$16:$16)-SUMIF($15:$15,$N$24,$16:$16)+100)/100</f>
        <v>1</v>
      </c>
      <c r="P25" s="924"/>
      <c r="Q25" s="51">
        <f>(SUMIF($17:$17,P25,$18:$18)-SUMIF($17:$17,$P$24,$18:$18)+100)/100</f>
        <v>1</v>
      </c>
      <c r="R25" s="467">
        <f>IF(B25="",0,ROUND($R$24*C25*E25*G25*I25*K25*M25*O25*Q25,0))</f>
        <v>0</v>
      </c>
      <c r="S25" s="765">
        <f t="shared" si="6"/>
        <v>0</v>
      </c>
    </row>
    <row r="26" spans="1:45">
      <c r="A26" s="926"/>
      <c r="B26" s="132"/>
      <c r="C26" s="51">
        <f t="shared" ref="C26:C89" si="7">IF(B26="",1,(LOOKUP(B26,$3:$3,$4:$4)-LOOKUP($B$24,$3:$3,$4:$4)+100)/100)</f>
        <v>1</v>
      </c>
      <c r="D26" s="924"/>
      <c r="E26" s="51">
        <f t="shared" ref="E26:E89" si="8">(SUMIF($5:$5,D26,$6:$6)-SUMIF($5:$5,$D$24,$6:$6)+100)/100</f>
        <v>1</v>
      </c>
      <c r="F26" s="924"/>
      <c r="G26" s="51">
        <f t="shared" ref="G26:G89" si="9">(SUMIF($7:$7,F26,$8:$8)-SUMIF($7:$7,$F$24,$8:$8)+100)/100</f>
        <v>1</v>
      </c>
      <c r="H26" s="924"/>
      <c r="I26" s="51">
        <f t="shared" ref="I26:I89" si="10">(SUMIF($9:$9,H26,$10:$10)-SUMIF($9:$9,$H$24,$10:$10)+100)/100</f>
        <v>1</v>
      </c>
      <c r="J26" s="924"/>
      <c r="K26" s="51">
        <f t="shared" ref="K26:K89" si="11">(SUMIF($11:$11,J26,$12:$12)-SUMIF($11:$11,$J$24,$12:$12)+100)/100</f>
        <v>1</v>
      </c>
      <c r="L26" s="924"/>
      <c r="M26" s="51">
        <f t="shared" ref="M26:M89" si="12">(SUMIF($13:$13,L26,$14:$14)-SUMIF($13:$13,$L$24,$14:$14)+100)/100</f>
        <v>1</v>
      </c>
      <c r="N26" s="924"/>
      <c r="O26" s="51">
        <f t="shared" ref="O26:O89" si="13">(SUMIF($15:$15,N26,$16:$16)-SUMIF($15:$15,$N$24,$16:$16)+100)/100</f>
        <v>1</v>
      </c>
      <c r="P26" s="924"/>
      <c r="Q26" s="51">
        <f t="shared" ref="Q26:Q89" si="14">(SUMIF($17:$17,P26,$18:$18)-SUMIF($17:$17,$P$24,$18:$18)+100)/100</f>
        <v>1</v>
      </c>
      <c r="R26" s="467">
        <f t="shared" ref="R26:R89" si="15">IF(B26="",0,ROUND($R$24*C26*E26*G26*I26*K26*M26*O26*Q26,0))</f>
        <v>0</v>
      </c>
      <c r="S26" s="765">
        <f t="shared" si="6"/>
        <v>0</v>
      </c>
    </row>
    <row r="27" spans="1:45">
      <c r="A27" s="926"/>
      <c r="B27" s="132"/>
      <c r="C27" s="51">
        <f t="shared" si="7"/>
        <v>1</v>
      </c>
      <c r="D27" s="924"/>
      <c r="E27" s="51">
        <f t="shared" si="8"/>
        <v>1</v>
      </c>
      <c r="F27" s="924"/>
      <c r="G27" s="51">
        <f t="shared" si="9"/>
        <v>1</v>
      </c>
      <c r="H27" s="924"/>
      <c r="I27" s="51">
        <f t="shared" si="10"/>
        <v>1</v>
      </c>
      <c r="J27" s="924"/>
      <c r="K27" s="51">
        <f t="shared" si="11"/>
        <v>1</v>
      </c>
      <c r="L27" s="924"/>
      <c r="M27" s="51">
        <f t="shared" si="12"/>
        <v>1</v>
      </c>
      <c r="N27" s="924"/>
      <c r="O27" s="51">
        <f t="shared" si="13"/>
        <v>1</v>
      </c>
      <c r="P27" s="924"/>
      <c r="Q27" s="51">
        <f t="shared" si="14"/>
        <v>1</v>
      </c>
      <c r="R27" s="467">
        <f t="shared" si="15"/>
        <v>0</v>
      </c>
      <c r="S27" s="765">
        <f t="shared" si="6"/>
        <v>0</v>
      </c>
    </row>
    <row r="28" spans="1:45">
      <c r="A28" s="926"/>
      <c r="B28" s="132"/>
      <c r="C28" s="51">
        <f t="shared" si="7"/>
        <v>1</v>
      </c>
      <c r="D28" s="924"/>
      <c r="E28" s="51">
        <f t="shared" si="8"/>
        <v>1</v>
      </c>
      <c r="F28" s="924"/>
      <c r="G28" s="51">
        <f t="shared" si="9"/>
        <v>1</v>
      </c>
      <c r="H28" s="924"/>
      <c r="I28" s="51">
        <f t="shared" si="10"/>
        <v>1</v>
      </c>
      <c r="J28" s="924"/>
      <c r="K28" s="51">
        <f t="shared" si="11"/>
        <v>1</v>
      </c>
      <c r="L28" s="924"/>
      <c r="M28" s="51">
        <f t="shared" si="12"/>
        <v>1</v>
      </c>
      <c r="N28" s="924"/>
      <c r="O28" s="51">
        <f t="shared" si="13"/>
        <v>1</v>
      </c>
      <c r="P28" s="924"/>
      <c r="Q28" s="51">
        <f t="shared" si="14"/>
        <v>1</v>
      </c>
      <c r="R28" s="467">
        <f t="shared" si="15"/>
        <v>0</v>
      </c>
      <c r="S28" s="765">
        <f t="shared" si="6"/>
        <v>0</v>
      </c>
    </row>
    <row r="29" spans="1:45">
      <c r="A29" s="926"/>
      <c r="B29" s="132"/>
      <c r="C29" s="51">
        <f t="shared" si="7"/>
        <v>1</v>
      </c>
      <c r="D29" s="924"/>
      <c r="E29" s="51">
        <f t="shared" si="8"/>
        <v>1</v>
      </c>
      <c r="F29" s="924"/>
      <c r="G29" s="51">
        <f t="shared" si="9"/>
        <v>1</v>
      </c>
      <c r="H29" s="924"/>
      <c r="I29" s="51">
        <f t="shared" si="10"/>
        <v>1</v>
      </c>
      <c r="J29" s="924"/>
      <c r="K29" s="51">
        <f t="shared" si="11"/>
        <v>1</v>
      </c>
      <c r="L29" s="924"/>
      <c r="M29" s="51">
        <f t="shared" si="12"/>
        <v>1</v>
      </c>
      <c r="N29" s="924"/>
      <c r="O29" s="51">
        <f t="shared" si="13"/>
        <v>1</v>
      </c>
      <c r="P29" s="924"/>
      <c r="Q29" s="51">
        <f t="shared" si="14"/>
        <v>1</v>
      </c>
      <c r="R29" s="467">
        <f t="shared" si="15"/>
        <v>0</v>
      </c>
      <c r="S29" s="765">
        <f t="shared" si="6"/>
        <v>0</v>
      </c>
    </row>
    <row r="30" spans="1:45">
      <c r="A30" s="926"/>
      <c r="B30" s="132"/>
      <c r="C30" s="51">
        <f t="shared" si="7"/>
        <v>1</v>
      </c>
      <c r="D30" s="924"/>
      <c r="E30" s="51">
        <f t="shared" si="8"/>
        <v>1</v>
      </c>
      <c r="F30" s="924"/>
      <c r="G30" s="51">
        <f t="shared" si="9"/>
        <v>1</v>
      </c>
      <c r="H30" s="924"/>
      <c r="I30" s="51">
        <f t="shared" si="10"/>
        <v>1</v>
      </c>
      <c r="J30" s="924"/>
      <c r="K30" s="51">
        <f t="shared" si="11"/>
        <v>1</v>
      </c>
      <c r="L30" s="924"/>
      <c r="M30" s="51">
        <f t="shared" si="12"/>
        <v>1</v>
      </c>
      <c r="N30" s="924"/>
      <c r="O30" s="51">
        <f t="shared" si="13"/>
        <v>1</v>
      </c>
      <c r="P30" s="924"/>
      <c r="Q30" s="51">
        <f t="shared" si="14"/>
        <v>1</v>
      </c>
      <c r="R30" s="467">
        <f t="shared" si="15"/>
        <v>0</v>
      </c>
      <c r="S30" s="765">
        <f t="shared" si="6"/>
        <v>0</v>
      </c>
    </row>
    <row r="31" spans="1:45">
      <c r="A31" s="926"/>
      <c r="B31" s="132"/>
      <c r="C31" s="51">
        <f t="shared" si="7"/>
        <v>1</v>
      </c>
      <c r="D31" s="924"/>
      <c r="E31" s="51">
        <f t="shared" si="8"/>
        <v>1</v>
      </c>
      <c r="F31" s="924"/>
      <c r="G31" s="51">
        <f t="shared" si="9"/>
        <v>1</v>
      </c>
      <c r="H31" s="924"/>
      <c r="I31" s="51">
        <f t="shared" si="10"/>
        <v>1</v>
      </c>
      <c r="J31" s="924"/>
      <c r="K31" s="51">
        <f t="shared" si="11"/>
        <v>1</v>
      </c>
      <c r="L31" s="924"/>
      <c r="M31" s="51">
        <f t="shared" si="12"/>
        <v>1</v>
      </c>
      <c r="N31" s="924"/>
      <c r="O31" s="51">
        <f t="shared" si="13"/>
        <v>1</v>
      </c>
      <c r="P31" s="924"/>
      <c r="Q31" s="51">
        <f t="shared" si="14"/>
        <v>1</v>
      </c>
      <c r="R31" s="467">
        <f t="shared" si="15"/>
        <v>0</v>
      </c>
      <c r="S31" s="765">
        <f t="shared" si="6"/>
        <v>0</v>
      </c>
    </row>
    <row r="32" spans="1:45">
      <c r="A32" s="926"/>
      <c r="B32" s="132"/>
      <c r="C32" s="51">
        <f t="shared" si="7"/>
        <v>1</v>
      </c>
      <c r="D32" s="924"/>
      <c r="E32" s="51">
        <f t="shared" si="8"/>
        <v>1</v>
      </c>
      <c r="F32" s="924"/>
      <c r="G32" s="51">
        <f t="shared" si="9"/>
        <v>1</v>
      </c>
      <c r="H32" s="924"/>
      <c r="I32" s="51">
        <f t="shared" si="10"/>
        <v>1</v>
      </c>
      <c r="J32" s="924"/>
      <c r="K32" s="51">
        <f t="shared" si="11"/>
        <v>1</v>
      </c>
      <c r="L32" s="924"/>
      <c r="M32" s="51">
        <f t="shared" si="12"/>
        <v>1</v>
      </c>
      <c r="N32" s="924"/>
      <c r="O32" s="51">
        <f t="shared" si="13"/>
        <v>1</v>
      </c>
      <c r="P32" s="924"/>
      <c r="Q32" s="51">
        <f t="shared" si="14"/>
        <v>1</v>
      </c>
      <c r="R32" s="467">
        <f t="shared" si="15"/>
        <v>0</v>
      </c>
      <c r="S32" s="765">
        <f t="shared" si="6"/>
        <v>0</v>
      </c>
    </row>
    <row r="33" spans="1:19">
      <c r="A33" s="926"/>
      <c r="B33" s="132"/>
      <c r="C33" s="51">
        <f t="shared" si="7"/>
        <v>1</v>
      </c>
      <c r="D33" s="924"/>
      <c r="E33" s="51">
        <f t="shared" si="8"/>
        <v>1</v>
      </c>
      <c r="F33" s="924"/>
      <c r="G33" s="51">
        <f t="shared" si="9"/>
        <v>1</v>
      </c>
      <c r="H33" s="924"/>
      <c r="I33" s="51">
        <f t="shared" si="10"/>
        <v>1</v>
      </c>
      <c r="J33" s="924"/>
      <c r="K33" s="51">
        <f t="shared" si="11"/>
        <v>1</v>
      </c>
      <c r="L33" s="924"/>
      <c r="M33" s="51">
        <f t="shared" si="12"/>
        <v>1</v>
      </c>
      <c r="N33" s="924"/>
      <c r="O33" s="51">
        <f t="shared" si="13"/>
        <v>1</v>
      </c>
      <c r="P33" s="924"/>
      <c r="Q33" s="51">
        <f t="shared" si="14"/>
        <v>1</v>
      </c>
      <c r="R33" s="467">
        <f t="shared" si="15"/>
        <v>0</v>
      </c>
      <c r="S33" s="765">
        <f t="shared" si="6"/>
        <v>0</v>
      </c>
    </row>
    <row r="34" spans="1:19">
      <c r="A34" s="926"/>
      <c r="B34" s="132"/>
      <c r="C34" s="51">
        <f t="shared" si="7"/>
        <v>1</v>
      </c>
      <c r="D34" s="924"/>
      <c r="E34" s="51">
        <f t="shared" si="8"/>
        <v>1</v>
      </c>
      <c r="F34" s="924"/>
      <c r="G34" s="51">
        <f t="shared" si="9"/>
        <v>1</v>
      </c>
      <c r="H34" s="924"/>
      <c r="I34" s="51">
        <f t="shared" si="10"/>
        <v>1</v>
      </c>
      <c r="J34" s="924"/>
      <c r="K34" s="51">
        <f t="shared" si="11"/>
        <v>1</v>
      </c>
      <c r="L34" s="924"/>
      <c r="M34" s="51">
        <f t="shared" si="12"/>
        <v>1</v>
      </c>
      <c r="N34" s="924"/>
      <c r="O34" s="51">
        <f t="shared" si="13"/>
        <v>1</v>
      </c>
      <c r="P34" s="924"/>
      <c r="Q34" s="51">
        <f t="shared" si="14"/>
        <v>1</v>
      </c>
      <c r="R34" s="467">
        <f t="shared" si="15"/>
        <v>0</v>
      </c>
      <c r="S34" s="765">
        <f t="shared" si="6"/>
        <v>0</v>
      </c>
    </row>
    <row r="35" spans="1:19">
      <c r="A35" s="926"/>
      <c r="B35" s="132"/>
      <c r="C35" s="51">
        <f t="shared" si="7"/>
        <v>1</v>
      </c>
      <c r="D35" s="924"/>
      <c r="E35" s="51">
        <f t="shared" si="8"/>
        <v>1</v>
      </c>
      <c r="F35" s="924"/>
      <c r="G35" s="51">
        <f t="shared" si="9"/>
        <v>1</v>
      </c>
      <c r="H35" s="924"/>
      <c r="I35" s="51">
        <f t="shared" si="10"/>
        <v>1</v>
      </c>
      <c r="J35" s="924"/>
      <c r="K35" s="51">
        <f t="shared" si="11"/>
        <v>1</v>
      </c>
      <c r="L35" s="924"/>
      <c r="M35" s="51">
        <f t="shared" si="12"/>
        <v>1</v>
      </c>
      <c r="N35" s="924"/>
      <c r="O35" s="51">
        <f t="shared" si="13"/>
        <v>1</v>
      </c>
      <c r="P35" s="924"/>
      <c r="Q35" s="51">
        <f t="shared" si="14"/>
        <v>1</v>
      </c>
      <c r="R35" s="467">
        <f t="shared" si="15"/>
        <v>0</v>
      </c>
      <c r="S35" s="765">
        <f t="shared" si="6"/>
        <v>0</v>
      </c>
    </row>
    <row r="36" spans="1:19">
      <c r="A36" s="926"/>
      <c r="B36" s="132"/>
      <c r="C36" s="51">
        <f t="shared" si="7"/>
        <v>1</v>
      </c>
      <c r="D36" s="924"/>
      <c r="E36" s="51">
        <f t="shared" si="8"/>
        <v>1</v>
      </c>
      <c r="F36" s="924"/>
      <c r="G36" s="51">
        <f t="shared" si="9"/>
        <v>1</v>
      </c>
      <c r="H36" s="924"/>
      <c r="I36" s="51">
        <f t="shared" si="10"/>
        <v>1</v>
      </c>
      <c r="J36" s="924"/>
      <c r="K36" s="51">
        <f t="shared" si="11"/>
        <v>1</v>
      </c>
      <c r="L36" s="924"/>
      <c r="M36" s="51">
        <f t="shared" si="12"/>
        <v>1</v>
      </c>
      <c r="N36" s="924"/>
      <c r="O36" s="51">
        <f t="shared" si="13"/>
        <v>1</v>
      </c>
      <c r="P36" s="924"/>
      <c r="Q36" s="51">
        <f t="shared" si="14"/>
        <v>1</v>
      </c>
      <c r="R36" s="467">
        <f t="shared" si="15"/>
        <v>0</v>
      </c>
      <c r="S36" s="765">
        <f t="shared" si="6"/>
        <v>0</v>
      </c>
    </row>
    <row r="37" spans="1:19">
      <c r="A37" s="926"/>
      <c r="B37" s="132"/>
      <c r="C37" s="51">
        <f t="shared" si="7"/>
        <v>1</v>
      </c>
      <c r="D37" s="924"/>
      <c r="E37" s="51">
        <f t="shared" si="8"/>
        <v>1</v>
      </c>
      <c r="F37" s="924"/>
      <c r="G37" s="51">
        <f t="shared" si="9"/>
        <v>1</v>
      </c>
      <c r="H37" s="924"/>
      <c r="I37" s="51">
        <f t="shared" si="10"/>
        <v>1</v>
      </c>
      <c r="J37" s="924"/>
      <c r="K37" s="51">
        <f t="shared" si="11"/>
        <v>1</v>
      </c>
      <c r="L37" s="924"/>
      <c r="M37" s="51">
        <f t="shared" si="12"/>
        <v>1</v>
      </c>
      <c r="N37" s="924"/>
      <c r="O37" s="51">
        <f t="shared" si="13"/>
        <v>1</v>
      </c>
      <c r="P37" s="924"/>
      <c r="Q37" s="51">
        <f t="shared" si="14"/>
        <v>1</v>
      </c>
      <c r="R37" s="467">
        <f t="shared" si="15"/>
        <v>0</v>
      </c>
      <c r="S37" s="765">
        <f t="shared" si="6"/>
        <v>0</v>
      </c>
    </row>
    <row r="38" spans="1:19">
      <c r="A38" s="926"/>
      <c r="B38" s="132"/>
      <c r="C38" s="51">
        <f t="shared" si="7"/>
        <v>1</v>
      </c>
      <c r="D38" s="924"/>
      <c r="E38" s="51">
        <f t="shared" si="8"/>
        <v>1</v>
      </c>
      <c r="F38" s="924"/>
      <c r="G38" s="51">
        <f t="shared" si="9"/>
        <v>1</v>
      </c>
      <c r="H38" s="924"/>
      <c r="I38" s="51">
        <f t="shared" si="10"/>
        <v>1</v>
      </c>
      <c r="J38" s="924"/>
      <c r="K38" s="51">
        <f t="shared" si="11"/>
        <v>1</v>
      </c>
      <c r="L38" s="924"/>
      <c r="M38" s="51">
        <f t="shared" si="12"/>
        <v>1</v>
      </c>
      <c r="N38" s="924"/>
      <c r="O38" s="51">
        <f t="shared" si="13"/>
        <v>1</v>
      </c>
      <c r="P38" s="924"/>
      <c r="Q38" s="51">
        <f t="shared" si="14"/>
        <v>1</v>
      </c>
      <c r="R38" s="467">
        <f t="shared" si="15"/>
        <v>0</v>
      </c>
      <c r="S38" s="765">
        <f t="shared" si="6"/>
        <v>0</v>
      </c>
    </row>
    <row r="39" spans="1:19">
      <c r="A39" s="926"/>
      <c r="B39" s="132"/>
      <c r="C39" s="51">
        <f t="shared" si="7"/>
        <v>1</v>
      </c>
      <c r="D39" s="924"/>
      <c r="E39" s="51">
        <f t="shared" si="8"/>
        <v>1</v>
      </c>
      <c r="F39" s="924"/>
      <c r="G39" s="51">
        <f t="shared" si="9"/>
        <v>1</v>
      </c>
      <c r="H39" s="924"/>
      <c r="I39" s="51">
        <f t="shared" si="10"/>
        <v>1</v>
      </c>
      <c r="J39" s="924"/>
      <c r="K39" s="51">
        <f t="shared" si="11"/>
        <v>1</v>
      </c>
      <c r="L39" s="924"/>
      <c r="M39" s="51">
        <f t="shared" si="12"/>
        <v>1</v>
      </c>
      <c r="N39" s="924"/>
      <c r="O39" s="51">
        <f t="shared" si="13"/>
        <v>1</v>
      </c>
      <c r="P39" s="924"/>
      <c r="Q39" s="51">
        <f t="shared" si="14"/>
        <v>1</v>
      </c>
      <c r="R39" s="467">
        <f t="shared" si="15"/>
        <v>0</v>
      </c>
      <c r="S39" s="765">
        <f t="shared" si="6"/>
        <v>0</v>
      </c>
    </row>
    <row r="40" spans="1:19">
      <c r="A40" s="926"/>
      <c r="B40" s="132"/>
      <c r="C40" s="51">
        <f t="shared" si="7"/>
        <v>1</v>
      </c>
      <c r="D40" s="924"/>
      <c r="E40" s="51">
        <f t="shared" si="8"/>
        <v>1</v>
      </c>
      <c r="F40" s="924"/>
      <c r="G40" s="51">
        <f t="shared" si="9"/>
        <v>1</v>
      </c>
      <c r="H40" s="924"/>
      <c r="I40" s="51">
        <f t="shared" si="10"/>
        <v>1</v>
      </c>
      <c r="J40" s="924"/>
      <c r="K40" s="51">
        <f t="shared" si="11"/>
        <v>1</v>
      </c>
      <c r="L40" s="924"/>
      <c r="M40" s="51">
        <f t="shared" si="12"/>
        <v>1</v>
      </c>
      <c r="N40" s="924"/>
      <c r="O40" s="51">
        <f t="shared" si="13"/>
        <v>1</v>
      </c>
      <c r="P40" s="924"/>
      <c r="Q40" s="51">
        <f t="shared" si="14"/>
        <v>1</v>
      </c>
      <c r="R40" s="467">
        <f t="shared" si="15"/>
        <v>0</v>
      </c>
      <c r="S40" s="765">
        <f t="shared" si="6"/>
        <v>0</v>
      </c>
    </row>
    <row r="41" spans="1:19">
      <c r="A41" s="926"/>
      <c r="B41" s="132"/>
      <c r="C41" s="51">
        <f t="shared" si="7"/>
        <v>1</v>
      </c>
      <c r="D41" s="924"/>
      <c r="E41" s="51">
        <f t="shared" si="8"/>
        <v>1</v>
      </c>
      <c r="F41" s="924"/>
      <c r="G41" s="51">
        <f t="shared" si="9"/>
        <v>1</v>
      </c>
      <c r="H41" s="924"/>
      <c r="I41" s="51">
        <f t="shared" si="10"/>
        <v>1</v>
      </c>
      <c r="J41" s="924"/>
      <c r="K41" s="51">
        <f t="shared" si="11"/>
        <v>1</v>
      </c>
      <c r="L41" s="924"/>
      <c r="M41" s="51">
        <f t="shared" si="12"/>
        <v>1</v>
      </c>
      <c r="N41" s="924"/>
      <c r="O41" s="51">
        <f t="shared" si="13"/>
        <v>1</v>
      </c>
      <c r="P41" s="924"/>
      <c r="Q41" s="51">
        <f t="shared" si="14"/>
        <v>1</v>
      </c>
      <c r="R41" s="467">
        <f t="shared" si="15"/>
        <v>0</v>
      </c>
      <c r="S41" s="765">
        <f t="shared" si="6"/>
        <v>0</v>
      </c>
    </row>
    <row r="42" spans="1:19">
      <c r="A42" s="926"/>
      <c r="B42" s="132"/>
      <c r="C42" s="51">
        <f t="shared" si="7"/>
        <v>1</v>
      </c>
      <c r="D42" s="924"/>
      <c r="E42" s="51">
        <f t="shared" si="8"/>
        <v>1</v>
      </c>
      <c r="F42" s="924"/>
      <c r="G42" s="51">
        <f t="shared" si="9"/>
        <v>1</v>
      </c>
      <c r="H42" s="924"/>
      <c r="I42" s="51">
        <f t="shared" si="10"/>
        <v>1</v>
      </c>
      <c r="J42" s="924"/>
      <c r="K42" s="51">
        <f t="shared" si="11"/>
        <v>1</v>
      </c>
      <c r="L42" s="924"/>
      <c r="M42" s="51">
        <f t="shared" si="12"/>
        <v>1</v>
      </c>
      <c r="N42" s="924"/>
      <c r="O42" s="51">
        <f t="shared" si="13"/>
        <v>1</v>
      </c>
      <c r="P42" s="924"/>
      <c r="Q42" s="51">
        <f t="shared" si="14"/>
        <v>1</v>
      </c>
      <c r="R42" s="467">
        <f t="shared" si="15"/>
        <v>0</v>
      </c>
      <c r="S42" s="765">
        <f t="shared" si="6"/>
        <v>0</v>
      </c>
    </row>
    <row r="43" spans="1:19">
      <c r="A43" s="926"/>
      <c r="B43" s="132"/>
      <c r="C43" s="51">
        <f t="shared" si="7"/>
        <v>1</v>
      </c>
      <c r="D43" s="924"/>
      <c r="E43" s="51">
        <f t="shared" si="8"/>
        <v>1</v>
      </c>
      <c r="F43" s="924"/>
      <c r="G43" s="51">
        <f t="shared" si="9"/>
        <v>1</v>
      </c>
      <c r="H43" s="924"/>
      <c r="I43" s="51">
        <f t="shared" si="10"/>
        <v>1</v>
      </c>
      <c r="J43" s="924"/>
      <c r="K43" s="51">
        <f t="shared" si="11"/>
        <v>1</v>
      </c>
      <c r="L43" s="924"/>
      <c r="M43" s="51">
        <f t="shared" si="12"/>
        <v>1</v>
      </c>
      <c r="N43" s="924"/>
      <c r="O43" s="51">
        <f t="shared" si="13"/>
        <v>1</v>
      </c>
      <c r="P43" s="924"/>
      <c r="Q43" s="51">
        <f t="shared" si="14"/>
        <v>1</v>
      </c>
      <c r="R43" s="467">
        <f t="shared" si="15"/>
        <v>0</v>
      </c>
      <c r="S43" s="765">
        <f t="shared" si="6"/>
        <v>0</v>
      </c>
    </row>
    <row r="44" spans="1:19">
      <c r="A44" s="926"/>
      <c r="B44" s="132"/>
      <c r="C44" s="51">
        <f t="shared" si="7"/>
        <v>1</v>
      </c>
      <c r="D44" s="924"/>
      <c r="E44" s="51">
        <f t="shared" si="8"/>
        <v>1</v>
      </c>
      <c r="F44" s="924"/>
      <c r="G44" s="51">
        <f t="shared" si="9"/>
        <v>1</v>
      </c>
      <c r="H44" s="924"/>
      <c r="I44" s="51">
        <f t="shared" si="10"/>
        <v>1</v>
      </c>
      <c r="J44" s="924"/>
      <c r="K44" s="51">
        <f t="shared" si="11"/>
        <v>1</v>
      </c>
      <c r="L44" s="924"/>
      <c r="M44" s="51">
        <f t="shared" si="12"/>
        <v>1</v>
      </c>
      <c r="N44" s="924"/>
      <c r="O44" s="51">
        <f t="shared" si="13"/>
        <v>1</v>
      </c>
      <c r="P44" s="924"/>
      <c r="Q44" s="51">
        <f t="shared" si="14"/>
        <v>1</v>
      </c>
      <c r="R44" s="467">
        <f t="shared" si="15"/>
        <v>0</v>
      </c>
      <c r="S44" s="765">
        <f t="shared" si="6"/>
        <v>0</v>
      </c>
    </row>
    <row r="45" spans="1:19">
      <c r="A45" s="926"/>
      <c r="B45" s="132"/>
      <c r="C45" s="51">
        <f t="shared" si="7"/>
        <v>1</v>
      </c>
      <c r="D45" s="924"/>
      <c r="E45" s="51">
        <f t="shared" si="8"/>
        <v>1</v>
      </c>
      <c r="F45" s="924"/>
      <c r="G45" s="51">
        <f t="shared" si="9"/>
        <v>1</v>
      </c>
      <c r="H45" s="924"/>
      <c r="I45" s="51">
        <f t="shared" si="10"/>
        <v>1</v>
      </c>
      <c r="J45" s="924"/>
      <c r="K45" s="51">
        <f t="shared" si="11"/>
        <v>1</v>
      </c>
      <c r="L45" s="924"/>
      <c r="M45" s="51">
        <f t="shared" si="12"/>
        <v>1</v>
      </c>
      <c r="N45" s="924"/>
      <c r="O45" s="51">
        <f t="shared" si="13"/>
        <v>1</v>
      </c>
      <c r="P45" s="924"/>
      <c r="Q45" s="51">
        <f t="shared" si="14"/>
        <v>1</v>
      </c>
      <c r="R45" s="467">
        <f t="shared" si="15"/>
        <v>0</v>
      </c>
      <c r="S45" s="765">
        <f t="shared" si="6"/>
        <v>0</v>
      </c>
    </row>
    <row r="46" spans="1:19">
      <c r="A46" s="926"/>
      <c r="B46" s="132"/>
      <c r="C46" s="51">
        <f t="shared" si="7"/>
        <v>1</v>
      </c>
      <c r="D46" s="924"/>
      <c r="E46" s="51">
        <f t="shared" si="8"/>
        <v>1</v>
      </c>
      <c r="F46" s="924"/>
      <c r="G46" s="51">
        <f t="shared" si="9"/>
        <v>1</v>
      </c>
      <c r="H46" s="924"/>
      <c r="I46" s="51">
        <f t="shared" si="10"/>
        <v>1</v>
      </c>
      <c r="J46" s="924"/>
      <c r="K46" s="51">
        <f t="shared" si="11"/>
        <v>1</v>
      </c>
      <c r="L46" s="924"/>
      <c r="M46" s="51">
        <f t="shared" si="12"/>
        <v>1</v>
      </c>
      <c r="N46" s="924"/>
      <c r="O46" s="51">
        <f t="shared" si="13"/>
        <v>1</v>
      </c>
      <c r="P46" s="924"/>
      <c r="Q46" s="51">
        <f t="shared" si="14"/>
        <v>1</v>
      </c>
      <c r="R46" s="467">
        <f t="shared" si="15"/>
        <v>0</v>
      </c>
      <c r="S46" s="765">
        <f t="shared" si="6"/>
        <v>0</v>
      </c>
    </row>
    <row r="47" spans="1:19">
      <c r="A47" s="926"/>
      <c r="B47" s="132"/>
      <c r="C47" s="51">
        <f t="shared" si="7"/>
        <v>1</v>
      </c>
      <c r="D47" s="924"/>
      <c r="E47" s="51">
        <f t="shared" si="8"/>
        <v>1</v>
      </c>
      <c r="F47" s="924"/>
      <c r="G47" s="51">
        <f t="shared" si="9"/>
        <v>1</v>
      </c>
      <c r="H47" s="924"/>
      <c r="I47" s="51">
        <f t="shared" si="10"/>
        <v>1</v>
      </c>
      <c r="J47" s="924"/>
      <c r="K47" s="51">
        <f t="shared" si="11"/>
        <v>1</v>
      </c>
      <c r="L47" s="924"/>
      <c r="M47" s="51">
        <f t="shared" si="12"/>
        <v>1</v>
      </c>
      <c r="N47" s="924"/>
      <c r="O47" s="51">
        <f t="shared" si="13"/>
        <v>1</v>
      </c>
      <c r="P47" s="924"/>
      <c r="Q47" s="51">
        <f t="shared" si="14"/>
        <v>1</v>
      </c>
      <c r="R47" s="467">
        <f t="shared" si="15"/>
        <v>0</v>
      </c>
      <c r="S47" s="765">
        <f t="shared" si="6"/>
        <v>0</v>
      </c>
    </row>
    <row r="48" spans="1:19">
      <c r="A48" s="926"/>
      <c r="B48" s="132"/>
      <c r="C48" s="51">
        <f t="shared" si="7"/>
        <v>1</v>
      </c>
      <c r="D48" s="924"/>
      <c r="E48" s="51">
        <f t="shared" si="8"/>
        <v>1</v>
      </c>
      <c r="F48" s="924"/>
      <c r="G48" s="51">
        <f t="shared" si="9"/>
        <v>1</v>
      </c>
      <c r="H48" s="924"/>
      <c r="I48" s="51">
        <f t="shared" si="10"/>
        <v>1</v>
      </c>
      <c r="J48" s="924"/>
      <c r="K48" s="51">
        <f t="shared" si="11"/>
        <v>1</v>
      </c>
      <c r="L48" s="924"/>
      <c r="M48" s="51">
        <f t="shared" si="12"/>
        <v>1</v>
      </c>
      <c r="N48" s="924"/>
      <c r="O48" s="51">
        <f t="shared" si="13"/>
        <v>1</v>
      </c>
      <c r="P48" s="924"/>
      <c r="Q48" s="51">
        <f t="shared" si="14"/>
        <v>1</v>
      </c>
      <c r="R48" s="467">
        <f t="shared" si="15"/>
        <v>0</v>
      </c>
      <c r="S48" s="765">
        <f t="shared" si="6"/>
        <v>0</v>
      </c>
    </row>
    <row r="49" spans="1:19">
      <c r="A49" s="926"/>
      <c r="B49" s="132"/>
      <c r="C49" s="51">
        <f t="shared" si="7"/>
        <v>1</v>
      </c>
      <c r="D49" s="924"/>
      <c r="E49" s="51">
        <f t="shared" si="8"/>
        <v>1</v>
      </c>
      <c r="F49" s="924"/>
      <c r="G49" s="51">
        <f t="shared" si="9"/>
        <v>1</v>
      </c>
      <c r="H49" s="924"/>
      <c r="I49" s="51">
        <f t="shared" si="10"/>
        <v>1</v>
      </c>
      <c r="J49" s="924"/>
      <c r="K49" s="51">
        <f t="shared" si="11"/>
        <v>1</v>
      </c>
      <c r="L49" s="924"/>
      <c r="M49" s="51">
        <f t="shared" si="12"/>
        <v>1</v>
      </c>
      <c r="N49" s="924"/>
      <c r="O49" s="51">
        <f t="shared" si="13"/>
        <v>1</v>
      </c>
      <c r="P49" s="924"/>
      <c r="Q49" s="51">
        <f t="shared" si="14"/>
        <v>1</v>
      </c>
      <c r="R49" s="467">
        <f t="shared" si="15"/>
        <v>0</v>
      </c>
      <c r="S49" s="765">
        <f t="shared" si="6"/>
        <v>0</v>
      </c>
    </row>
    <row r="50" spans="1:19">
      <c r="A50" s="926"/>
      <c r="B50" s="132"/>
      <c r="C50" s="51">
        <f t="shared" si="7"/>
        <v>1</v>
      </c>
      <c r="D50" s="924"/>
      <c r="E50" s="51">
        <f t="shared" si="8"/>
        <v>1</v>
      </c>
      <c r="F50" s="924"/>
      <c r="G50" s="51">
        <f t="shared" si="9"/>
        <v>1</v>
      </c>
      <c r="H50" s="924"/>
      <c r="I50" s="51">
        <f t="shared" si="10"/>
        <v>1</v>
      </c>
      <c r="J50" s="924"/>
      <c r="K50" s="51">
        <f t="shared" si="11"/>
        <v>1</v>
      </c>
      <c r="L50" s="924"/>
      <c r="M50" s="51">
        <f t="shared" si="12"/>
        <v>1</v>
      </c>
      <c r="N50" s="924"/>
      <c r="O50" s="51">
        <f t="shared" si="13"/>
        <v>1</v>
      </c>
      <c r="P50" s="924"/>
      <c r="Q50" s="51">
        <f t="shared" si="14"/>
        <v>1</v>
      </c>
      <c r="R50" s="467">
        <f t="shared" si="15"/>
        <v>0</v>
      </c>
      <c r="S50" s="765">
        <f t="shared" si="6"/>
        <v>0</v>
      </c>
    </row>
    <row r="51" spans="1:19">
      <c r="A51" s="926"/>
      <c r="B51" s="132"/>
      <c r="C51" s="51">
        <f t="shared" si="7"/>
        <v>1</v>
      </c>
      <c r="D51" s="924"/>
      <c r="E51" s="51">
        <f t="shared" si="8"/>
        <v>1</v>
      </c>
      <c r="F51" s="924"/>
      <c r="G51" s="51">
        <f t="shared" si="9"/>
        <v>1</v>
      </c>
      <c r="H51" s="924"/>
      <c r="I51" s="51">
        <f t="shared" si="10"/>
        <v>1</v>
      </c>
      <c r="J51" s="924"/>
      <c r="K51" s="51">
        <f t="shared" si="11"/>
        <v>1</v>
      </c>
      <c r="L51" s="924"/>
      <c r="M51" s="51">
        <f t="shared" si="12"/>
        <v>1</v>
      </c>
      <c r="N51" s="924"/>
      <c r="O51" s="51">
        <f t="shared" si="13"/>
        <v>1</v>
      </c>
      <c r="P51" s="924"/>
      <c r="Q51" s="51">
        <f t="shared" si="14"/>
        <v>1</v>
      </c>
      <c r="R51" s="467">
        <f t="shared" si="15"/>
        <v>0</v>
      </c>
      <c r="S51" s="765">
        <f t="shared" si="6"/>
        <v>0</v>
      </c>
    </row>
    <row r="52" spans="1:19">
      <c r="A52" s="926"/>
      <c r="B52" s="132"/>
      <c r="C52" s="51">
        <f t="shared" si="7"/>
        <v>1</v>
      </c>
      <c r="D52" s="924"/>
      <c r="E52" s="51">
        <f t="shared" si="8"/>
        <v>1</v>
      </c>
      <c r="F52" s="924"/>
      <c r="G52" s="51">
        <f t="shared" si="9"/>
        <v>1</v>
      </c>
      <c r="H52" s="924"/>
      <c r="I52" s="51">
        <f t="shared" si="10"/>
        <v>1</v>
      </c>
      <c r="J52" s="924"/>
      <c r="K52" s="51">
        <f t="shared" si="11"/>
        <v>1</v>
      </c>
      <c r="L52" s="924"/>
      <c r="M52" s="51">
        <f t="shared" si="12"/>
        <v>1</v>
      </c>
      <c r="N52" s="924"/>
      <c r="O52" s="51">
        <f t="shared" si="13"/>
        <v>1</v>
      </c>
      <c r="P52" s="924"/>
      <c r="Q52" s="51">
        <f t="shared" si="14"/>
        <v>1</v>
      </c>
      <c r="R52" s="467">
        <f t="shared" si="15"/>
        <v>0</v>
      </c>
      <c r="S52" s="765">
        <f t="shared" si="6"/>
        <v>0</v>
      </c>
    </row>
    <row r="53" spans="1:19">
      <c r="A53" s="926"/>
      <c r="B53" s="132"/>
      <c r="C53" s="51">
        <f t="shared" si="7"/>
        <v>1</v>
      </c>
      <c r="D53" s="924"/>
      <c r="E53" s="51">
        <f t="shared" si="8"/>
        <v>1</v>
      </c>
      <c r="F53" s="924"/>
      <c r="G53" s="51">
        <f t="shared" si="9"/>
        <v>1</v>
      </c>
      <c r="H53" s="924"/>
      <c r="I53" s="51">
        <f t="shared" si="10"/>
        <v>1</v>
      </c>
      <c r="J53" s="924"/>
      <c r="K53" s="51">
        <f t="shared" si="11"/>
        <v>1</v>
      </c>
      <c r="L53" s="924"/>
      <c r="M53" s="51">
        <f t="shared" si="12"/>
        <v>1</v>
      </c>
      <c r="N53" s="924"/>
      <c r="O53" s="51">
        <f t="shared" si="13"/>
        <v>1</v>
      </c>
      <c r="P53" s="924"/>
      <c r="Q53" s="51">
        <f t="shared" si="14"/>
        <v>1</v>
      </c>
      <c r="R53" s="467">
        <f t="shared" si="15"/>
        <v>0</v>
      </c>
      <c r="S53" s="765">
        <f t="shared" si="6"/>
        <v>0</v>
      </c>
    </row>
    <row r="54" spans="1:19">
      <c r="A54" s="926"/>
      <c r="B54" s="132"/>
      <c r="C54" s="51">
        <f t="shared" si="7"/>
        <v>1</v>
      </c>
      <c r="D54" s="924"/>
      <c r="E54" s="51">
        <f t="shared" si="8"/>
        <v>1</v>
      </c>
      <c r="F54" s="924"/>
      <c r="G54" s="51">
        <f t="shared" si="9"/>
        <v>1</v>
      </c>
      <c r="H54" s="924"/>
      <c r="I54" s="51">
        <f t="shared" si="10"/>
        <v>1</v>
      </c>
      <c r="J54" s="924"/>
      <c r="K54" s="51">
        <f t="shared" si="11"/>
        <v>1</v>
      </c>
      <c r="L54" s="924"/>
      <c r="M54" s="51">
        <f t="shared" si="12"/>
        <v>1</v>
      </c>
      <c r="N54" s="924"/>
      <c r="O54" s="51">
        <f t="shared" si="13"/>
        <v>1</v>
      </c>
      <c r="P54" s="924"/>
      <c r="Q54" s="51">
        <f t="shared" si="14"/>
        <v>1</v>
      </c>
      <c r="R54" s="467">
        <f t="shared" si="15"/>
        <v>0</v>
      </c>
      <c r="S54" s="765">
        <f t="shared" si="6"/>
        <v>0</v>
      </c>
    </row>
    <row r="55" spans="1:19">
      <c r="A55" s="926"/>
      <c r="B55" s="132"/>
      <c r="C55" s="51">
        <f t="shared" si="7"/>
        <v>1</v>
      </c>
      <c r="D55" s="924"/>
      <c r="E55" s="51">
        <f t="shared" si="8"/>
        <v>1</v>
      </c>
      <c r="F55" s="924"/>
      <c r="G55" s="51">
        <f t="shared" si="9"/>
        <v>1</v>
      </c>
      <c r="H55" s="924"/>
      <c r="I55" s="51">
        <f t="shared" si="10"/>
        <v>1</v>
      </c>
      <c r="J55" s="924"/>
      <c r="K55" s="51">
        <f t="shared" si="11"/>
        <v>1</v>
      </c>
      <c r="L55" s="924"/>
      <c r="M55" s="51">
        <f t="shared" si="12"/>
        <v>1</v>
      </c>
      <c r="N55" s="924"/>
      <c r="O55" s="51">
        <f t="shared" si="13"/>
        <v>1</v>
      </c>
      <c r="P55" s="924"/>
      <c r="Q55" s="51">
        <f t="shared" si="14"/>
        <v>1</v>
      </c>
      <c r="R55" s="467">
        <f t="shared" si="15"/>
        <v>0</v>
      </c>
      <c r="S55" s="765">
        <f t="shared" ref="S55:S77" si="16">ROUND(R55*B55/10000,0)</f>
        <v>0</v>
      </c>
    </row>
    <row r="56" spans="1:19">
      <c r="A56" s="926"/>
      <c r="B56" s="132"/>
      <c r="C56" s="51">
        <f t="shared" si="7"/>
        <v>1</v>
      </c>
      <c r="D56" s="924"/>
      <c r="E56" s="51">
        <f t="shared" si="8"/>
        <v>1</v>
      </c>
      <c r="F56" s="924"/>
      <c r="G56" s="51">
        <f t="shared" si="9"/>
        <v>1</v>
      </c>
      <c r="H56" s="924"/>
      <c r="I56" s="51">
        <f t="shared" si="10"/>
        <v>1</v>
      </c>
      <c r="J56" s="924"/>
      <c r="K56" s="51">
        <f t="shared" si="11"/>
        <v>1</v>
      </c>
      <c r="L56" s="924"/>
      <c r="M56" s="51">
        <f t="shared" si="12"/>
        <v>1</v>
      </c>
      <c r="N56" s="924"/>
      <c r="O56" s="51">
        <f t="shared" si="13"/>
        <v>1</v>
      </c>
      <c r="P56" s="924"/>
      <c r="Q56" s="51">
        <f t="shared" si="14"/>
        <v>1</v>
      </c>
      <c r="R56" s="467">
        <f t="shared" si="15"/>
        <v>0</v>
      </c>
      <c r="S56" s="765">
        <f t="shared" si="16"/>
        <v>0</v>
      </c>
    </row>
    <row r="57" spans="1:19">
      <c r="A57" s="926"/>
      <c r="B57" s="132"/>
      <c r="C57" s="51">
        <f t="shared" si="7"/>
        <v>1</v>
      </c>
      <c r="D57" s="924"/>
      <c r="E57" s="51">
        <f t="shared" si="8"/>
        <v>1</v>
      </c>
      <c r="F57" s="924"/>
      <c r="G57" s="51">
        <f t="shared" si="9"/>
        <v>1</v>
      </c>
      <c r="H57" s="924"/>
      <c r="I57" s="51">
        <f t="shared" si="10"/>
        <v>1</v>
      </c>
      <c r="J57" s="924"/>
      <c r="K57" s="51">
        <f t="shared" si="11"/>
        <v>1</v>
      </c>
      <c r="L57" s="924"/>
      <c r="M57" s="51">
        <f t="shared" si="12"/>
        <v>1</v>
      </c>
      <c r="N57" s="924"/>
      <c r="O57" s="51">
        <f t="shared" si="13"/>
        <v>1</v>
      </c>
      <c r="P57" s="924"/>
      <c r="Q57" s="51">
        <f t="shared" si="14"/>
        <v>1</v>
      </c>
      <c r="R57" s="467">
        <f t="shared" si="15"/>
        <v>0</v>
      </c>
      <c r="S57" s="765">
        <f t="shared" si="16"/>
        <v>0</v>
      </c>
    </row>
    <row r="58" spans="1:19">
      <c r="A58" s="926"/>
      <c r="B58" s="132"/>
      <c r="C58" s="51">
        <f t="shared" si="7"/>
        <v>1</v>
      </c>
      <c r="D58" s="924"/>
      <c r="E58" s="51">
        <f t="shared" si="8"/>
        <v>1</v>
      </c>
      <c r="F58" s="924"/>
      <c r="G58" s="51">
        <f t="shared" si="9"/>
        <v>1</v>
      </c>
      <c r="H58" s="924"/>
      <c r="I58" s="51">
        <f t="shared" si="10"/>
        <v>1</v>
      </c>
      <c r="J58" s="924"/>
      <c r="K58" s="51">
        <f t="shared" si="11"/>
        <v>1</v>
      </c>
      <c r="L58" s="924"/>
      <c r="M58" s="51">
        <f t="shared" si="12"/>
        <v>1</v>
      </c>
      <c r="N58" s="924"/>
      <c r="O58" s="51">
        <f t="shared" si="13"/>
        <v>1</v>
      </c>
      <c r="P58" s="924"/>
      <c r="Q58" s="51">
        <f t="shared" si="14"/>
        <v>1</v>
      </c>
      <c r="R58" s="467">
        <f t="shared" si="15"/>
        <v>0</v>
      </c>
      <c r="S58" s="765">
        <f t="shared" si="16"/>
        <v>0</v>
      </c>
    </row>
    <row r="59" spans="1:19">
      <c r="A59" s="926"/>
      <c r="B59" s="132"/>
      <c r="C59" s="51">
        <f t="shared" si="7"/>
        <v>1</v>
      </c>
      <c r="D59" s="924"/>
      <c r="E59" s="51">
        <f t="shared" si="8"/>
        <v>1</v>
      </c>
      <c r="F59" s="924"/>
      <c r="G59" s="51">
        <f t="shared" si="9"/>
        <v>1</v>
      </c>
      <c r="H59" s="924"/>
      <c r="I59" s="51">
        <f t="shared" si="10"/>
        <v>1</v>
      </c>
      <c r="J59" s="924"/>
      <c r="K59" s="51">
        <f t="shared" si="11"/>
        <v>1</v>
      </c>
      <c r="L59" s="924"/>
      <c r="M59" s="51">
        <f t="shared" si="12"/>
        <v>1</v>
      </c>
      <c r="N59" s="924"/>
      <c r="O59" s="51">
        <f t="shared" si="13"/>
        <v>1</v>
      </c>
      <c r="P59" s="924"/>
      <c r="Q59" s="51">
        <f t="shared" si="14"/>
        <v>1</v>
      </c>
      <c r="R59" s="467">
        <f t="shared" si="15"/>
        <v>0</v>
      </c>
      <c r="S59" s="765">
        <f t="shared" si="16"/>
        <v>0</v>
      </c>
    </row>
    <row r="60" spans="1:19">
      <c r="A60" s="926"/>
      <c r="B60" s="132"/>
      <c r="C60" s="51">
        <f t="shared" si="7"/>
        <v>1</v>
      </c>
      <c r="D60" s="924"/>
      <c r="E60" s="51">
        <f t="shared" si="8"/>
        <v>1</v>
      </c>
      <c r="F60" s="924"/>
      <c r="G60" s="51">
        <f t="shared" si="9"/>
        <v>1</v>
      </c>
      <c r="H60" s="924"/>
      <c r="I60" s="51">
        <f t="shared" si="10"/>
        <v>1</v>
      </c>
      <c r="J60" s="924"/>
      <c r="K60" s="51">
        <f t="shared" si="11"/>
        <v>1</v>
      </c>
      <c r="L60" s="924"/>
      <c r="M60" s="51">
        <f t="shared" si="12"/>
        <v>1</v>
      </c>
      <c r="N60" s="924"/>
      <c r="O60" s="51">
        <f t="shared" si="13"/>
        <v>1</v>
      </c>
      <c r="P60" s="924"/>
      <c r="Q60" s="51">
        <f t="shared" si="14"/>
        <v>1</v>
      </c>
      <c r="R60" s="467">
        <f t="shared" si="15"/>
        <v>0</v>
      </c>
      <c r="S60" s="765">
        <f t="shared" si="16"/>
        <v>0</v>
      </c>
    </row>
    <row r="61" spans="1:19">
      <c r="A61" s="926"/>
      <c r="B61" s="132"/>
      <c r="C61" s="51">
        <f t="shared" si="7"/>
        <v>1</v>
      </c>
      <c r="D61" s="924"/>
      <c r="E61" s="51">
        <f t="shared" si="8"/>
        <v>1</v>
      </c>
      <c r="F61" s="924"/>
      <c r="G61" s="51">
        <f t="shared" si="9"/>
        <v>1</v>
      </c>
      <c r="H61" s="924"/>
      <c r="I61" s="51">
        <f t="shared" si="10"/>
        <v>1</v>
      </c>
      <c r="J61" s="924"/>
      <c r="K61" s="51">
        <f t="shared" si="11"/>
        <v>1</v>
      </c>
      <c r="L61" s="924"/>
      <c r="M61" s="51">
        <f t="shared" si="12"/>
        <v>1</v>
      </c>
      <c r="N61" s="924"/>
      <c r="O61" s="51">
        <f t="shared" si="13"/>
        <v>1</v>
      </c>
      <c r="P61" s="924"/>
      <c r="Q61" s="51">
        <f t="shared" si="14"/>
        <v>1</v>
      </c>
      <c r="R61" s="467">
        <f t="shared" si="15"/>
        <v>0</v>
      </c>
      <c r="S61" s="765">
        <f t="shared" si="16"/>
        <v>0</v>
      </c>
    </row>
    <row r="62" spans="1:19">
      <c r="A62" s="926"/>
      <c r="B62" s="132"/>
      <c r="C62" s="51">
        <f t="shared" si="7"/>
        <v>1</v>
      </c>
      <c r="D62" s="924"/>
      <c r="E62" s="51">
        <f t="shared" si="8"/>
        <v>1</v>
      </c>
      <c r="F62" s="924"/>
      <c r="G62" s="51">
        <f t="shared" si="9"/>
        <v>1</v>
      </c>
      <c r="H62" s="924"/>
      <c r="I62" s="51">
        <f t="shared" si="10"/>
        <v>1</v>
      </c>
      <c r="J62" s="924"/>
      <c r="K62" s="51">
        <f t="shared" si="11"/>
        <v>1</v>
      </c>
      <c r="L62" s="924"/>
      <c r="M62" s="51">
        <f t="shared" si="12"/>
        <v>1</v>
      </c>
      <c r="N62" s="924"/>
      <c r="O62" s="51">
        <f t="shared" si="13"/>
        <v>1</v>
      </c>
      <c r="P62" s="924"/>
      <c r="Q62" s="51">
        <f t="shared" si="14"/>
        <v>1</v>
      </c>
      <c r="R62" s="467">
        <f t="shared" si="15"/>
        <v>0</v>
      </c>
      <c r="S62" s="765">
        <f t="shared" si="16"/>
        <v>0</v>
      </c>
    </row>
    <row r="63" spans="1:19">
      <c r="A63" s="926"/>
      <c r="B63" s="132"/>
      <c r="C63" s="51">
        <f t="shared" si="7"/>
        <v>1</v>
      </c>
      <c r="D63" s="924"/>
      <c r="E63" s="51">
        <f t="shared" si="8"/>
        <v>1</v>
      </c>
      <c r="F63" s="924"/>
      <c r="G63" s="51">
        <f t="shared" si="9"/>
        <v>1</v>
      </c>
      <c r="H63" s="924"/>
      <c r="I63" s="51">
        <f t="shared" si="10"/>
        <v>1</v>
      </c>
      <c r="J63" s="924"/>
      <c r="K63" s="51">
        <f t="shared" si="11"/>
        <v>1</v>
      </c>
      <c r="L63" s="924"/>
      <c r="M63" s="51">
        <f t="shared" si="12"/>
        <v>1</v>
      </c>
      <c r="N63" s="924"/>
      <c r="O63" s="51">
        <f t="shared" si="13"/>
        <v>1</v>
      </c>
      <c r="P63" s="924"/>
      <c r="Q63" s="51">
        <f t="shared" si="14"/>
        <v>1</v>
      </c>
      <c r="R63" s="467">
        <f t="shared" si="15"/>
        <v>0</v>
      </c>
      <c r="S63" s="765">
        <f t="shared" si="16"/>
        <v>0</v>
      </c>
    </row>
    <row r="64" spans="1:19">
      <c r="A64" s="926"/>
      <c r="B64" s="132"/>
      <c r="C64" s="51">
        <f t="shared" si="7"/>
        <v>1</v>
      </c>
      <c r="D64" s="924"/>
      <c r="E64" s="51">
        <f t="shared" si="8"/>
        <v>1</v>
      </c>
      <c r="F64" s="924"/>
      <c r="G64" s="51">
        <f t="shared" si="9"/>
        <v>1</v>
      </c>
      <c r="H64" s="924"/>
      <c r="I64" s="51">
        <f t="shared" si="10"/>
        <v>1</v>
      </c>
      <c r="J64" s="924"/>
      <c r="K64" s="51">
        <f t="shared" si="11"/>
        <v>1</v>
      </c>
      <c r="L64" s="924"/>
      <c r="M64" s="51">
        <f t="shared" si="12"/>
        <v>1</v>
      </c>
      <c r="N64" s="924"/>
      <c r="O64" s="51">
        <f t="shared" si="13"/>
        <v>1</v>
      </c>
      <c r="P64" s="924"/>
      <c r="Q64" s="51">
        <f t="shared" si="14"/>
        <v>1</v>
      </c>
      <c r="R64" s="467">
        <f t="shared" si="15"/>
        <v>0</v>
      </c>
      <c r="S64" s="765">
        <f t="shared" si="16"/>
        <v>0</v>
      </c>
    </row>
    <row r="65" spans="1:19">
      <c r="A65" s="926"/>
      <c r="B65" s="132"/>
      <c r="C65" s="51">
        <f t="shared" si="7"/>
        <v>1</v>
      </c>
      <c r="D65" s="924"/>
      <c r="E65" s="51">
        <f t="shared" si="8"/>
        <v>1</v>
      </c>
      <c r="F65" s="924"/>
      <c r="G65" s="51">
        <f t="shared" si="9"/>
        <v>1</v>
      </c>
      <c r="H65" s="924"/>
      <c r="I65" s="51">
        <f t="shared" si="10"/>
        <v>1</v>
      </c>
      <c r="J65" s="924"/>
      <c r="K65" s="51">
        <f t="shared" si="11"/>
        <v>1</v>
      </c>
      <c r="L65" s="924"/>
      <c r="M65" s="51">
        <f t="shared" si="12"/>
        <v>1</v>
      </c>
      <c r="N65" s="924"/>
      <c r="O65" s="51">
        <f t="shared" si="13"/>
        <v>1</v>
      </c>
      <c r="P65" s="924"/>
      <c r="Q65" s="51">
        <f t="shared" si="14"/>
        <v>1</v>
      </c>
      <c r="R65" s="467">
        <f t="shared" si="15"/>
        <v>0</v>
      </c>
      <c r="S65" s="765">
        <f t="shared" si="16"/>
        <v>0</v>
      </c>
    </row>
    <row r="66" spans="1:19">
      <c r="A66" s="926"/>
      <c r="B66" s="132"/>
      <c r="C66" s="51">
        <f t="shared" si="7"/>
        <v>1</v>
      </c>
      <c r="D66" s="924"/>
      <c r="E66" s="51">
        <f t="shared" si="8"/>
        <v>1</v>
      </c>
      <c r="F66" s="924"/>
      <c r="G66" s="51">
        <f t="shared" si="9"/>
        <v>1</v>
      </c>
      <c r="H66" s="924"/>
      <c r="I66" s="51">
        <f t="shared" si="10"/>
        <v>1</v>
      </c>
      <c r="J66" s="924"/>
      <c r="K66" s="51">
        <f t="shared" si="11"/>
        <v>1</v>
      </c>
      <c r="L66" s="924"/>
      <c r="M66" s="51">
        <f t="shared" si="12"/>
        <v>1</v>
      </c>
      <c r="N66" s="924"/>
      <c r="O66" s="51">
        <f t="shared" si="13"/>
        <v>1</v>
      </c>
      <c r="P66" s="924"/>
      <c r="Q66" s="51">
        <f t="shared" si="14"/>
        <v>1</v>
      </c>
      <c r="R66" s="467">
        <f t="shared" si="15"/>
        <v>0</v>
      </c>
      <c r="S66" s="765">
        <f t="shared" si="16"/>
        <v>0</v>
      </c>
    </row>
    <row r="67" spans="1:19">
      <c r="A67" s="926"/>
      <c r="B67" s="132"/>
      <c r="C67" s="51">
        <f t="shared" si="7"/>
        <v>1</v>
      </c>
      <c r="D67" s="924"/>
      <c r="E67" s="51">
        <f t="shared" si="8"/>
        <v>1</v>
      </c>
      <c r="F67" s="924"/>
      <c r="G67" s="51">
        <f t="shared" si="9"/>
        <v>1</v>
      </c>
      <c r="H67" s="924"/>
      <c r="I67" s="51">
        <f t="shared" si="10"/>
        <v>1</v>
      </c>
      <c r="J67" s="924"/>
      <c r="K67" s="51">
        <f t="shared" si="11"/>
        <v>1</v>
      </c>
      <c r="L67" s="924"/>
      <c r="M67" s="51">
        <f t="shared" si="12"/>
        <v>1</v>
      </c>
      <c r="N67" s="924"/>
      <c r="O67" s="51">
        <f t="shared" si="13"/>
        <v>1</v>
      </c>
      <c r="P67" s="924"/>
      <c r="Q67" s="51">
        <f t="shared" si="14"/>
        <v>1</v>
      </c>
      <c r="R67" s="467">
        <f t="shared" si="15"/>
        <v>0</v>
      </c>
      <c r="S67" s="765">
        <f t="shared" si="16"/>
        <v>0</v>
      </c>
    </row>
    <row r="68" spans="1:19">
      <c r="A68" s="926"/>
      <c r="B68" s="132"/>
      <c r="C68" s="51">
        <f t="shared" si="7"/>
        <v>1</v>
      </c>
      <c r="D68" s="924"/>
      <c r="E68" s="51">
        <f t="shared" si="8"/>
        <v>1</v>
      </c>
      <c r="F68" s="924"/>
      <c r="G68" s="51">
        <f t="shared" si="9"/>
        <v>1</v>
      </c>
      <c r="H68" s="924"/>
      <c r="I68" s="51">
        <f t="shared" si="10"/>
        <v>1</v>
      </c>
      <c r="J68" s="924"/>
      <c r="K68" s="51">
        <f t="shared" si="11"/>
        <v>1</v>
      </c>
      <c r="L68" s="924"/>
      <c r="M68" s="51">
        <f t="shared" si="12"/>
        <v>1</v>
      </c>
      <c r="N68" s="924"/>
      <c r="O68" s="51">
        <f t="shared" si="13"/>
        <v>1</v>
      </c>
      <c r="P68" s="924"/>
      <c r="Q68" s="51">
        <f t="shared" si="14"/>
        <v>1</v>
      </c>
      <c r="R68" s="467">
        <f t="shared" si="15"/>
        <v>0</v>
      </c>
      <c r="S68" s="765">
        <f t="shared" si="16"/>
        <v>0</v>
      </c>
    </row>
    <row r="69" spans="1:19">
      <c r="A69" s="926"/>
      <c r="B69" s="132"/>
      <c r="C69" s="51">
        <f t="shared" si="7"/>
        <v>1</v>
      </c>
      <c r="D69" s="924"/>
      <c r="E69" s="51">
        <f t="shared" si="8"/>
        <v>1</v>
      </c>
      <c r="F69" s="924"/>
      <c r="G69" s="51">
        <f t="shared" si="9"/>
        <v>1</v>
      </c>
      <c r="H69" s="924"/>
      <c r="I69" s="51">
        <f t="shared" si="10"/>
        <v>1</v>
      </c>
      <c r="J69" s="924"/>
      <c r="K69" s="51">
        <f t="shared" si="11"/>
        <v>1</v>
      </c>
      <c r="L69" s="924"/>
      <c r="M69" s="51">
        <f t="shared" si="12"/>
        <v>1</v>
      </c>
      <c r="N69" s="924"/>
      <c r="O69" s="51">
        <f t="shared" si="13"/>
        <v>1</v>
      </c>
      <c r="P69" s="924"/>
      <c r="Q69" s="51">
        <f t="shared" si="14"/>
        <v>1</v>
      </c>
      <c r="R69" s="467">
        <f t="shared" si="15"/>
        <v>0</v>
      </c>
      <c r="S69" s="765">
        <f t="shared" si="16"/>
        <v>0</v>
      </c>
    </row>
    <row r="70" spans="1:19">
      <c r="A70" s="926"/>
      <c r="B70" s="132"/>
      <c r="C70" s="51">
        <f t="shared" si="7"/>
        <v>1</v>
      </c>
      <c r="D70" s="924"/>
      <c r="E70" s="51">
        <f t="shared" si="8"/>
        <v>1</v>
      </c>
      <c r="F70" s="924"/>
      <c r="G70" s="51">
        <f t="shared" si="9"/>
        <v>1</v>
      </c>
      <c r="H70" s="924"/>
      <c r="I70" s="51">
        <f t="shared" si="10"/>
        <v>1</v>
      </c>
      <c r="J70" s="924"/>
      <c r="K70" s="51">
        <f t="shared" si="11"/>
        <v>1</v>
      </c>
      <c r="L70" s="924"/>
      <c r="M70" s="51">
        <f t="shared" si="12"/>
        <v>1</v>
      </c>
      <c r="N70" s="924"/>
      <c r="O70" s="51">
        <f t="shared" si="13"/>
        <v>1</v>
      </c>
      <c r="P70" s="924"/>
      <c r="Q70" s="51">
        <f t="shared" si="14"/>
        <v>1</v>
      </c>
      <c r="R70" s="467">
        <f t="shared" si="15"/>
        <v>0</v>
      </c>
      <c r="S70" s="765">
        <f t="shared" si="16"/>
        <v>0</v>
      </c>
    </row>
    <row r="71" spans="1:19">
      <c r="A71" s="926"/>
      <c r="B71" s="132"/>
      <c r="C71" s="51">
        <f t="shared" si="7"/>
        <v>1</v>
      </c>
      <c r="D71" s="924"/>
      <c r="E71" s="51">
        <f t="shared" si="8"/>
        <v>1</v>
      </c>
      <c r="F71" s="924"/>
      <c r="G71" s="51">
        <f t="shared" si="9"/>
        <v>1</v>
      </c>
      <c r="H71" s="924"/>
      <c r="I71" s="51">
        <f t="shared" si="10"/>
        <v>1</v>
      </c>
      <c r="J71" s="924"/>
      <c r="K71" s="51">
        <f t="shared" si="11"/>
        <v>1</v>
      </c>
      <c r="L71" s="924"/>
      <c r="M71" s="51">
        <f t="shared" si="12"/>
        <v>1</v>
      </c>
      <c r="N71" s="924"/>
      <c r="O71" s="51">
        <f t="shared" si="13"/>
        <v>1</v>
      </c>
      <c r="P71" s="924"/>
      <c r="Q71" s="51">
        <f t="shared" si="14"/>
        <v>1</v>
      </c>
      <c r="R71" s="467">
        <f t="shared" si="15"/>
        <v>0</v>
      </c>
      <c r="S71" s="765">
        <f t="shared" si="16"/>
        <v>0</v>
      </c>
    </row>
    <row r="72" spans="1:19">
      <c r="A72" s="926"/>
      <c r="B72" s="132"/>
      <c r="C72" s="51">
        <f t="shared" si="7"/>
        <v>1</v>
      </c>
      <c r="D72" s="924"/>
      <c r="E72" s="51">
        <f t="shared" si="8"/>
        <v>1</v>
      </c>
      <c r="F72" s="924"/>
      <c r="G72" s="51">
        <f t="shared" si="9"/>
        <v>1</v>
      </c>
      <c r="H72" s="924"/>
      <c r="I72" s="51">
        <f t="shared" si="10"/>
        <v>1</v>
      </c>
      <c r="J72" s="924"/>
      <c r="K72" s="51">
        <f t="shared" si="11"/>
        <v>1</v>
      </c>
      <c r="L72" s="924"/>
      <c r="M72" s="51">
        <f t="shared" si="12"/>
        <v>1</v>
      </c>
      <c r="N72" s="924"/>
      <c r="O72" s="51">
        <f t="shared" si="13"/>
        <v>1</v>
      </c>
      <c r="P72" s="924"/>
      <c r="Q72" s="51">
        <f t="shared" si="14"/>
        <v>1</v>
      </c>
      <c r="R72" s="467">
        <f t="shared" si="15"/>
        <v>0</v>
      </c>
      <c r="S72" s="765">
        <f t="shared" si="16"/>
        <v>0</v>
      </c>
    </row>
    <row r="73" spans="1:19">
      <c r="A73" s="926"/>
      <c r="B73" s="132"/>
      <c r="C73" s="51">
        <f t="shared" si="7"/>
        <v>1</v>
      </c>
      <c r="D73" s="924"/>
      <c r="E73" s="51">
        <f t="shared" si="8"/>
        <v>1</v>
      </c>
      <c r="F73" s="924"/>
      <c r="G73" s="51">
        <f t="shared" si="9"/>
        <v>1</v>
      </c>
      <c r="H73" s="924"/>
      <c r="I73" s="51">
        <f t="shared" si="10"/>
        <v>1</v>
      </c>
      <c r="J73" s="924"/>
      <c r="K73" s="51">
        <f t="shared" si="11"/>
        <v>1</v>
      </c>
      <c r="L73" s="924"/>
      <c r="M73" s="51">
        <f t="shared" si="12"/>
        <v>1</v>
      </c>
      <c r="N73" s="924"/>
      <c r="O73" s="51">
        <f t="shared" si="13"/>
        <v>1</v>
      </c>
      <c r="P73" s="924"/>
      <c r="Q73" s="51">
        <f t="shared" si="14"/>
        <v>1</v>
      </c>
      <c r="R73" s="467">
        <f t="shared" si="15"/>
        <v>0</v>
      </c>
      <c r="S73" s="765">
        <f t="shared" si="16"/>
        <v>0</v>
      </c>
    </row>
    <row r="74" spans="1:19">
      <c r="A74" s="926"/>
      <c r="B74" s="132"/>
      <c r="C74" s="51">
        <f t="shared" si="7"/>
        <v>1</v>
      </c>
      <c r="D74" s="924"/>
      <c r="E74" s="51">
        <f t="shared" si="8"/>
        <v>1</v>
      </c>
      <c r="F74" s="924"/>
      <c r="G74" s="51">
        <f t="shared" si="9"/>
        <v>1</v>
      </c>
      <c r="H74" s="924"/>
      <c r="I74" s="51">
        <f t="shared" si="10"/>
        <v>1</v>
      </c>
      <c r="J74" s="924"/>
      <c r="K74" s="51">
        <f t="shared" si="11"/>
        <v>1</v>
      </c>
      <c r="L74" s="924"/>
      <c r="M74" s="51">
        <f t="shared" si="12"/>
        <v>1</v>
      </c>
      <c r="N74" s="924"/>
      <c r="O74" s="51">
        <f t="shared" si="13"/>
        <v>1</v>
      </c>
      <c r="P74" s="924"/>
      <c r="Q74" s="51">
        <f t="shared" si="14"/>
        <v>1</v>
      </c>
      <c r="R74" s="467">
        <f t="shared" si="15"/>
        <v>0</v>
      </c>
      <c r="S74" s="765">
        <f t="shared" si="16"/>
        <v>0</v>
      </c>
    </row>
    <row r="75" spans="1:19">
      <c r="A75" s="926"/>
      <c r="B75" s="132"/>
      <c r="C75" s="51">
        <f t="shared" si="7"/>
        <v>1</v>
      </c>
      <c r="D75" s="924"/>
      <c r="E75" s="51">
        <f t="shared" si="8"/>
        <v>1</v>
      </c>
      <c r="F75" s="924"/>
      <c r="G75" s="51">
        <f t="shared" si="9"/>
        <v>1</v>
      </c>
      <c r="H75" s="924"/>
      <c r="I75" s="51">
        <f t="shared" si="10"/>
        <v>1</v>
      </c>
      <c r="J75" s="924"/>
      <c r="K75" s="51">
        <f t="shared" si="11"/>
        <v>1</v>
      </c>
      <c r="L75" s="924"/>
      <c r="M75" s="51">
        <f t="shared" si="12"/>
        <v>1</v>
      </c>
      <c r="N75" s="924"/>
      <c r="O75" s="51">
        <f t="shared" si="13"/>
        <v>1</v>
      </c>
      <c r="P75" s="924"/>
      <c r="Q75" s="51">
        <f t="shared" si="14"/>
        <v>1</v>
      </c>
      <c r="R75" s="467">
        <f t="shared" si="15"/>
        <v>0</v>
      </c>
      <c r="S75" s="765">
        <f t="shared" si="16"/>
        <v>0</v>
      </c>
    </row>
    <row r="76" spans="1:19">
      <c r="A76" s="926"/>
      <c r="B76" s="132"/>
      <c r="C76" s="51">
        <f t="shared" si="7"/>
        <v>1</v>
      </c>
      <c r="D76" s="924"/>
      <c r="E76" s="51">
        <f t="shared" si="8"/>
        <v>1</v>
      </c>
      <c r="F76" s="924"/>
      <c r="G76" s="51">
        <f t="shared" si="9"/>
        <v>1</v>
      </c>
      <c r="H76" s="924"/>
      <c r="I76" s="51">
        <f t="shared" si="10"/>
        <v>1</v>
      </c>
      <c r="J76" s="924"/>
      <c r="K76" s="51">
        <f t="shared" si="11"/>
        <v>1</v>
      </c>
      <c r="L76" s="924"/>
      <c r="M76" s="51">
        <f t="shared" si="12"/>
        <v>1</v>
      </c>
      <c r="N76" s="924"/>
      <c r="O76" s="51">
        <f t="shared" si="13"/>
        <v>1</v>
      </c>
      <c r="P76" s="924"/>
      <c r="Q76" s="51">
        <f t="shared" si="14"/>
        <v>1</v>
      </c>
      <c r="R76" s="467">
        <f t="shared" si="15"/>
        <v>0</v>
      </c>
      <c r="S76" s="765">
        <f t="shared" si="16"/>
        <v>0</v>
      </c>
    </row>
    <row r="77" spans="1:19">
      <c r="A77" s="926"/>
      <c r="B77" s="132"/>
      <c r="C77" s="51">
        <f t="shared" si="7"/>
        <v>1</v>
      </c>
      <c r="D77" s="924"/>
      <c r="E77" s="51">
        <f t="shared" si="8"/>
        <v>1</v>
      </c>
      <c r="F77" s="924"/>
      <c r="G77" s="51">
        <f t="shared" si="9"/>
        <v>1</v>
      </c>
      <c r="H77" s="924"/>
      <c r="I77" s="51">
        <f t="shared" si="10"/>
        <v>1</v>
      </c>
      <c r="J77" s="924"/>
      <c r="K77" s="51">
        <f t="shared" si="11"/>
        <v>1</v>
      </c>
      <c r="L77" s="924"/>
      <c r="M77" s="51">
        <f t="shared" si="12"/>
        <v>1</v>
      </c>
      <c r="N77" s="924"/>
      <c r="O77" s="51">
        <f t="shared" si="13"/>
        <v>1</v>
      </c>
      <c r="P77" s="924"/>
      <c r="Q77" s="51">
        <f t="shared" si="14"/>
        <v>1</v>
      </c>
      <c r="R77" s="467">
        <f t="shared" si="15"/>
        <v>0</v>
      </c>
      <c r="S77" s="765">
        <f t="shared" si="16"/>
        <v>0</v>
      </c>
    </row>
    <row r="78" spans="1:19">
      <c r="A78" s="926"/>
      <c r="B78" s="132"/>
      <c r="C78" s="51">
        <f t="shared" si="7"/>
        <v>1</v>
      </c>
      <c r="D78" s="924"/>
      <c r="E78" s="51">
        <f t="shared" si="8"/>
        <v>1</v>
      </c>
      <c r="F78" s="924"/>
      <c r="G78" s="51">
        <f t="shared" si="9"/>
        <v>1</v>
      </c>
      <c r="H78" s="924"/>
      <c r="I78" s="51">
        <f t="shared" si="10"/>
        <v>1</v>
      </c>
      <c r="J78" s="924"/>
      <c r="K78" s="51">
        <f t="shared" si="11"/>
        <v>1</v>
      </c>
      <c r="L78" s="924"/>
      <c r="M78" s="51">
        <f t="shared" si="12"/>
        <v>1</v>
      </c>
      <c r="N78" s="924"/>
      <c r="O78" s="51">
        <f t="shared" si="13"/>
        <v>1</v>
      </c>
      <c r="P78" s="924"/>
      <c r="Q78" s="51">
        <f t="shared" si="14"/>
        <v>1</v>
      </c>
      <c r="R78" s="467">
        <f t="shared" si="15"/>
        <v>0</v>
      </c>
      <c r="S78" s="765">
        <f t="shared" ref="S78:S122" si="17">ROUND(R78*B78/10000,0)</f>
        <v>0</v>
      </c>
    </row>
    <row r="79" spans="1:19">
      <c r="A79" s="926"/>
      <c r="B79" s="132"/>
      <c r="C79" s="51">
        <f t="shared" si="7"/>
        <v>1</v>
      </c>
      <c r="D79" s="924"/>
      <c r="E79" s="51">
        <f t="shared" si="8"/>
        <v>1</v>
      </c>
      <c r="F79" s="924"/>
      <c r="G79" s="51">
        <f t="shared" si="9"/>
        <v>1</v>
      </c>
      <c r="H79" s="924"/>
      <c r="I79" s="51">
        <f t="shared" si="10"/>
        <v>1</v>
      </c>
      <c r="J79" s="924"/>
      <c r="K79" s="51">
        <f t="shared" si="11"/>
        <v>1</v>
      </c>
      <c r="L79" s="924"/>
      <c r="M79" s="51">
        <f t="shared" si="12"/>
        <v>1</v>
      </c>
      <c r="N79" s="924"/>
      <c r="O79" s="51">
        <f t="shared" si="13"/>
        <v>1</v>
      </c>
      <c r="P79" s="924"/>
      <c r="Q79" s="51">
        <f t="shared" si="14"/>
        <v>1</v>
      </c>
      <c r="R79" s="467">
        <f t="shared" si="15"/>
        <v>0</v>
      </c>
      <c r="S79" s="765">
        <f t="shared" si="17"/>
        <v>0</v>
      </c>
    </row>
    <row r="80" spans="1:19">
      <c r="A80" s="926"/>
      <c r="B80" s="132"/>
      <c r="C80" s="51">
        <f t="shared" si="7"/>
        <v>1</v>
      </c>
      <c r="D80" s="924"/>
      <c r="E80" s="51">
        <f t="shared" si="8"/>
        <v>1</v>
      </c>
      <c r="F80" s="924"/>
      <c r="G80" s="51">
        <f t="shared" si="9"/>
        <v>1</v>
      </c>
      <c r="H80" s="924"/>
      <c r="I80" s="51">
        <f t="shared" si="10"/>
        <v>1</v>
      </c>
      <c r="J80" s="924"/>
      <c r="K80" s="51">
        <f t="shared" si="11"/>
        <v>1</v>
      </c>
      <c r="L80" s="924"/>
      <c r="M80" s="51">
        <f t="shared" si="12"/>
        <v>1</v>
      </c>
      <c r="N80" s="924"/>
      <c r="O80" s="51">
        <f t="shared" si="13"/>
        <v>1</v>
      </c>
      <c r="P80" s="924"/>
      <c r="Q80" s="51">
        <f t="shared" si="14"/>
        <v>1</v>
      </c>
      <c r="R80" s="467">
        <f t="shared" si="15"/>
        <v>0</v>
      </c>
      <c r="S80" s="765">
        <f t="shared" si="17"/>
        <v>0</v>
      </c>
    </row>
    <row r="81" spans="1:19">
      <c r="A81" s="926"/>
      <c r="B81" s="132"/>
      <c r="C81" s="51">
        <f t="shared" si="7"/>
        <v>1</v>
      </c>
      <c r="D81" s="924"/>
      <c r="E81" s="51">
        <f t="shared" si="8"/>
        <v>1</v>
      </c>
      <c r="F81" s="924"/>
      <c r="G81" s="51">
        <f t="shared" si="9"/>
        <v>1</v>
      </c>
      <c r="H81" s="924"/>
      <c r="I81" s="51">
        <f t="shared" si="10"/>
        <v>1</v>
      </c>
      <c r="J81" s="924"/>
      <c r="K81" s="51">
        <f t="shared" si="11"/>
        <v>1</v>
      </c>
      <c r="L81" s="924"/>
      <c r="M81" s="51">
        <f t="shared" si="12"/>
        <v>1</v>
      </c>
      <c r="N81" s="924"/>
      <c r="O81" s="51">
        <f t="shared" si="13"/>
        <v>1</v>
      </c>
      <c r="P81" s="924"/>
      <c r="Q81" s="51">
        <f t="shared" si="14"/>
        <v>1</v>
      </c>
      <c r="R81" s="467">
        <f t="shared" si="15"/>
        <v>0</v>
      </c>
      <c r="S81" s="765">
        <f t="shared" si="17"/>
        <v>0</v>
      </c>
    </row>
    <row r="82" spans="1:19">
      <c r="A82" s="926"/>
      <c r="B82" s="132"/>
      <c r="C82" s="51">
        <f t="shared" si="7"/>
        <v>1</v>
      </c>
      <c r="D82" s="924"/>
      <c r="E82" s="51">
        <f t="shared" si="8"/>
        <v>1</v>
      </c>
      <c r="F82" s="924"/>
      <c r="G82" s="51">
        <f t="shared" si="9"/>
        <v>1</v>
      </c>
      <c r="H82" s="924"/>
      <c r="I82" s="51">
        <f t="shared" si="10"/>
        <v>1</v>
      </c>
      <c r="J82" s="924"/>
      <c r="K82" s="51">
        <f t="shared" si="11"/>
        <v>1</v>
      </c>
      <c r="L82" s="924"/>
      <c r="M82" s="51">
        <f t="shared" si="12"/>
        <v>1</v>
      </c>
      <c r="N82" s="924"/>
      <c r="O82" s="51">
        <f t="shared" si="13"/>
        <v>1</v>
      </c>
      <c r="P82" s="924"/>
      <c r="Q82" s="51">
        <f t="shared" si="14"/>
        <v>1</v>
      </c>
      <c r="R82" s="467">
        <f t="shared" si="15"/>
        <v>0</v>
      </c>
      <c r="S82" s="765">
        <f t="shared" si="17"/>
        <v>0</v>
      </c>
    </row>
    <row r="83" spans="1:19">
      <c r="A83" s="926"/>
      <c r="B83" s="132"/>
      <c r="C83" s="51">
        <f t="shared" si="7"/>
        <v>1</v>
      </c>
      <c r="D83" s="924"/>
      <c r="E83" s="51">
        <f t="shared" si="8"/>
        <v>1</v>
      </c>
      <c r="F83" s="924"/>
      <c r="G83" s="51">
        <f t="shared" si="9"/>
        <v>1</v>
      </c>
      <c r="H83" s="924"/>
      <c r="I83" s="51">
        <f t="shared" si="10"/>
        <v>1</v>
      </c>
      <c r="J83" s="924"/>
      <c r="K83" s="51">
        <f t="shared" si="11"/>
        <v>1</v>
      </c>
      <c r="L83" s="924"/>
      <c r="M83" s="51">
        <f t="shared" si="12"/>
        <v>1</v>
      </c>
      <c r="N83" s="924"/>
      <c r="O83" s="51">
        <f t="shared" si="13"/>
        <v>1</v>
      </c>
      <c r="P83" s="924"/>
      <c r="Q83" s="51">
        <f t="shared" si="14"/>
        <v>1</v>
      </c>
      <c r="R83" s="467">
        <f t="shared" si="15"/>
        <v>0</v>
      </c>
      <c r="S83" s="765">
        <f t="shared" si="17"/>
        <v>0</v>
      </c>
    </row>
    <row r="84" spans="1:19">
      <c r="A84" s="926"/>
      <c r="B84" s="132"/>
      <c r="C84" s="51">
        <f t="shared" si="7"/>
        <v>1</v>
      </c>
      <c r="D84" s="924"/>
      <c r="E84" s="51">
        <f t="shared" si="8"/>
        <v>1</v>
      </c>
      <c r="F84" s="924"/>
      <c r="G84" s="51">
        <f t="shared" si="9"/>
        <v>1</v>
      </c>
      <c r="H84" s="924"/>
      <c r="I84" s="51">
        <f t="shared" si="10"/>
        <v>1</v>
      </c>
      <c r="J84" s="924"/>
      <c r="K84" s="51">
        <f t="shared" si="11"/>
        <v>1</v>
      </c>
      <c r="L84" s="924"/>
      <c r="M84" s="51">
        <f t="shared" si="12"/>
        <v>1</v>
      </c>
      <c r="N84" s="924"/>
      <c r="O84" s="51">
        <f t="shared" si="13"/>
        <v>1</v>
      </c>
      <c r="P84" s="924"/>
      <c r="Q84" s="51">
        <f t="shared" si="14"/>
        <v>1</v>
      </c>
      <c r="R84" s="467">
        <f t="shared" si="15"/>
        <v>0</v>
      </c>
      <c r="S84" s="765">
        <f t="shared" si="17"/>
        <v>0</v>
      </c>
    </row>
    <row r="85" spans="1:19">
      <c r="A85" s="926"/>
      <c r="B85" s="132"/>
      <c r="C85" s="51">
        <f t="shared" si="7"/>
        <v>1</v>
      </c>
      <c r="D85" s="924"/>
      <c r="E85" s="51">
        <f t="shared" si="8"/>
        <v>1</v>
      </c>
      <c r="F85" s="924"/>
      <c r="G85" s="51">
        <f t="shared" si="9"/>
        <v>1</v>
      </c>
      <c r="H85" s="924"/>
      <c r="I85" s="51">
        <f t="shared" si="10"/>
        <v>1</v>
      </c>
      <c r="J85" s="924"/>
      <c r="K85" s="51">
        <f t="shared" si="11"/>
        <v>1</v>
      </c>
      <c r="L85" s="924"/>
      <c r="M85" s="51">
        <f t="shared" si="12"/>
        <v>1</v>
      </c>
      <c r="N85" s="924"/>
      <c r="O85" s="51">
        <f t="shared" si="13"/>
        <v>1</v>
      </c>
      <c r="P85" s="924"/>
      <c r="Q85" s="51">
        <f t="shared" si="14"/>
        <v>1</v>
      </c>
      <c r="R85" s="467">
        <f t="shared" si="15"/>
        <v>0</v>
      </c>
      <c r="S85" s="765">
        <f t="shared" si="17"/>
        <v>0</v>
      </c>
    </row>
    <row r="86" spans="1:19">
      <c r="A86" s="926"/>
      <c r="B86" s="132"/>
      <c r="C86" s="51">
        <f t="shared" si="7"/>
        <v>1</v>
      </c>
      <c r="D86" s="924"/>
      <c r="E86" s="51">
        <f t="shared" si="8"/>
        <v>1</v>
      </c>
      <c r="F86" s="924"/>
      <c r="G86" s="51">
        <f t="shared" si="9"/>
        <v>1</v>
      </c>
      <c r="H86" s="924"/>
      <c r="I86" s="51">
        <f t="shared" si="10"/>
        <v>1</v>
      </c>
      <c r="J86" s="924"/>
      <c r="K86" s="51">
        <f t="shared" si="11"/>
        <v>1</v>
      </c>
      <c r="L86" s="924"/>
      <c r="M86" s="51">
        <f t="shared" si="12"/>
        <v>1</v>
      </c>
      <c r="N86" s="924"/>
      <c r="O86" s="51">
        <f t="shared" si="13"/>
        <v>1</v>
      </c>
      <c r="P86" s="924"/>
      <c r="Q86" s="51">
        <f t="shared" si="14"/>
        <v>1</v>
      </c>
      <c r="R86" s="467">
        <f t="shared" si="15"/>
        <v>0</v>
      </c>
      <c r="S86" s="765">
        <f t="shared" si="17"/>
        <v>0</v>
      </c>
    </row>
    <row r="87" spans="1:19">
      <c r="A87" s="926"/>
      <c r="B87" s="132"/>
      <c r="C87" s="51">
        <f t="shared" si="7"/>
        <v>1</v>
      </c>
      <c r="D87" s="924"/>
      <c r="E87" s="51">
        <f t="shared" si="8"/>
        <v>1</v>
      </c>
      <c r="F87" s="924"/>
      <c r="G87" s="51">
        <f t="shared" si="9"/>
        <v>1</v>
      </c>
      <c r="H87" s="924"/>
      <c r="I87" s="51">
        <f t="shared" si="10"/>
        <v>1</v>
      </c>
      <c r="J87" s="924"/>
      <c r="K87" s="51">
        <f t="shared" si="11"/>
        <v>1</v>
      </c>
      <c r="L87" s="924"/>
      <c r="M87" s="51">
        <f t="shared" si="12"/>
        <v>1</v>
      </c>
      <c r="N87" s="924"/>
      <c r="O87" s="51">
        <f t="shared" si="13"/>
        <v>1</v>
      </c>
      <c r="P87" s="924"/>
      <c r="Q87" s="51">
        <f t="shared" si="14"/>
        <v>1</v>
      </c>
      <c r="R87" s="467">
        <f t="shared" si="15"/>
        <v>0</v>
      </c>
      <c r="S87" s="765">
        <f t="shared" si="17"/>
        <v>0</v>
      </c>
    </row>
    <row r="88" spans="1:19">
      <c r="A88" s="926"/>
      <c r="B88" s="132"/>
      <c r="C88" s="51">
        <f t="shared" si="7"/>
        <v>1</v>
      </c>
      <c r="D88" s="924"/>
      <c r="E88" s="51">
        <f t="shared" si="8"/>
        <v>1</v>
      </c>
      <c r="F88" s="924"/>
      <c r="G88" s="51">
        <f t="shared" si="9"/>
        <v>1</v>
      </c>
      <c r="H88" s="924"/>
      <c r="I88" s="51">
        <f t="shared" si="10"/>
        <v>1</v>
      </c>
      <c r="J88" s="924"/>
      <c r="K88" s="51">
        <f t="shared" si="11"/>
        <v>1</v>
      </c>
      <c r="L88" s="924"/>
      <c r="M88" s="51">
        <f t="shared" si="12"/>
        <v>1</v>
      </c>
      <c r="N88" s="924"/>
      <c r="O88" s="51">
        <f t="shared" si="13"/>
        <v>1</v>
      </c>
      <c r="P88" s="924"/>
      <c r="Q88" s="51">
        <f t="shared" si="14"/>
        <v>1</v>
      </c>
      <c r="R88" s="467">
        <f t="shared" si="15"/>
        <v>0</v>
      </c>
      <c r="S88" s="765">
        <f t="shared" si="17"/>
        <v>0</v>
      </c>
    </row>
    <row r="89" spans="1:19">
      <c r="A89" s="926"/>
      <c r="B89" s="132"/>
      <c r="C89" s="51">
        <f t="shared" si="7"/>
        <v>1</v>
      </c>
      <c r="D89" s="924"/>
      <c r="E89" s="51">
        <f t="shared" si="8"/>
        <v>1</v>
      </c>
      <c r="F89" s="924"/>
      <c r="G89" s="51">
        <f t="shared" si="9"/>
        <v>1</v>
      </c>
      <c r="H89" s="924"/>
      <c r="I89" s="51">
        <f t="shared" si="10"/>
        <v>1</v>
      </c>
      <c r="J89" s="924"/>
      <c r="K89" s="51">
        <f t="shared" si="11"/>
        <v>1</v>
      </c>
      <c r="L89" s="924"/>
      <c r="M89" s="51">
        <f t="shared" si="12"/>
        <v>1</v>
      </c>
      <c r="N89" s="924"/>
      <c r="O89" s="51">
        <f t="shared" si="13"/>
        <v>1</v>
      </c>
      <c r="P89" s="924"/>
      <c r="Q89" s="51">
        <f t="shared" si="14"/>
        <v>1</v>
      </c>
      <c r="R89" s="467">
        <f t="shared" si="15"/>
        <v>0</v>
      </c>
      <c r="S89" s="765">
        <f t="shared" si="17"/>
        <v>0</v>
      </c>
    </row>
    <row r="90" spans="1:19">
      <c r="A90" s="926"/>
      <c r="B90" s="132"/>
      <c r="C90" s="51">
        <f t="shared" ref="C90:C153" si="18">IF(B90="",1,(LOOKUP(B90,$3:$3,$4:$4)-LOOKUP($B$24,$3:$3,$4:$4)+100)/100)</f>
        <v>1</v>
      </c>
      <c r="D90" s="924"/>
      <c r="E90" s="51">
        <f t="shared" ref="E90:E153" si="19">(SUMIF($5:$5,D90,$6:$6)-SUMIF($5:$5,$D$24,$6:$6)+100)/100</f>
        <v>1</v>
      </c>
      <c r="F90" s="924"/>
      <c r="G90" s="51">
        <f t="shared" ref="G90:G153" si="20">(SUMIF($7:$7,F90,$8:$8)-SUMIF($7:$7,$F$24,$8:$8)+100)/100</f>
        <v>1</v>
      </c>
      <c r="H90" s="924"/>
      <c r="I90" s="51">
        <f t="shared" ref="I90:I153" si="21">(SUMIF($9:$9,H90,$10:$10)-SUMIF($9:$9,$H$24,$10:$10)+100)/100</f>
        <v>1</v>
      </c>
      <c r="J90" s="924"/>
      <c r="K90" s="51">
        <f t="shared" ref="K90:K153" si="22">(SUMIF($11:$11,J90,$12:$12)-SUMIF($11:$11,$J$24,$12:$12)+100)/100</f>
        <v>1</v>
      </c>
      <c r="L90" s="924"/>
      <c r="M90" s="51">
        <f t="shared" ref="M90:M153" si="23">(SUMIF($13:$13,L90,$14:$14)-SUMIF($13:$13,$L$24,$14:$14)+100)/100</f>
        <v>1</v>
      </c>
      <c r="N90" s="924"/>
      <c r="O90" s="51">
        <f t="shared" ref="O90:O153" si="24">(SUMIF($15:$15,N90,$16:$16)-SUMIF($15:$15,$N$24,$16:$16)+100)/100</f>
        <v>1</v>
      </c>
      <c r="P90" s="924"/>
      <c r="Q90" s="51">
        <f t="shared" ref="Q90:Q153" si="25">(SUMIF($17:$17,P90,$18:$18)-SUMIF($17:$17,$P$24,$18:$18)+100)/100</f>
        <v>1</v>
      </c>
      <c r="R90" s="467">
        <f t="shared" ref="R90:R153" si="26">IF(B90="",0,ROUND($R$24*C90*E90*G90*I90*K90*M90*O90*Q90,0))</f>
        <v>0</v>
      </c>
      <c r="S90" s="765">
        <f t="shared" si="17"/>
        <v>0</v>
      </c>
    </row>
    <row r="91" spans="1:19">
      <c r="A91" s="926"/>
      <c r="B91" s="132"/>
      <c r="C91" s="51">
        <f t="shared" si="18"/>
        <v>1</v>
      </c>
      <c r="D91" s="924"/>
      <c r="E91" s="51">
        <f t="shared" si="19"/>
        <v>1</v>
      </c>
      <c r="F91" s="924"/>
      <c r="G91" s="51">
        <f t="shared" si="20"/>
        <v>1</v>
      </c>
      <c r="H91" s="924"/>
      <c r="I91" s="51">
        <f t="shared" si="21"/>
        <v>1</v>
      </c>
      <c r="J91" s="924"/>
      <c r="K91" s="51">
        <f t="shared" si="22"/>
        <v>1</v>
      </c>
      <c r="L91" s="924"/>
      <c r="M91" s="51">
        <f t="shared" si="23"/>
        <v>1</v>
      </c>
      <c r="N91" s="924"/>
      <c r="O91" s="51">
        <f t="shared" si="24"/>
        <v>1</v>
      </c>
      <c r="P91" s="924"/>
      <c r="Q91" s="51">
        <f t="shared" si="25"/>
        <v>1</v>
      </c>
      <c r="R91" s="467">
        <f t="shared" si="26"/>
        <v>0</v>
      </c>
      <c r="S91" s="765">
        <f t="shared" si="17"/>
        <v>0</v>
      </c>
    </row>
    <row r="92" spans="1:19">
      <c r="A92" s="926"/>
      <c r="B92" s="132"/>
      <c r="C92" s="51">
        <f t="shared" si="18"/>
        <v>1</v>
      </c>
      <c r="D92" s="924"/>
      <c r="E92" s="51">
        <f t="shared" si="19"/>
        <v>1</v>
      </c>
      <c r="F92" s="924"/>
      <c r="G92" s="51">
        <f t="shared" si="20"/>
        <v>1</v>
      </c>
      <c r="H92" s="924"/>
      <c r="I92" s="51">
        <f t="shared" si="21"/>
        <v>1</v>
      </c>
      <c r="J92" s="924"/>
      <c r="K92" s="51">
        <f t="shared" si="22"/>
        <v>1</v>
      </c>
      <c r="L92" s="924"/>
      <c r="M92" s="51">
        <f t="shared" si="23"/>
        <v>1</v>
      </c>
      <c r="N92" s="924"/>
      <c r="O92" s="51">
        <f t="shared" si="24"/>
        <v>1</v>
      </c>
      <c r="P92" s="924"/>
      <c r="Q92" s="51">
        <f t="shared" si="25"/>
        <v>1</v>
      </c>
      <c r="R92" s="467">
        <f t="shared" si="26"/>
        <v>0</v>
      </c>
      <c r="S92" s="765">
        <f t="shared" si="17"/>
        <v>0</v>
      </c>
    </row>
    <row r="93" spans="1:19">
      <c r="A93" s="926"/>
      <c r="B93" s="132"/>
      <c r="C93" s="51">
        <f t="shared" si="18"/>
        <v>1</v>
      </c>
      <c r="D93" s="924"/>
      <c r="E93" s="51">
        <f t="shared" si="19"/>
        <v>1</v>
      </c>
      <c r="F93" s="924"/>
      <c r="G93" s="51">
        <f t="shared" si="20"/>
        <v>1</v>
      </c>
      <c r="H93" s="924"/>
      <c r="I93" s="51">
        <f t="shared" si="21"/>
        <v>1</v>
      </c>
      <c r="J93" s="924"/>
      <c r="K93" s="51">
        <f t="shared" si="22"/>
        <v>1</v>
      </c>
      <c r="L93" s="924"/>
      <c r="M93" s="51">
        <f t="shared" si="23"/>
        <v>1</v>
      </c>
      <c r="N93" s="924"/>
      <c r="O93" s="51">
        <f t="shared" si="24"/>
        <v>1</v>
      </c>
      <c r="P93" s="924"/>
      <c r="Q93" s="51">
        <f t="shared" si="25"/>
        <v>1</v>
      </c>
      <c r="R93" s="467">
        <f t="shared" si="26"/>
        <v>0</v>
      </c>
      <c r="S93" s="765">
        <f t="shared" si="17"/>
        <v>0</v>
      </c>
    </row>
    <row r="94" spans="1:19">
      <c r="A94" s="926"/>
      <c r="B94" s="132"/>
      <c r="C94" s="51">
        <f t="shared" si="18"/>
        <v>1</v>
      </c>
      <c r="D94" s="924"/>
      <c r="E94" s="51">
        <f t="shared" si="19"/>
        <v>1</v>
      </c>
      <c r="F94" s="924"/>
      <c r="G94" s="51">
        <f t="shared" si="20"/>
        <v>1</v>
      </c>
      <c r="H94" s="924"/>
      <c r="I94" s="51">
        <f t="shared" si="21"/>
        <v>1</v>
      </c>
      <c r="J94" s="924"/>
      <c r="K94" s="51">
        <f t="shared" si="22"/>
        <v>1</v>
      </c>
      <c r="L94" s="924"/>
      <c r="M94" s="51">
        <f t="shared" si="23"/>
        <v>1</v>
      </c>
      <c r="N94" s="924"/>
      <c r="O94" s="51">
        <f t="shared" si="24"/>
        <v>1</v>
      </c>
      <c r="P94" s="924"/>
      <c r="Q94" s="51">
        <f t="shared" si="25"/>
        <v>1</v>
      </c>
      <c r="R94" s="467">
        <f t="shared" si="26"/>
        <v>0</v>
      </c>
      <c r="S94" s="765">
        <f t="shared" si="17"/>
        <v>0</v>
      </c>
    </row>
    <row r="95" spans="1:19">
      <c r="A95" s="926"/>
      <c r="B95" s="132"/>
      <c r="C95" s="51">
        <f t="shared" si="18"/>
        <v>1</v>
      </c>
      <c r="D95" s="924"/>
      <c r="E95" s="51">
        <f t="shared" si="19"/>
        <v>1</v>
      </c>
      <c r="F95" s="924"/>
      <c r="G95" s="51">
        <f t="shared" si="20"/>
        <v>1</v>
      </c>
      <c r="H95" s="924"/>
      <c r="I95" s="51">
        <f t="shared" si="21"/>
        <v>1</v>
      </c>
      <c r="J95" s="924"/>
      <c r="K95" s="51">
        <f t="shared" si="22"/>
        <v>1</v>
      </c>
      <c r="L95" s="924"/>
      <c r="M95" s="51">
        <f t="shared" si="23"/>
        <v>1</v>
      </c>
      <c r="N95" s="924"/>
      <c r="O95" s="51">
        <f t="shared" si="24"/>
        <v>1</v>
      </c>
      <c r="P95" s="924"/>
      <c r="Q95" s="51">
        <f t="shared" si="25"/>
        <v>1</v>
      </c>
      <c r="R95" s="467">
        <f t="shared" si="26"/>
        <v>0</v>
      </c>
      <c r="S95" s="765">
        <f t="shared" si="17"/>
        <v>0</v>
      </c>
    </row>
    <row r="96" spans="1:19">
      <c r="A96" s="926"/>
      <c r="B96" s="132"/>
      <c r="C96" s="51">
        <f t="shared" si="18"/>
        <v>1</v>
      </c>
      <c r="D96" s="924"/>
      <c r="E96" s="51">
        <f t="shared" si="19"/>
        <v>1</v>
      </c>
      <c r="F96" s="924"/>
      <c r="G96" s="51">
        <f t="shared" si="20"/>
        <v>1</v>
      </c>
      <c r="H96" s="924"/>
      <c r="I96" s="51">
        <f t="shared" si="21"/>
        <v>1</v>
      </c>
      <c r="J96" s="924"/>
      <c r="K96" s="51">
        <f t="shared" si="22"/>
        <v>1</v>
      </c>
      <c r="L96" s="924"/>
      <c r="M96" s="51">
        <f t="shared" si="23"/>
        <v>1</v>
      </c>
      <c r="N96" s="924"/>
      <c r="O96" s="51">
        <f t="shared" si="24"/>
        <v>1</v>
      </c>
      <c r="P96" s="924"/>
      <c r="Q96" s="51">
        <f t="shared" si="25"/>
        <v>1</v>
      </c>
      <c r="R96" s="467">
        <f t="shared" si="26"/>
        <v>0</v>
      </c>
      <c r="S96" s="765">
        <f t="shared" si="17"/>
        <v>0</v>
      </c>
    </row>
    <row r="97" spans="1:19">
      <c r="A97" s="926"/>
      <c r="B97" s="132"/>
      <c r="C97" s="51">
        <f t="shared" si="18"/>
        <v>1</v>
      </c>
      <c r="D97" s="924"/>
      <c r="E97" s="51">
        <f t="shared" si="19"/>
        <v>1</v>
      </c>
      <c r="F97" s="924"/>
      <c r="G97" s="51">
        <f t="shared" si="20"/>
        <v>1</v>
      </c>
      <c r="H97" s="924"/>
      <c r="I97" s="51">
        <f t="shared" si="21"/>
        <v>1</v>
      </c>
      <c r="J97" s="924"/>
      <c r="K97" s="51">
        <f t="shared" si="22"/>
        <v>1</v>
      </c>
      <c r="L97" s="924"/>
      <c r="M97" s="51">
        <f t="shared" si="23"/>
        <v>1</v>
      </c>
      <c r="N97" s="924"/>
      <c r="O97" s="51">
        <f t="shared" si="24"/>
        <v>1</v>
      </c>
      <c r="P97" s="924"/>
      <c r="Q97" s="51">
        <f t="shared" si="25"/>
        <v>1</v>
      </c>
      <c r="R97" s="467">
        <f t="shared" si="26"/>
        <v>0</v>
      </c>
      <c r="S97" s="765">
        <f t="shared" si="17"/>
        <v>0</v>
      </c>
    </row>
    <row r="98" spans="1:19">
      <c r="A98" s="926"/>
      <c r="B98" s="132"/>
      <c r="C98" s="51">
        <f t="shared" si="18"/>
        <v>1</v>
      </c>
      <c r="D98" s="924"/>
      <c r="E98" s="51">
        <f t="shared" si="19"/>
        <v>1</v>
      </c>
      <c r="F98" s="924"/>
      <c r="G98" s="51">
        <f t="shared" si="20"/>
        <v>1</v>
      </c>
      <c r="H98" s="924"/>
      <c r="I98" s="51">
        <f t="shared" si="21"/>
        <v>1</v>
      </c>
      <c r="J98" s="924"/>
      <c r="K98" s="51">
        <f t="shared" si="22"/>
        <v>1</v>
      </c>
      <c r="L98" s="924"/>
      <c r="M98" s="51">
        <f t="shared" si="23"/>
        <v>1</v>
      </c>
      <c r="N98" s="924"/>
      <c r="O98" s="51">
        <f t="shared" si="24"/>
        <v>1</v>
      </c>
      <c r="P98" s="924"/>
      <c r="Q98" s="51">
        <f t="shared" si="25"/>
        <v>1</v>
      </c>
      <c r="R98" s="467">
        <f t="shared" si="26"/>
        <v>0</v>
      </c>
      <c r="S98" s="765">
        <f t="shared" si="17"/>
        <v>0</v>
      </c>
    </row>
    <row r="99" spans="1:19">
      <c r="A99" s="926"/>
      <c r="B99" s="132"/>
      <c r="C99" s="51">
        <f t="shared" si="18"/>
        <v>1</v>
      </c>
      <c r="D99" s="924"/>
      <c r="E99" s="51">
        <f t="shared" si="19"/>
        <v>1</v>
      </c>
      <c r="F99" s="924"/>
      <c r="G99" s="51">
        <f t="shared" si="20"/>
        <v>1</v>
      </c>
      <c r="H99" s="924"/>
      <c r="I99" s="51">
        <f t="shared" si="21"/>
        <v>1</v>
      </c>
      <c r="J99" s="924"/>
      <c r="K99" s="51">
        <f t="shared" si="22"/>
        <v>1</v>
      </c>
      <c r="L99" s="924"/>
      <c r="M99" s="51">
        <f t="shared" si="23"/>
        <v>1</v>
      </c>
      <c r="N99" s="924"/>
      <c r="O99" s="51">
        <f t="shared" si="24"/>
        <v>1</v>
      </c>
      <c r="P99" s="924"/>
      <c r="Q99" s="51">
        <f t="shared" si="25"/>
        <v>1</v>
      </c>
      <c r="R99" s="467">
        <f t="shared" si="26"/>
        <v>0</v>
      </c>
      <c r="S99" s="765">
        <f t="shared" si="17"/>
        <v>0</v>
      </c>
    </row>
    <row r="100" spans="1:19">
      <c r="A100" s="926"/>
      <c r="B100" s="132"/>
      <c r="C100" s="51">
        <f t="shared" si="18"/>
        <v>1</v>
      </c>
      <c r="D100" s="924"/>
      <c r="E100" s="51">
        <f t="shared" si="19"/>
        <v>1</v>
      </c>
      <c r="F100" s="924"/>
      <c r="G100" s="51">
        <f t="shared" si="20"/>
        <v>1</v>
      </c>
      <c r="H100" s="924"/>
      <c r="I100" s="51">
        <f t="shared" si="21"/>
        <v>1</v>
      </c>
      <c r="J100" s="924"/>
      <c r="K100" s="51">
        <f t="shared" si="22"/>
        <v>1</v>
      </c>
      <c r="L100" s="924"/>
      <c r="M100" s="51">
        <f t="shared" si="23"/>
        <v>1</v>
      </c>
      <c r="N100" s="924"/>
      <c r="O100" s="51">
        <f t="shared" si="24"/>
        <v>1</v>
      </c>
      <c r="P100" s="924"/>
      <c r="Q100" s="51">
        <f t="shared" si="25"/>
        <v>1</v>
      </c>
      <c r="R100" s="467">
        <f t="shared" si="26"/>
        <v>0</v>
      </c>
      <c r="S100" s="765">
        <f t="shared" si="17"/>
        <v>0</v>
      </c>
    </row>
    <row r="101" spans="1:19">
      <c r="A101" s="926"/>
      <c r="B101" s="132"/>
      <c r="C101" s="51">
        <f t="shared" si="18"/>
        <v>1</v>
      </c>
      <c r="D101" s="924"/>
      <c r="E101" s="51">
        <f t="shared" si="19"/>
        <v>1</v>
      </c>
      <c r="F101" s="924"/>
      <c r="G101" s="51">
        <f t="shared" si="20"/>
        <v>1</v>
      </c>
      <c r="H101" s="924"/>
      <c r="I101" s="51">
        <f t="shared" si="21"/>
        <v>1</v>
      </c>
      <c r="J101" s="924"/>
      <c r="K101" s="51">
        <f t="shared" si="22"/>
        <v>1</v>
      </c>
      <c r="L101" s="924"/>
      <c r="M101" s="51">
        <f t="shared" si="23"/>
        <v>1</v>
      </c>
      <c r="N101" s="924"/>
      <c r="O101" s="51">
        <f t="shared" si="24"/>
        <v>1</v>
      </c>
      <c r="P101" s="924"/>
      <c r="Q101" s="51">
        <f t="shared" si="25"/>
        <v>1</v>
      </c>
      <c r="R101" s="467">
        <f t="shared" si="26"/>
        <v>0</v>
      </c>
      <c r="S101" s="765">
        <f t="shared" si="17"/>
        <v>0</v>
      </c>
    </row>
    <row r="102" spans="1:19">
      <c r="A102" s="926"/>
      <c r="B102" s="132"/>
      <c r="C102" s="51">
        <f t="shared" si="18"/>
        <v>1</v>
      </c>
      <c r="D102" s="924"/>
      <c r="E102" s="51">
        <f t="shared" si="19"/>
        <v>1</v>
      </c>
      <c r="F102" s="924"/>
      <c r="G102" s="51">
        <f t="shared" si="20"/>
        <v>1</v>
      </c>
      <c r="H102" s="924"/>
      <c r="I102" s="51">
        <f t="shared" si="21"/>
        <v>1</v>
      </c>
      <c r="J102" s="924"/>
      <c r="K102" s="51">
        <f t="shared" si="22"/>
        <v>1</v>
      </c>
      <c r="L102" s="924"/>
      <c r="M102" s="51">
        <f t="shared" si="23"/>
        <v>1</v>
      </c>
      <c r="N102" s="924"/>
      <c r="O102" s="51">
        <f t="shared" si="24"/>
        <v>1</v>
      </c>
      <c r="P102" s="924"/>
      <c r="Q102" s="51">
        <f t="shared" si="25"/>
        <v>1</v>
      </c>
      <c r="R102" s="467">
        <f t="shared" si="26"/>
        <v>0</v>
      </c>
      <c r="S102" s="765">
        <f t="shared" si="17"/>
        <v>0</v>
      </c>
    </row>
    <row r="103" spans="1:19">
      <c r="A103" s="926"/>
      <c r="B103" s="132"/>
      <c r="C103" s="51">
        <f t="shared" si="18"/>
        <v>1</v>
      </c>
      <c r="D103" s="924"/>
      <c r="E103" s="51">
        <f t="shared" si="19"/>
        <v>1</v>
      </c>
      <c r="F103" s="924"/>
      <c r="G103" s="51">
        <f t="shared" si="20"/>
        <v>1</v>
      </c>
      <c r="H103" s="924"/>
      <c r="I103" s="51">
        <f t="shared" si="21"/>
        <v>1</v>
      </c>
      <c r="J103" s="924"/>
      <c r="K103" s="51">
        <f t="shared" si="22"/>
        <v>1</v>
      </c>
      <c r="L103" s="924"/>
      <c r="M103" s="51">
        <f t="shared" si="23"/>
        <v>1</v>
      </c>
      <c r="N103" s="924"/>
      <c r="O103" s="51">
        <f t="shared" si="24"/>
        <v>1</v>
      </c>
      <c r="P103" s="924"/>
      <c r="Q103" s="51">
        <f t="shared" si="25"/>
        <v>1</v>
      </c>
      <c r="R103" s="467">
        <f t="shared" si="26"/>
        <v>0</v>
      </c>
      <c r="S103" s="765">
        <f t="shared" si="17"/>
        <v>0</v>
      </c>
    </row>
    <row r="104" spans="1:19">
      <c r="A104" s="926"/>
      <c r="B104" s="132"/>
      <c r="C104" s="51">
        <f t="shared" si="18"/>
        <v>1</v>
      </c>
      <c r="D104" s="924"/>
      <c r="E104" s="51">
        <f t="shared" si="19"/>
        <v>1</v>
      </c>
      <c r="F104" s="924"/>
      <c r="G104" s="51">
        <f t="shared" si="20"/>
        <v>1</v>
      </c>
      <c r="H104" s="924"/>
      <c r="I104" s="51">
        <f t="shared" si="21"/>
        <v>1</v>
      </c>
      <c r="J104" s="924"/>
      <c r="K104" s="51">
        <f t="shared" si="22"/>
        <v>1</v>
      </c>
      <c r="L104" s="924"/>
      <c r="M104" s="51">
        <f t="shared" si="23"/>
        <v>1</v>
      </c>
      <c r="N104" s="924"/>
      <c r="O104" s="51">
        <f t="shared" si="24"/>
        <v>1</v>
      </c>
      <c r="P104" s="924"/>
      <c r="Q104" s="51">
        <f t="shared" si="25"/>
        <v>1</v>
      </c>
      <c r="R104" s="467">
        <f t="shared" si="26"/>
        <v>0</v>
      </c>
      <c r="S104" s="765">
        <f t="shared" si="17"/>
        <v>0</v>
      </c>
    </row>
    <row r="105" spans="1:19">
      <c r="A105" s="926"/>
      <c r="B105" s="132"/>
      <c r="C105" s="51">
        <f t="shared" si="18"/>
        <v>1</v>
      </c>
      <c r="D105" s="924"/>
      <c r="E105" s="51">
        <f t="shared" si="19"/>
        <v>1</v>
      </c>
      <c r="F105" s="924"/>
      <c r="G105" s="51">
        <f t="shared" si="20"/>
        <v>1</v>
      </c>
      <c r="H105" s="924"/>
      <c r="I105" s="51">
        <f t="shared" si="21"/>
        <v>1</v>
      </c>
      <c r="J105" s="924"/>
      <c r="K105" s="51">
        <f t="shared" si="22"/>
        <v>1</v>
      </c>
      <c r="L105" s="924"/>
      <c r="M105" s="51">
        <f t="shared" si="23"/>
        <v>1</v>
      </c>
      <c r="N105" s="924"/>
      <c r="O105" s="51">
        <f t="shared" si="24"/>
        <v>1</v>
      </c>
      <c r="P105" s="924"/>
      <c r="Q105" s="51">
        <f t="shared" si="25"/>
        <v>1</v>
      </c>
      <c r="R105" s="467">
        <f t="shared" si="26"/>
        <v>0</v>
      </c>
      <c r="S105" s="765">
        <f t="shared" si="17"/>
        <v>0</v>
      </c>
    </row>
    <row r="106" spans="1:19">
      <c r="A106" s="926"/>
      <c r="B106" s="132"/>
      <c r="C106" s="51">
        <f t="shared" si="18"/>
        <v>1</v>
      </c>
      <c r="D106" s="924"/>
      <c r="E106" s="51">
        <f t="shared" si="19"/>
        <v>1</v>
      </c>
      <c r="F106" s="924"/>
      <c r="G106" s="51">
        <f t="shared" si="20"/>
        <v>1</v>
      </c>
      <c r="H106" s="924"/>
      <c r="I106" s="51">
        <f t="shared" si="21"/>
        <v>1</v>
      </c>
      <c r="J106" s="924"/>
      <c r="K106" s="51">
        <f t="shared" si="22"/>
        <v>1</v>
      </c>
      <c r="L106" s="924"/>
      <c r="M106" s="51">
        <f t="shared" si="23"/>
        <v>1</v>
      </c>
      <c r="N106" s="924"/>
      <c r="O106" s="51">
        <f t="shared" si="24"/>
        <v>1</v>
      </c>
      <c r="P106" s="924"/>
      <c r="Q106" s="51">
        <f t="shared" si="25"/>
        <v>1</v>
      </c>
      <c r="R106" s="467">
        <f t="shared" si="26"/>
        <v>0</v>
      </c>
      <c r="S106" s="765">
        <f t="shared" si="17"/>
        <v>0</v>
      </c>
    </row>
    <row r="107" spans="1:19">
      <c r="A107" s="926"/>
      <c r="B107" s="132"/>
      <c r="C107" s="51">
        <f t="shared" si="18"/>
        <v>1</v>
      </c>
      <c r="D107" s="924"/>
      <c r="E107" s="51">
        <f t="shared" si="19"/>
        <v>1</v>
      </c>
      <c r="F107" s="924"/>
      <c r="G107" s="51">
        <f t="shared" si="20"/>
        <v>1</v>
      </c>
      <c r="H107" s="924"/>
      <c r="I107" s="51">
        <f t="shared" si="21"/>
        <v>1</v>
      </c>
      <c r="J107" s="924"/>
      <c r="K107" s="51">
        <f t="shared" si="22"/>
        <v>1</v>
      </c>
      <c r="L107" s="924"/>
      <c r="M107" s="51">
        <f t="shared" si="23"/>
        <v>1</v>
      </c>
      <c r="N107" s="924"/>
      <c r="O107" s="51">
        <f t="shared" si="24"/>
        <v>1</v>
      </c>
      <c r="P107" s="924"/>
      <c r="Q107" s="51">
        <f t="shared" si="25"/>
        <v>1</v>
      </c>
      <c r="R107" s="467">
        <f t="shared" si="26"/>
        <v>0</v>
      </c>
      <c r="S107" s="765">
        <f t="shared" si="17"/>
        <v>0</v>
      </c>
    </row>
    <row r="108" spans="1:19">
      <c r="A108" s="926"/>
      <c r="B108" s="132"/>
      <c r="C108" s="51">
        <f t="shared" si="18"/>
        <v>1</v>
      </c>
      <c r="D108" s="924"/>
      <c r="E108" s="51">
        <f t="shared" si="19"/>
        <v>1</v>
      </c>
      <c r="F108" s="924"/>
      <c r="G108" s="51">
        <f t="shared" si="20"/>
        <v>1</v>
      </c>
      <c r="H108" s="924"/>
      <c r="I108" s="51">
        <f t="shared" si="21"/>
        <v>1</v>
      </c>
      <c r="J108" s="924"/>
      <c r="K108" s="51">
        <f t="shared" si="22"/>
        <v>1</v>
      </c>
      <c r="L108" s="924"/>
      <c r="M108" s="51">
        <f t="shared" si="23"/>
        <v>1</v>
      </c>
      <c r="N108" s="924"/>
      <c r="O108" s="51">
        <f t="shared" si="24"/>
        <v>1</v>
      </c>
      <c r="P108" s="924"/>
      <c r="Q108" s="51">
        <f t="shared" si="25"/>
        <v>1</v>
      </c>
      <c r="R108" s="467">
        <f t="shared" si="26"/>
        <v>0</v>
      </c>
      <c r="S108" s="765">
        <f t="shared" si="17"/>
        <v>0</v>
      </c>
    </row>
    <row r="109" spans="1:19">
      <c r="A109" s="926"/>
      <c r="B109" s="132"/>
      <c r="C109" s="51">
        <f t="shared" si="18"/>
        <v>1</v>
      </c>
      <c r="D109" s="924"/>
      <c r="E109" s="51">
        <f t="shared" si="19"/>
        <v>1</v>
      </c>
      <c r="F109" s="924"/>
      <c r="G109" s="51">
        <f t="shared" si="20"/>
        <v>1</v>
      </c>
      <c r="H109" s="924"/>
      <c r="I109" s="51">
        <f t="shared" si="21"/>
        <v>1</v>
      </c>
      <c r="J109" s="924"/>
      <c r="K109" s="51">
        <f t="shared" si="22"/>
        <v>1</v>
      </c>
      <c r="L109" s="924"/>
      <c r="M109" s="51">
        <f t="shared" si="23"/>
        <v>1</v>
      </c>
      <c r="N109" s="924"/>
      <c r="O109" s="51">
        <f t="shared" si="24"/>
        <v>1</v>
      </c>
      <c r="P109" s="924"/>
      <c r="Q109" s="51">
        <f t="shared" si="25"/>
        <v>1</v>
      </c>
      <c r="R109" s="467">
        <f t="shared" si="26"/>
        <v>0</v>
      </c>
      <c r="S109" s="765">
        <f t="shared" si="17"/>
        <v>0</v>
      </c>
    </row>
    <row r="110" spans="1:19">
      <c r="A110" s="926"/>
      <c r="B110" s="132"/>
      <c r="C110" s="51">
        <f t="shared" si="18"/>
        <v>1</v>
      </c>
      <c r="D110" s="924"/>
      <c r="E110" s="51">
        <f t="shared" si="19"/>
        <v>1</v>
      </c>
      <c r="F110" s="924"/>
      <c r="G110" s="51">
        <f t="shared" si="20"/>
        <v>1</v>
      </c>
      <c r="H110" s="924"/>
      <c r="I110" s="51">
        <f t="shared" si="21"/>
        <v>1</v>
      </c>
      <c r="J110" s="924"/>
      <c r="K110" s="51">
        <f t="shared" si="22"/>
        <v>1</v>
      </c>
      <c r="L110" s="924"/>
      <c r="M110" s="51">
        <f t="shared" si="23"/>
        <v>1</v>
      </c>
      <c r="N110" s="924"/>
      <c r="O110" s="51">
        <f t="shared" si="24"/>
        <v>1</v>
      </c>
      <c r="P110" s="924"/>
      <c r="Q110" s="51">
        <f t="shared" si="25"/>
        <v>1</v>
      </c>
      <c r="R110" s="467">
        <f t="shared" si="26"/>
        <v>0</v>
      </c>
      <c r="S110" s="765">
        <f t="shared" si="17"/>
        <v>0</v>
      </c>
    </row>
    <row r="111" spans="1:19">
      <c r="A111" s="926"/>
      <c r="B111" s="132"/>
      <c r="C111" s="51">
        <f t="shared" si="18"/>
        <v>1</v>
      </c>
      <c r="D111" s="924"/>
      <c r="E111" s="51">
        <f t="shared" si="19"/>
        <v>1</v>
      </c>
      <c r="F111" s="924"/>
      <c r="G111" s="51">
        <f t="shared" si="20"/>
        <v>1</v>
      </c>
      <c r="H111" s="924"/>
      <c r="I111" s="51">
        <f t="shared" si="21"/>
        <v>1</v>
      </c>
      <c r="J111" s="924"/>
      <c r="K111" s="51">
        <f t="shared" si="22"/>
        <v>1</v>
      </c>
      <c r="L111" s="924"/>
      <c r="M111" s="51">
        <f t="shared" si="23"/>
        <v>1</v>
      </c>
      <c r="N111" s="924"/>
      <c r="O111" s="51">
        <f t="shared" si="24"/>
        <v>1</v>
      </c>
      <c r="P111" s="924"/>
      <c r="Q111" s="51">
        <f t="shared" si="25"/>
        <v>1</v>
      </c>
      <c r="R111" s="467">
        <f t="shared" si="26"/>
        <v>0</v>
      </c>
      <c r="S111" s="765">
        <f t="shared" si="17"/>
        <v>0</v>
      </c>
    </row>
    <row r="112" spans="1:19">
      <c r="A112" s="926"/>
      <c r="B112" s="132"/>
      <c r="C112" s="51">
        <f t="shared" si="18"/>
        <v>1</v>
      </c>
      <c r="D112" s="924"/>
      <c r="E112" s="51">
        <f t="shared" si="19"/>
        <v>1</v>
      </c>
      <c r="F112" s="924"/>
      <c r="G112" s="51">
        <f t="shared" si="20"/>
        <v>1</v>
      </c>
      <c r="H112" s="924"/>
      <c r="I112" s="51">
        <f t="shared" si="21"/>
        <v>1</v>
      </c>
      <c r="J112" s="924"/>
      <c r="K112" s="51">
        <f t="shared" si="22"/>
        <v>1</v>
      </c>
      <c r="L112" s="924"/>
      <c r="M112" s="51">
        <f t="shared" si="23"/>
        <v>1</v>
      </c>
      <c r="N112" s="924"/>
      <c r="O112" s="51">
        <f t="shared" si="24"/>
        <v>1</v>
      </c>
      <c r="P112" s="924"/>
      <c r="Q112" s="51">
        <f t="shared" si="25"/>
        <v>1</v>
      </c>
      <c r="R112" s="467">
        <f t="shared" si="26"/>
        <v>0</v>
      </c>
      <c r="S112" s="765">
        <f t="shared" si="17"/>
        <v>0</v>
      </c>
    </row>
    <row r="113" spans="1:19">
      <c r="A113" s="926"/>
      <c r="B113" s="132"/>
      <c r="C113" s="51">
        <f t="shared" si="18"/>
        <v>1</v>
      </c>
      <c r="D113" s="924"/>
      <c r="E113" s="51">
        <f t="shared" si="19"/>
        <v>1</v>
      </c>
      <c r="F113" s="924"/>
      <c r="G113" s="51">
        <f t="shared" si="20"/>
        <v>1</v>
      </c>
      <c r="H113" s="924"/>
      <c r="I113" s="51">
        <f t="shared" si="21"/>
        <v>1</v>
      </c>
      <c r="J113" s="924"/>
      <c r="K113" s="51">
        <f t="shared" si="22"/>
        <v>1</v>
      </c>
      <c r="L113" s="924"/>
      <c r="M113" s="51">
        <f t="shared" si="23"/>
        <v>1</v>
      </c>
      <c r="N113" s="924"/>
      <c r="O113" s="51">
        <f t="shared" si="24"/>
        <v>1</v>
      </c>
      <c r="P113" s="924"/>
      <c r="Q113" s="51">
        <f t="shared" si="25"/>
        <v>1</v>
      </c>
      <c r="R113" s="467">
        <f t="shared" si="26"/>
        <v>0</v>
      </c>
      <c r="S113" s="765">
        <f t="shared" si="17"/>
        <v>0</v>
      </c>
    </row>
    <row r="114" spans="1:19">
      <c r="A114" s="926"/>
      <c r="B114" s="132"/>
      <c r="C114" s="51">
        <f t="shared" si="18"/>
        <v>1</v>
      </c>
      <c r="D114" s="924"/>
      <c r="E114" s="51">
        <f t="shared" si="19"/>
        <v>1</v>
      </c>
      <c r="F114" s="924"/>
      <c r="G114" s="51">
        <f t="shared" si="20"/>
        <v>1</v>
      </c>
      <c r="H114" s="924"/>
      <c r="I114" s="51">
        <f t="shared" si="21"/>
        <v>1</v>
      </c>
      <c r="J114" s="924"/>
      <c r="K114" s="51">
        <f t="shared" si="22"/>
        <v>1</v>
      </c>
      <c r="L114" s="924"/>
      <c r="M114" s="51">
        <f t="shared" si="23"/>
        <v>1</v>
      </c>
      <c r="N114" s="924"/>
      <c r="O114" s="51">
        <f t="shared" si="24"/>
        <v>1</v>
      </c>
      <c r="P114" s="924"/>
      <c r="Q114" s="51">
        <f t="shared" si="25"/>
        <v>1</v>
      </c>
      <c r="R114" s="467">
        <f t="shared" si="26"/>
        <v>0</v>
      </c>
      <c r="S114" s="765">
        <f t="shared" si="17"/>
        <v>0</v>
      </c>
    </row>
    <row r="115" spans="1:19">
      <c r="A115" s="926"/>
      <c r="B115" s="132"/>
      <c r="C115" s="51">
        <f t="shared" si="18"/>
        <v>1</v>
      </c>
      <c r="D115" s="924"/>
      <c r="E115" s="51">
        <f t="shared" si="19"/>
        <v>1</v>
      </c>
      <c r="F115" s="924"/>
      <c r="G115" s="51">
        <f t="shared" si="20"/>
        <v>1</v>
      </c>
      <c r="H115" s="924"/>
      <c r="I115" s="51">
        <f t="shared" si="21"/>
        <v>1</v>
      </c>
      <c r="J115" s="924"/>
      <c r="K115" s="51">
        <f t="shared" si="22"/>
        <v>1</v>
      </c>
      <c r="L115" s="924"/>
      <c r="M115" s="51">
        <f t="shared" si="23"/>
        <v>1</v>
      </c>
      <c r="N115" s="924"/>
      <c r="O115" s="51">
        <f t="shared" si="24"/>
        <v>1</v>
      </c>
      <c r="P115" s="924"/>
      <c r="Q115" s="51">
        <f t="shared" si="25"/>
        <v>1</v>
      </c>
      <c r="R115" s="467">
        <f t="shared" si="26"/>
        <v>0</v>
      </c>
      <c r="S115" s="765">
        <f t="shared" si="17"/>
        <v>0</v>
      </c>
    </row>
    <row r="116" spans="1:19">
      <c r="A116" s="926"/>
      <c r="B116" s="132"/>
      <c r="C116" s="51">
        <f t="shared" si="18"/>
        <v>1</v>
      </c>
      <c r="D116" s="924"/>
      <c r="E116" s="51">
        <f t="shared" si="19"/>
        <v>1</v>
      </c>
      <c r="F116" s="924"/>
      <c r="G116" s="51">
        <f t="shared" si="20"/>
        <v>1</v>
      </c>
      <c r="H116" s="924"/>
      <c r="I116" s="51">
        <f t="shared" si="21"/>
        <v>1</v>
      </c>
      <c r="J116" s="924"/>
      <c r="K116" s="51">
        <f t="shared" si="22"/>
        <v>1</v>
      </c>
      <c r="L116" s="924"/>
      <c r="M116" s="51">
        <f t="shared" si="23"/>
        <v>1</v>
      </c>
      <c r="N116" s="924"/>
      <c r="O116" s="51">
        <f t="shared" si="24"/>
        <v>1</v>
      </c>
      <c r="P116" s="924"/>
      <c r="Q116" s="51">
        <f t="shared" si="25"/>
        <v>1</v>
      </c>
      <c r="R116" s="467">
        <f t="shared" si="26"/>
        <v>0</v>
      </c>
      <c r="S116" s="765">
        <f t="shared" si="17"/>
        <v>0</v>
      </c>
    </row>
    <row r="117" spans="1:19">
      <c r="A117" s="926"/>
      <c r="B117" s="132"/>
      <c r="C117" s="51">
        <f t="shared" si="18"/>
        <v>1</v>
      </c>
      <c r="D117" s="924"/>
      <c r="E117" s="51">
        <f t="shared" si="19"/>
        <v>1</v>
      </c>
      <c r="F117" s="924"/>
      <c r="G117" s="51">
        <f t="shared" si="20"/>
        <v>1</v>
      </c>
      <c r="H117" s="924"/>
      <c r="I117" s="51">
        <f t="shared" si="21"/>
        <v>1</v>
      </c>
      <c r="J117" s="924"/>
      <c r="K117" s="51">
        <f t="shared" si="22"/>
        <v>1</v>
      </c>
      <c r="L117" s="924"/>
      <c r="M117" s="51">
        <f t="shared" si="23"/>
        <v>1</v>
      </c>
      <c r="N117" s="924"/>
      <c r="O117" s="51">
        <f t="shared" si="24"/>
        <v>1</v>
      </c>
      <c r="P117" s="924"/>
      <c r="Q117" s="51">
        <f t="shared" si="25"/>
        <v>1</v>
      </c>
      <c r="R117" s="467">
        <f t="shared" si="26"/>
        <v>0</v>
      </c>
      <c r="S117" s="765">
        <f t="shared" si="17"/>
        <v>0</v>
      </c>
    </row>
    <row r="118" spans="1:19">
      <c r="A118" s="926"/>
      <c r="B118" s="132"/>
      <c r="C118" s="51">
        <f t="shared" si="18"/>
        <v>1</v>
      </c>
      <c r="D118" s="924"/>
      <c r="E118" s="51">
        <f t="shared" si="19"/>
        <v>1</v>
      </c>
      <c r="F118" s="924"/>
      <c r="G118" s="51">
        <f t="shared" si="20"/>
        <v>1</v>
      </c>
      <c r="H118" s="924"/>
      <c r="I118" s="51">
        <f t="shared" si="21"/>
        <v>1</v>
      </c>
      <c r="J118" s="924"/>
      <c r="K118" s="51">
        <f t="shared" si="22"/>
        <v>1</v>
      </c>
      <c r="L118" s="924"/>
      <c r="M118" s="51">
        <f t="shared" si="23"/>
        <v>1</v>
      </c>
      <c r="N118" s="924"/>
      <c r="O118" s="51">
        <f t="shared" si="24"/>
        <v>1</v>
      </c>
      <c r="P118" s="924"/>
      <c r="Q118" s="51">
        <f t="shared" si="25"/>
        <v>1</v>
      </c>
      <c r="R118" s="467">
        <f t="shared" si="26"/>
        <v>0</v>
      </c>
      <c r="S118" s="765">
        <f t="shared" si="17"/>
        <v>0</v>
      </c>
    </row>
    <row r="119" spans="1:19">
      <c r="A119" s="926"/>
      <c r="B119" s="132"/>
      <c r="C119" s="51">
        <f t="shared" si="18"/>
        <v>1</v>
      </c>
      <c r="D119" s="924"/>
      <c r="E119" s="51">
        <f t="shared" si="19"/>
        <v>1</v>
      </c>
      <c r="F119" s="924"/>
      <c r="G119" s="51">
        <f t="shared" si="20"/>
        <v>1</v>
      </c>
      <c r="H119" s="924"/>
      <c r="I119" s="51">
        <f t="shared" si="21"/>
        <v>1</v>
      </c>
      <c r="J119" s="924"/>
      <c r="K119" s="51">
        <f t="shared" si="22"/>
        <v>1</v>
      </c>
      <c r="L119" s="924"/>
      <c r="M119" s="51">
        <f t="shared" si="23"/>
        <v>1</v>
      </c>
      <c r="N119" s="924"/>
      <c r="O119" s="51">
        <f t="shared" si="24"/>
        <v>1</v>
      </c>
      <c r="P119" s="924"/>
      <c r="Q119" s="51">
        <f t="shared" si="25"/>
        <v>1</v>
      </c>
      <c r="R119" s="467">
        <f t="shared" si="26"/>
        <v>0</v>
      </c>
      <c r="S119" s="765">
        <f t="shared" si="17"/>
        <v>0</v>
      </c>
    </row>
    <row r="120" spans="1:19">
      <c r="A120" s="926"/>
      <c r="B120" s="132"/>
      <c r="C120" s="51">
        <f t="shared" si="18"/>
        <v>1</v>
      </c>
      <c r="D120" s="924"/>
      <c r="E120" s="51">
        <f t="shared" si="19"/>
        <v>1</v>
      </c>
      <c r="F120" s="924"/>
      <c r="G120" s="51">
        <f t="shared" si="20"/>
        <v>1</v>
      </c>
      <c r="H120" s="924"/>
      <c r="I120" s="51">
        <f t="shared" si="21"/>
        <v>1</v>
      </c>
      <c r="J120" s="924"/>
      <c r="K120" s="51">
        <f t="shared" si="22"/>
        <v>1</v>
      </c>
      <c r="L120" s="924"/>
      <c r="M120" s="51">
        <f t="shared" si="23"/>
        <v>1</v>
      </c>
      <c r="N120" s="924"/>
      <c r="O120" s="51">
        <f t="shared" si="24"/>
        <v>1</v>
      </c>
      <c r="P120" s="924"/>
      <c r="Q120" s="51">
        <f t="shared" si="25"/>
        <v>1</v>
      </c>
      <c r="R120" s="467">
        <f t="shared" si="26"/>
        <v>0</v>
      </c>
      <c r="S120" s="765">
        <f t="shared" si="17"/>
        <v>0</v>
      </c>
    </row>
    <row r="121" spans="1:19">
      <c r="A121" s="926"/>
      <c r="B121" s="132"/>
      <c r="C121" s="51">
        <f t="shared" si="18"/>
        <v>1</v>
      </c>
      <c r="D121" s="924"/>
      <c r="E121" s="51">
        <f t="shared" si="19"/>
        <v>1</v>
      </c>
      <c r="F121" s="924"/>
      <c r="G121" s="51">
        <f t="shared" si="20"/>
        <v>1</v>
      </c>
      <c r="H121" s="924"/>
      <c r="I121" s="51">
        <f t="shared" si="21"/>
        <v>1</v>
      </c>
      <c r="J121" s="924"/>
      <c r="K121" s="51">
        <f t="shared" si="22"/>
        <v>1</v>
      </c>
      <c r="L121" s="924"/>
      <c r="M121" s="51">
        <f t="shared" si="23"/>
        <v>1</v>
      </c>
      <c r="N121" s="924"/>
      <c r="O121" s="51">
        <f t="shared" si="24"/>
        <v>1</v>
      </c>
      <c r="P121" s="924"/>
      <c r="Q121" s="51">
        <f t="shared" si="25"/>
        <v>1</v>
      </c>
      <c r="R121" s="467">
        <f t="shared" si="26"/>
        <v>0</v>
      </c>
      <c r="S121" s="765">
        <f t="shared" si="17"/>
        <v>0</v>
      </c>
    </row>
    <row r="122" spans="1:19">
      <c r="A122" s="926"/>
      <c r="B122" s="132"/>
      <c r="C122" s="51">
        <f t="shared" si="18"/>
        <v>1</v>
      </c>
      <c r="D122" s="924"/>
      <c r="E122" s="51">
        <f t="shared" si="19"/>
        <v>1</v>
      </c>
      <c r="F122" s="924"/>
      <c r="G122" s="51">
        <f t="shared" si="20"/>
        <v>1</v>
      </c>
      <c r="H122" s="924"/>
      <c r="I122" s="51">
        <f t="shared" si="21"/>
        <v>1</v>
      </c>
      <c r="J122" s="924"/>
      <c r="K122" s="51">
        <f t="shared" si="22"/>
        <v>1</v>
      </c>
      <c r="L122" s="924"/>
      <c r="M122" s="51">
        <f t="shared" si="23"/>
        <v>1</v>
      </c>
      <c r="N122" s="924"/>
      <c r="O122" s="51">
        <f t="shared" si="24"/>
        <v>1</v>
      </c>
      <c r="P122" s="924"/>
      <c r="Q122" s="51">
        <f t="shared" si="25"/>
        <v>1</v>
      </c>
      <c r="R122" s="467">
        <f t="shared" si="26"/>
        <v>0</v>
      </c>
      <c r="S122" s="765">
        <f t="shared" si="17"/>
        <v>0</v>
      </c>
    </row>
    <row r="123" spans="1:19">
      <c r="A123" s="926"/>
      <c r="B123" s="132"/>
      <c r="C123" s="51">
        <f t="shared" si="18"/>
        <v>1</v>
      </c>
      <c r="D123" s="924"/>
      <c r="E123" s="51">
        <f t="shared" si="19"/>
        <v>1</v>
      </c>
      <c r="F123" s="924"/>
      <c r="G123" s="51">
        <f t="shared" si="20"/>
        <v>1</v>
      </c>
      <c r="H123" s="924"/>
      <c r="I123" s="51">
        <f t="shared" si="21"/>
        <v>1</v>
      </c>
      <c r="J123" s="924"/>
      <c r="K123" s="51">
        <f t="shared" si="22"/>
        <v>1</v>
      </c>
      <c r="L123" s="924"/>
      <c r="M123" s="51">
        <f t="shared" si="23"/>
        <v>1</v>
      </c>
      <c r="N123" s="924"/>
      <c r="O123" s="51">
        <f t="shared" si="24"/>
        <v>1</v>
      </c>
      <c r="P123" s="924"/>
      <c r="Q123" s="51">
        <f t="shared" si="25"/>
        <v>1</v>
      </c>
      <c r="R123" s="467">
        <f t="shared" si="26"/>
        <v>0</v>
      </c>
      <c r="S123" s="765">
        <f t="shared" ref="S123:S186" si="27">ROUND(R123*B123/10000,0)</f>
        <v>0</v>
      </c>
    </row>
    <row r="124" spans="1:19">
      <c r="A124" s="926"/>
      <c r="B124" s="132"/>
      <c r="C124" s="51">
        <f t="shared" si="18"/>
        <v>1</v>
      </c>
      <c r="D124" s="924"/>
      <c r="E124" s="51">
        <f t="shared" si="19"/>
        <v>1</v>
      </c>
      <c r="F124" s="924"/>
      <c r="G124" s="51">
        <f t="shared" si="20"/>
        <v>1</v>
      </c>
      <c r="H124" s="924"/>
      <c r="I124" s="51">
        <f t="shared" si="21"/>
        <v>1</v>
      </c>
      <c r="J124" s="924"/>
      <c r="K124" s="51">
        <f t="shared" si="22"/>
        <v>1</v>
      </c>
      <c r="L124" s="924"/>
      <c r="M124" s="51">
        <f t="shared" si="23"/>
        <v>1</v>
      </c>
      <c r="N124" s="924"/>
      <c r="O124" s="51">
        <f t="shared" si="24"/>
        <v>1</v>
      </c>
      <c r="P124" s="924"/>
      <c r="Q124" s="51">
        <f t="shared" si="25"/>
        <v>1</v>
      </c>
      <c r="R124" s="467">
        <f t="shared" si="26"/>
        <v>0</v>
      </c>
      <c r="S124" s="765">
        <f t="shared" si="27"/>
        <v>0</v>
      </c>
    </row>
    <row r="125" spans="1:19">
      <c r="A125" s="926"/>
      <c r="B125" s="132"/>
      <c r="C125" s="51">
        <f t="shared" si="18"/>
        <v>1</v>
      </c>
      <c r="D125" s="924"/>
      <c r="E125" s="51">
        <f t="shared" si="19"/>
        <v>1</v>
      </c>
      <c r="F125" s="924"/>
      <c r="G125" s="51">
        <f t="shared" si="20"/>
        <v>1</v>
      </c>
      <c r="H125" s="924"/>
      <c r="I125" s="51">
        <f t="shared" si="21"/>
        <v>1</v>
      </c>
      <c r="J125" s="924"/>
      <c r="K125" s="51">
        <f t="shared" si="22"/>
        <v>1</v>
      </c>
      <c r="L125" s="924"/>
      <c r="M125" s="51">
        <f t="shared" si="23"/>
        <v>1</v>
      </c>
      <c r="N125" s="924"/>
      <c r="O125" s="51">
        <f t="shared" si="24"/>
        <v>1</v>
      </c>
      <c r="P125" s="924"/>
      <c r="Q125" s="51">
        <f t="shared" si="25"/>
        <v>1</v>
      </c>
      <c r="R125" s="467">
        <f t="shared" si="26"/>
        <v>0</v>
      </c>
      <c r="S125" s="765">
        <f t="shared" si="27"/>
        <v>0</v>
      </c>
    </row>
    <row r="126" spans="1:19">
      <c r="A126" s="926"/>
      <c r="B126" s="132"/>
      <c r="C126" s="51">
        <f t="shared" si="18"/>
        <v>1</v>
      </c>
      <c r="D126" s="924"/>
      <c r="E126" s="51">
        <f t="shared" si="19"/>
        <v>1</v>
      </c>
      <c r="F126" s="924"/>
      <c r="G126" s="51">
        <f t="shared" si="20"/>
        <v>1</v>
      </c>
      <c r="H126" s="924"/>
      <c r="I126" s="51">
        <f t="shared" si="21"/>
        <v>1</v>
      </c>
      <c r="J126" s="924"/>
      <c r="K126" s="51">
        <f t="shared" si="22"/>
        <v>1</v>
      </c>
      <c r="L126" s="924"/>
      <c r="M126" s="51">
        <f t="shared" si="23"/>
        <v>1</v>
      </c>
      <c r="N126" s="924"/>
      <c r="O126" s="51">
        <f t="shared" si="24"/>
        <v>1</v>
      </c>
      <c r="P126" s="924"/>
      <c r="Q126" s="51">
        <f t="shared" si="25"/>
        <v>1</v>
      </c>
      <c r="R126" s="467">
        <f t="shared" si="26"/>
        <v>0</v>
      </c>
      <c r="S126" s="765">
        <f t="shared" si="27"/>
        <v>0</v>
      </c>
    </row>
    <row r="127" spans="1:19">
      <c r="A127" s="926"/>
      <c r="B127" s="132"/>
      <c r="C127" s="51">
        <f t="shared" si="18"/>
        <v>1</v>
      </c>
      <c r="D127" s="924"/>
      <c r="E127" s="51">
        <f t="shared" si="19"/>
        <v>1</v>
      </c>
      <c r="F127" s="924"/>
      <c r="G127" s="51">
        <f t="shared" si="20"/>
        <v>1</v>
      </c>
      <c r="H127" s="924"/>
      <c r="I127" s="51">
        <f t="shared" si="21"/>
        <v>1</v>
      </c>
      <c r="J127" s="924"/>
      <c r="K127" s="51">
        <f t="shared" si="22"/>
        <v>1</v>
      </c>
      <c r="L127" s="924"/>
      <c r="M127" s="51">
        <f t="shared" si="23"/>
        <v>1</v>
      </c>
      <c r="N127" s="924"/>
      <c r="O127" s="51">
        <f t="shared" si="24"/>
        <v>1</v>
      </c>
      <c r="P127" s="924"/>
      <c r="Q127" s="51">
        <f t="shared" si="25"/>
        <v>1</v>
      </c>
      <c r="R127" s="467">
        <f t="shared" si="26"/>
        <v>0</v>
      </c>
      <c r="S127" s="765">
        <f t="shared" si="27"/>
        <v>0</v>
      </c>
    </row>
    <row r="128" spans="1:19">
      <c r="A128" s="926"/>
      <c r="B128" s="132"/>
      <c r="C128" s="51">
        <f t="shared" si="18"/>
        <v>1</v>
      </c>
      <c r="D128" s="924"/>
      <c r="E128" s="51">
        <f t="shared" si="19"/>
        <v>1</v>
      </c>
      <c r="F128" s="924"/>
      <c r="G128" s="51">
        <f t="shared" si="20"/>
        <v>1</v>
      </c>
      <c r="H128" s="924"/>
      <c r="I128" s="51">
        <f t="shared" si="21"/>
        <v>1</v>
      </c>
      <c r="J128" s="924"/>
      <c r="K128" s="51">
        <f t="shared" si="22"/>
        <v>1</v>
      </c>
      <c r="L128" s="924"/>
      <c r="M128" s="51">
        <f t="shared" si="23"/>
        <v>1</v>
      </c>
      <c r="N128" s="924"/>
      <c r="O128" s="51">
        <f t="shared" si="24"/>
        <v>1</v>
      </c>
      <c r="P128" s="924"/>
      <c r="Q128" s="51">
        <f t="shared" si="25"/>
        <v>1</v>
      </c>
      <c r="R128" s="467">
        <f t="shared" si="26"/>
        <v>0</v>
      </c>
      <c r="S128" s="765">
        <f t="shared" si="27"/>
        <v>0</v>
      </c>
    </row>
    <row r="129" spans="1:19">
      <c r="A129" s="926"/>
      <c r="B129" s="132"/>
      <c r="C129" s="51">
        <f t="shared" si="18"/>
        <v>1</v>
      </c>
      <c r="D129" s="924"/>
      <c r="E129" s="51">
        <f t="shared" si="19"/>
        <v>1</v>
      </c>
      <c r="F129" s="924"/>
      <c r="G129" s="51">
        <f t="shared" si="20"/>
        <v>1</v>
      </c>
      <c r="H129" s="924"/>
      <c r="I129" s="51">
        <f t="shared" si="21"/>
        <v>1</v>
      </c>
      <c r="J129" s="924"/>
      <c r="K129" s="51">
        <f t="shared" si="22"/>
        <v>1</v>
      </c>
      <c r="L129" s="924"/>
      <c r="M129" s="51">
        <f t="shared" si="23"/>
        <v>1</v>
      </c>
      <c r="N129" s="924"/>
      <c r="O129" s="51">
        <f t="shared" si="24"/>
        <v>1</v>
      </c>
      <c r="P129" s="924"/>
      <c r="Q129" s="51">
        <f t="shared" si="25"/>
        <v>1</v>
      </c>
      <c r="R129" s="467">
        <f t="shared" si="26"/>
        <v>0</v>
      </c>
      <c r="S129" s="765">
        <f t="shared" si="27"/>
        <v>0</v>
      </c>
    </row>
    <row r="130" spans="1:19">
      <c r="A130" s="926"/>
      <c r="B130" s="132"/>
      <c r="C130" s="51">
        <f t="shared" si="18"/>
        <v>1</v>
      </c>
      <c r="D130" s="924"/>
      <c r="E130" s="51">
        <f t="shared" si="19"/>
        <v>1</v>
      </c>
      <c r="F130" s="924"/>
      <c r="G130" s="51">
        <f t="shared" si="20"/>
        <v>1</v>
      </c>
      <c r="H130" s="924"/>
      <c r="I130" s="51">
        <f t="shared" si="21"/>
        <v>1</v>
      </c>
      <c r="J130" s="924"/>
      <c r="K130" s="51">
        <f t="shared" si="22"/>
        <v>1</v>
      </c>
      <c r="L130" s="924"/>
      <c r="M130" s="51">
        <f t="shared" si="23"/>
        <v>1</v>
      </c>
      <c r="N130" s="924"/>
      <c r="O130" s="51">
        <f t="shared" si="24"/>
        <v>1</v>
      </c>
      <c r="P130" s="924"/>
      <c r="Q130" s="51">
        <f t="shared" si="25"/>
        <v>1</v>
      </c>
      <c r="R130" s="467">
        <f t="shared" si="26"/>
        <v>0</v>
      </c>
      <c r="S130" s="765">
        <f t="shared" si="27"/>
        <v>0</v>
      </c>
    </row>
    <row r="131" spans="1:19">
      <c r="A131" s="926"/>
      <c r="B131" s="132"/>
      <c r="C131" s="51">
        <f t="shared" si="18"/>
        <v>1</v>
      </c>
      <c r="D131" s="924"/>
      <c r="E131" s="51">
        <f t="shared" si="19"/>
        <v>1</v>
      </c>
      <c r="F131" s="924"/>
      <c r="G131" s="51">
        <f t="shared" si="20"/>
        <v>1</v>
      </c>
      <c r="H131" s="924"/>
      <c r="I131" s="51">
        <f t="shared" si="21"/>
        <v>1</v>
      </c>
      <c r="J131" s="924"/>
      <c r="K131" s="51">
        <f t="shared" si="22"/>
        <v>1</v>
      </c>
      <c r="L131" s="924"/>
      <c r="M131" s="51">
        <f t="shared" si="23"/>
        <v>1</v>
      </c>
      <c r="N131" s="924"/>
      <c r="O131" s="51">
        <f t="shared" si="24"/>
        <v>1</v>
      </c>
      <c r="P131" s="924"/>
      <c r="Q131" s="51">
        <f t="shared" si="25"/>
        <v>1</v>
      </c>
      <c r="R131" s="467">
        <f t="shared" si="26"/>
        <v>0</v>
      </c>
      <c r="S131" s="765">
        <f t="shared" si="27"/>
        <v>0</v>
      </c>
    </row>
    <row r="132" spans="1:19">
      <c r="A132" s="926"/>
      <c r="B132" s="132"/>
      <c r="C132" s="51">
        <f t="shared" si="18"/>
        <v>1</v>
      </c>
      <c r="D132" s="924"/>
      <c r="E132" s="51">
        <f t="shared" si="19"/>
        <v>1</v>
      </c>
      <c r="F132" s="924"/>
      <c r="G132" s="51">
        <f t="shared" si="20"/>
        <v>1</v>
      </c>
      <c r="H132" s="924"/>
      <c r="I132" s="51">
        <f t="shared" si="21"/>
        <v>1</v>
      </c>
      <c r="J132" s="924"/>
      <c r="K132" s="51">
        <f t="shared" si="22"/>
        <v>1</v>
      </c>
      <c r="L132" s="924"/>
      <c r="M132" s="51">
        <f t="shared" si="23"/>
        <v>1</v>
      </c>
      <c r="N132" s="924"/>
      <c r="O132" s="51">
        <f t="shared" si="24"/>
        <v>1</v>
      </c>
      <c r="P132" s="924"/>
      <c r="Q132" s="51">
        <f t="shared" si="25"/>
        <v>1</v>
      </c>
      <c r="R132" s="467">
        <f t="shared" si="26"/>
        <v>0</v>
      </c>
      <c r="S132" s="765">
        <f t="shared" si="27"/>
        <v>0</v>
      </c>
    </row>
    <row r="133" spans="1:19">
      <c r="A133" s="926"/>
      <c r="B133" s="132"/>
      <c r="C133" s="51">
        <f t="shared" si="18"/>
        <v>1</v>
      </c>
      <c r="D133" s="924"/>
      <c r="E133" s="51">
        <f t="shared" si="19"/>
        <v>1</v>
      </c>
      <c r="F133" s="924"/>
      <c r="G133" s="51">
        <f t="shared" si="20"/>
        <v>1</v>
      </c>
      <c r="H133" s="924"/>
      <c r="I133" s="51">
        <f t="shared" si="21"/>
        <v>1</v>
      </c>
      <c r="J133" s="924"/>
      <c r="K133" s="51">
        <f t="shared" si="22"/>
        <v>1</v>
      </c>
      <c r="L133" s="924"/>
      <c r="M133" s="51">
        <f t="shared" si="23"/>
        <v>1</v>
      </c>
      <c r="N133" s="924"/>
      <c r="O133" s="51">
        <f t="shared" si="24"/>
        <v>1</v>
      </c>
      <c r="P133" s="924"/>
      <c r="Q133" s="51">
        <f t="shared" si="25"/>
        <v>1</v>
      </c>
      <c r="R133" s="467">
        <f t="shared" si="26"/>
        <v>0</v>
      </c>
      <c r="S133" s="765">
        <f t="shared" si="27"/>
        <v>0</v>
      </c>
    </row>
    <row r="134" spans="1:19">
      <c r="A134" s="926"/>
      <c r="B134" s="132"/>
      <c r="C134" s="51">
        <f t="shared" si="18"/>
        <v>1</v>
      </c>
      <c r="D134" s="924"/>
      <c r="E134" s="51">
        <f t="shared" si="19"/>
        <v>1</v>
      </c>
      <c r="F134" s="924"/>
      <c r="G134" s="51">
        <f t="shared" si="20"/>
        <v>1</v>
      </c>
      <c r="H134" s="924"/>
      <c r="I134" s="51">
        <f t="shared" si="21"/>
        <v>1</v>
      </c>
      <c r="J134" s="924"/>
      <c r="K134" s="51">
        <f t="shared" si="22"/>
        <v>1</v>
      </c>
      <c r="L134" s="924"/>
      <c r="M134" s="51">
        <f t="shared" si="23"/>
        <v>1</v>
      </c>
      <c r="N134" s="924"/>
      <c r="O134" s="51">
        <f t="shared" si="24"/>
        <v>1</v>
      </c>
      <c r="P134" s="924"/>
      <c r="Q134" s="51">
        <f t="shared" si="25"/>
        <v>1</v>
      </c>
      <c r="R134" s="467">
        <f t="shared" si="26"/>
        <v>0</v>
      </c>
      <c r="S134" s="765">
        <f t="shared" si="27"/>
        <v>0</v>
      </c>
    </row>
    <row r="135" spans="1:19">
      <c r="A135" s="926"/>
      <c r="B135" s="132"/>
      <c r="C135" s="51">
        <f t="shared" si="18"/>
        <v>1</v>
      </c>
      <c r="D135" s="924"/>
      <c r="E135" s="51">
        <f t="shared" si="19"/>
        <v>1</v>
      </c>
      <c r="F135" s="924"/>
      <c r="G135" s="51">
        <f t="shared" si="20"/>
        <v>1</v>
      </c>
      <c r="H135" s="924"/>
      <c r="I135" s="51">
        <f t="shared" si="21"/>
        <v>1</v>
      </c>
      <c r="J135" s="924"/>
      <c r="K135" s="51">
        <f t="shared" si="22"/>
        <v>1</v>
      </c>
      <c r="L135" s="924"/>
      <c r="M135" s="51">
        <f t="shared" si="23"/>
        <v>1</v>
      </c>
      <c r="N135" s="924"/>
      <c r="O135" s="51">
        <f t="shared" si="24"/>
        <v>1</v>
      </c>
      <c r="P135" s="924"/>
      <c r="Q135" s="51">
        <f t="shared" si="25"/>
        <v>1</v>
      </c>
      <c r="R135" s="467">
        <f t="shared" si="26"/>
        <v>0</v>
      </c>
      <c r="S135" s="765">
        <f t="shared" si="27"/>
        <v>0</v>
      </c>
    </row>
    <row r="136" spans="1:19">
      <c r="A136" s="926"/>
      <c r="B136" s="132"/>
      <c r="C136" s="51">
        <f t="shared" si="18"/>
        <v>1</v>
      </c>
      <c r="D136" s="924"/>
      <c r="E136" s="51">
        <f t="shared" si="19"/>
        <v>1</v>
      </c>
      <c r="F136" s="924"/>
      <c r="G136" s="51">
        <f t="shared" si="20"/>
        <v>1</v>
      </c>
      <c r="H136" s="924"/>
      <c r="I136" s="51">
        <f t="shared" si="21"/>
        <v>1</v>
      </c>
      <c r="J136" s="924"/>
      <c r="K136" s="51">
        <f t="shared" si="22"/>
        <v>1</v>
      </c>
      <c r="L136" s="924"/>
      <c r="M136" s="51">
        <f t="shared" si="23"/>
        <v>1</v>
      </c>
      <c r="N136" s="924"/>
      <c r="O136" s="51">
        <f t="shared" si="24"/>
        <v>1</v>
      </c>
      <c r="P136" s="924"/>
      <c r="Q136" s="51">
        <f t="shared" si="25"/>
        <v>1</v>
      </c>
      <c r="R136" s="467">
        <f t="shared" si="26"/>
        <v>0</v>
      </c>
      <c r="S136" s="765">
        <f t="shared" si="27"/>
        <v>0</v>
      </c>
    </row>
    <row r="137" spans="1:19">
      <c r="A137" s="926"/>
      <c r="B137" s="132"/>
      <c r="C137" s="51">
        <f t="shared" si="18"/>
        <v>1</v>
      </c>
      <c r="D137" s="924"/>
      <c r="E137" s="51">
        <f t="shared" si="19"/>
        <v>1</v>
      </c>
      <c r="F137" s="924"/>
      <c r="G137" s="51">
        <f t="shared" si="20"/>
        <v>1</v>
      </c>
      <c r="H137" s="924"/>
      <c r="I137" s="51">
        <f t="shared" si="21"/>
        <v>1</v>
      </c>
      <c r="J137" s="924"/>
      <c r="K137" s="51">
        <f t="shared" si="22"/>
        <v>1</v>
      </c>
      <c r="L137" s="924"/>
      <c r="M137" s="51">
        <f t="shared" si="23"/>
        <v>1</v>
      </c>
      <c r="N137" s="924"/>
      <c r="O137" s="51">
        <f t="shared" si="24"/>
        <v>1</v>
      </c>
      <c r="P137" s="924"/>
      <c r="Q137" s="51">
        <f t="shared" si="25"/>
        <v>1</v>
      </c>
      <c r="R137" s="467">
        <f t="shared" si="26"/>
        <v>0</v>
      </c>
      <c r="S137" s="765">
        <f t="shared" si="27"/>
        <v>0</v>
      </c>
    </row>
    <row r="138" spans="1:19">
      <c r="A138" s="926"/>
      <c r="B138" s="132"/>
      <c r="C138" s="51">
        <f t="shared" si="18"/>
        <v>1</v>
      </c>
      <c r="D138" s="924"/>
      <c r="E138" s="51">
        <f t="shared" si="19"/>
        <v>1</v>
      </c>
      <c r="F138" s="924"/>
      <c r="G138" s="51">
        <f t="shared" si="20"/>
        <v>1</v>
      </c>
      <c r="H138" s="924"/>
      <c r="I138" s="51">
        <f t="shared" si="21"/>
        <v>1</v>
      </c>
      <c r="J138" s="924"/>
      <c r="K138" s="51">
        <f t="shared" si="22"/>
        <v>1</v>
      </c>
      <c r="L138" s="924"/>
      <c r="M138" s="51">
        <f t="shared" si="23"/>
        <v>1</v>
      </c>
      <c r="N138" s="924"/>
      <c r="O138" s="51">
        <f t="shared" si="24"/>
        <v>1</v>
      </c>
      <c r="P138" s="924"/>
      <c r="Q138" s="51">
        <f t="shared" si="25"/>
        <v>1</v>
      </c>
      <c r="R138" s="467">
        <f t="shared" si="26"/>
        <v>0</v>
      </c>
      <c r="S138" s="765">
        <f t="shared" si="27"/>
        <v>0</v>
      </c>
    </row>
    <row r="139" spans="1:19">
      <c r="A139" s="926"/>
      <c r="B139" s="132"/>
      <c r="C139" s="51">
        <f t="shared" si="18"/>
        <v>1</v>
      </c>
      <c r="D139" s="924"/>
      <c r="E139" s="51">
        <f t="shared" si="19"/>
        <v>1</v>
      </c>
      <c r="F139" s="924"/>
      <c r="G139" s="51">
        <f t="shared" si="20"/>
        <v>1</v>
      </c>
      <c r="H139" s="924"/>
      <c r="I139" s="51">
        <f t="shared" si="21"/>
        <v>1</v>
      </c>
      <c r="J139" s="924"/>
      <c r="K139" s="51">
        <f t="shared" si="22"/>
        <v>1</v>
      </c>
      <c r="L139" s="924"/>
      <c r="M139" s="51">
        <f t="shared" si="23"/>
        <v>1</v>
      </c>
      <c r="N139" s="924"/>
      <c r="O139" s="51">
        <f t="shared" si="24"/>
        <v>1</v>
      </c>
      <c r="P139" s="924"/>
      <c r="Q139" s="51">
        <f t="shared" si="25"/>
        <v>1</v>
      </c>
      <c r="R139" s="467">
        <f t="shared" si="26"/>
        <v>0</v>
      </c>
      <c r="S139" s="765">
        <f t="shared" si="27"/>
        <v>0</v>
      </c>
    </row>
    <row r="140" spans="1:19">
      <c r="A140" s="926"/>
      <c r="B140" s="132"/>
      <c r="C140" s="51">
        <f t="shared" si="18"/>
        <v>1</v>
      </c>
      <c r="D140" s="924"/>
      <c r="E140" s="51">
        <f t="shared" si="19"/>
        <v>1</v>
      </c>
      <c r="F140" s="924"/>
      <c r="G140" s="51">
        <f t="shared" si="20"/>
        <v>1</v>
      </c>
      <c r="H140" s="924"/>
      <c r="I140" s="51">
        <f t="shared" si="21"/>
        <v>1</v>
      </c>
      <c r="J140" s="924"/>
      <c r="K140" s="51">
        <f t="shared" si="22"/>
        <v>1</v>
      </c>
      <c r="L140" s="924"/>
      <c r="M140" s="51">
        <f t="shared" si="23"/>
        <v>1</v>
      </c>
      <c r="N140" s="924"/>
      <c r="O140" s="51">
        <f t="shared" si="24"/>
        <v>1</v>
      </c>
      <c r="P140" s="924"/>
      <c r="Q140" s="51">
        <f t="shared" si="25"/>
        <v>1</v>
      </c>
      <c r="R140" s="467">
        <f t="shared" si="26"/>
        <v>0</v>
      </c>
      <c r="S140" s="765">
        <f t="shared" si="27"/>
        <v>0</v>
      </c>
    </row>
    <row r="141" spans="1:19">
      <c r="A141" s="926"/>
      <c r="B141" s="132"/>
      <c r="C141" s="51">
        <f t="shared" si="18"/>
        <v>1</v>
      </c>
      <c r="D141" s="924"/>
      <c r="E141" s="51">
        <f t="shared" si="19"/>
        <v>1</v>
      </c>
      <c r="F141" s="924"/>
      <c r="G141" s="51">
        <f t="shared" si="20"/>
        <v>1</v>
      </c>
      <c r="H141" s="924"/>
      <c r="I141" s="51">
        <f t="shared" si="21"/>
        <v>1</v>
      </c>
      <c r="J141" s="924"/>
      <c r="K141" s="51">
        <f t="shared" si="22"/>
        <v>1</v>
      </c>
      <c r="L141" s="924"/>
      <c r="M141" s="51">
        <f t="shared" si="23"/>
        <v>1</v>
      </c>
      <c r="N141" s="924"/>
      <c r="O141" s="51">
        <f t="shared" si="24"/>
        <v>1</v>
      </c>
      <c r="P141" s="924"/>
      <c r="Q141" s="51">
        <f t="shared" si="25"/>
        <v>1</v>
      </c>
      <c r="R141" s="467">
        <f t="shared" si="26"/>
        <v>0</v>
      </c>
      <c r="S141" s="765">
        <f t="shared" si="27"/>
        <v>0</v>
      </c>
    </row>
    <row r="142" spans="1:19">
      <c r="A142" s="926"/>
      <c r="B142" s="132"/>
      <c r="C142" s="51">
        <f t="shared" si="18"/>
        <v>1</v>
      </c>
      <c r="D142" s="924"/>
      <c r="E142" s="51">
        <f t="shared" si="19"/>
        <v>1</v>
      </c>
      <c r="F142" s="924"/>
      <c r="G142" s="51">
        <f t="shared" si="20"/>
        <v>1</v>
      </c>
      <c r="H142" s="924"/>
      <c r="I142" s="51">
        <f t="shared" si="21"/>
        <v>1</v>
      </c>
      <c r="J142" s="924"/>
      <c r="K142" s="51">
        <f t="shared" si="22"/>
        <v>1</v>
      </c>
      <c r="L142" s="924"/>
      <c r="M142" s="51">
        <f t="shared" si="23"/>
        <v>1</v>
      </c>
      <c r="N142" s="924"/>
      <c r="O142" s="51">
        <f t="shared" si="24"/>
        <v>1</v>
      </c>
      <c r="P142" s="924"/>
      <c r="Q142" s="51">
        <f t="shared" si="25"/>
        <v>1</v>
      </c>
      <c r="R142" s="467">
        <f t="shared" si="26"/>
        <v>0</v>
      </c>
      <c r="S142" s="765">
        <f t="shared" si="27"/>
        <v>0</v>
      </c>
    </row>
    <row r="143" spans="1:19">
      <c r="A143" s="926"/>
      <c r="B143" s="132"/>
      <c r="C143" s="51">
        <f t="shared" si="18"/>
        <v>1</v>
      </c>
      <c r="D143" s="924"/>
      <c r="E143" s="51">
        <f t="shared" si="19"/>
        <v>1</v>
      </c>
      <c r="F143" s="924"/>
      <c r="G143" s="51">
        <f t="shared" si="20"/>
        <v>1</v>
      </c>
      <c r="H143" s="924"/>
      <c r="I143" s="51">
        <f t="shared" si="21"/>
        <v>1</v>
      </c>
      <c r="J143" s="924"/>
      <c r="K143" s="51">
        <f t="shared" si="22"/>
        <v>1</v>
      </c>
      <c r="L143" s="924"/>
      <c r="M143" s="51">
        <f t="shared" si="23"/>
        <v>1</v>
      </c>
      <c r="N143" s="924"/>
      <c r="O143" s="51">
        <f t="shared" si="24"/>
        <v>1</v>
      </c>
      <c r="P143" s="924"/>
      <c r="Q143" s="51">
        <f t="shared" si="25"/>
        <v>1</v>
      </c>
      <c r="R143" s="467">
        <f t="shared" si="26"/>
        <v>0</v>
      </c>
      <c r="S143" s="765">
        <f t="shared" si="27"/>
        <v>0</v>
      </c>
    </row>
    <row r="144" spans="1:19">
      <c r="A144" s="926"/>
      <c r="B144" s="132"/>
      <c r="C144" s="51">
        <f t="shared" si="18"/>
        <v>1</v>
      </c>
      <c r="D144" s="924"/>
      <c r="E144" s="51">
        <f t="shared" si="19"/>
        <v>1</v>
      </c>
      <c r="F144" s="924"/>
      <c r="G144" s="51">
        <f t="shared" si="20"/>
        <v>1</v>
      </c>
      <c r="H144" s="924"/>
      <c r="I144" s="51">
        <f t="shared" si="21"/>
        <v>1</v>
      </c>
      <c r="J144" s="924"/>
      <c r="K144" s="51">
        <f t="shared" si="22"/>
        <v>1</v>
      </c>
      <c r="L144" s="924"/>
      <c r="M144" s="51">
        <f t="shared" si="23"/>
        <v>1</v>
      </c>
      <c r="N144" s="924"/>
      <c r="O144" s="51">
        <f t="shared" si="24"/>
        <v>1</v>
      </c>
      <c r="P144" s="924"/>
      <c r="Q144" s="51">
        <f t="shared" si="25"/>
        <v>1</v>
      </c>
      <c r="R144" s="467">
        <f t="shared" si="26"/>
        <v>0</v>
      </c>
      <c r="S144" s="765">
        <f t="shared" si="27"/>
        <v>0</v>
      </c>
    </row>
    <row r="145" spans="1:19">
      <c r="A145" s="926"/>
      <c r="B145" s="132"/>
      <c r="C145" s="51">
        <f t="shared" si="18"/>
        <v>1</v>
      </c>
      <c r="D145" s="924"/>
      <c r="E145" s="51">
        <f t="shared" si="19"/>
        <v>1</v>
      </c>
      <c r="F145" s="924"/>
      <c r="G145" s="51">
        <f t="shared" si="20"/>
        <v>1</v>
      </c>
      <c r="H145" s="924"/>
      <c r="I145" s="51">
        <f t="shared" si="21"/>
        <v>1</v>
      </c>
      <c r="J145" s="924"/>
      <c r="K145" s="51">
        <f t="shared" si="22"/>
        <v>1</v>
      </c>
      <c r="L145" s="924"/>
      <c r="M145" s="51">
        <f t="shared" si="23"/>
        <v>1</v>
      </c>
      <c r="N145" s="924"/>
      <c r="O145" s="51">
        <f t="shared" si="24"/>
        <v>1</v>
      </c>
      <c r="P145" s="924"/>
      <c r="Q145" s="51">
        <f t="shared" si="25"/>
        <v>1</v>
      </c>
      <c r="R145" s="467">
        <f t="shared" si="26"/>
        <v>0</v>
      </c>
      <c r="S145" s="765">
        <f t="shared" si="27"/>
        <v>0</v>
      </c>
    </row>
    <row r="146" spans="1:19">
      <c r="A146" s="926"/>
      <c r="B146" s="132"/>
      <c r="C146" s="51">
        <f t="shared" si="18"/>
        <v>1</v>
      </c>
      <c r="D146" s="924"/>
      <c r="E146" s="51">
        <f t="shared" si="19"/>
        <v>1</v>
      </c>
      <c r="F146" s="924"/>
      <c r="G146" s="51">
        <f t="shared" si="20"/>
        <v>1</v>
      </c>
      <c r="H146" s="924"/>
      <c r="I146" s="51">
        <f t="shared" si="21"/>
        <v>1</v>
      </c>
      <c r="J146" s="924"/>
      <c r="K146" s="51">
        <f t="shared" si="22"/>
        <v>1</v>
      </c>
      <c r="L146" s="924"/>
      <c r="M146" s="51">
        <f t="shared" si="23"/>
        <v>1</v>
      </c>
      <c r="N146" s="924"/>
      <c r="O146" s="51">
        <f t="shared" si="24"/>
        <v>1</v>
      </c>
      <c r="P146" s="924"/>
      <c r="Q146" s="51">
        <f t="shared" si="25"/>
        <v>1</v>
      </c>
      <c r="R146" s="467">
        <f t="shared" si="26"/>
        <v>0</v>
      </c>
      <c r="S146" s="765">
        <f t="shared" si="27"/>
        <v>0</v>
      </c>
    </row>
    <row r="147" spans="1:19">
      <c r="A147" s="926"/>
      <c r="B147" s="132"/>
      <c r="C147" s="51">
        <f t="shared" si="18"/>
        <v>1</v>
      </c>
      <c r="D147" s="924"/>
      <c r="E147" s="51">
        <f t="shared" si="19"/>
        <v>1</v>
      </c>
      <c r="F147" s="924"/>
      <c r="G147" s="51">
        <f t="shared" si="20"/>
        <v>1</v>
      </c>
      <c r="H147" s="924"/>
      <c r="I147" s="51">
        <f t="shared" si="21"/>
        <v>1</v>
      </c>
      <c r="J147" s="924"/>
      <c r="K147" s="51">
        <f t="shared" si="22"/>
        <v>1</v>
      </c>
      <c r="L147" s="924"/>
      <c r="M147" s="51">
        <f t="shared" si="23"/>
        <v>1</v>
      </c>
      <c r="N147" s="924"/>
      <c r="O147" s="51">
        <f t="shared" si="24"/>
        <v>1</v>
      </c>
      <c r="P147" s="924"/>
      <c r="Q147" s="51">
        <f t="shared" si="25"/>
        <v>1</v>
      </c>
      <c r="R147" s="467">
        <f t="shared" si="26"/>
        <v>0</v>
      </c>
      <c r="S147" s="765">
        <f t="shared" si="27"/>
        <v>0</v>
      </c>
    </row>
    <row r="148" spans="1:19">
      <c r="A148" s="926"/>
      <c r="B148" s="132"/>
      <c r="C148" s="51">
        <f t="shared" si="18"/>
        <v>1</v>
      </c>
      <c r="D148" s="924"/>
      <c r="E148" s="51">
        <f t="shared" si="19"/>
        <v>1</v>
      </c>
      <c r="F148" s="924"/>
      <c r="G148" s="51">
        <f t="shared" si="20"/>
        <v>1</v>
      </c>
      <c r="H148" s="924"/>
      <c r="I148" s="51">
        <f t="shared" si="21"/>
        <v>1</v>
      </c>
      <c r="J148" s="924"/>
      <c r="K148" s="51">
        <f t="shared" si="22"/>
        <v>1</v>
      </c>
      <c r="L148" s="924"/>
      <c r="M148" s="51">
        <f t="shared" si="23"/>
        <v>1</v>
      </c>
      <c r="N148" s="924"/>
      <c r="O148" s="51">
        <f t="shared" si="24"/>
        <v>1</v>
      </c>
      <c r="P148" s="924"/>
      <c r="Q148" s="51">
        <f t="shared" si="25"/>
        <v>1</v>
      </c>
      <c r="R148" s="467">
        <f t="shared" si="26"/>
        <v>0</v>
      </c>
      <c r="S148" s="765">
        <f t="shared" si="27"/>
        <v>0</v>
      </c>
    </row>
    <row r="149" spans="1:19">
      <c r="A149" s="926"/>
      <c r="B149" s="132"/>
      <c r="C149" s="51">
        <f t="shared" si="18"/>
        <v>1</v>
      </c>
      <c r="D149" s="924"/>
      <c r="E149" s="51">
        <f t="shared" si="19"/>
        <v>1</v>
      </c>
      <c r="F149" s="924"/>
      <c r="G149" s="51">
        <f t="shared" si="20"/>
        <v>1</v>
      </c>
      <c r="H149" s="924"/>
      <c r="I149" s="51">
        <f t="shared" si="21"/>
        <v>1</v>
      </c>
      <c r="J149" s="924"/>
      <c r="K149" s="51">
        <f t="shared" si="22"/>
        <v>1</v>
      </c>
      <c r="L149" s="924"/>
      <c r="M149" s="51">
        <f t="shared" si="23"/>
        <v>1</v>
      </c>
      <c r="N149" s="924"/>
      <c r="O149" s="51">
        <f t="shared" si="24"/>
        <v>1</v>
      </c>
      <c r="P149" s="924"/>
      <c r="Q149" s="51">
        <f t="shared" si="25"/>
        <v>1</v>
      </c>
      <c r="R149" s="467">
        <f t="shared" si="26"/>
        <v>0</v>
      </c>
      <c r="S149" s="765">
        <f t="shared" si="27"/>
        <v>0</v>
      </c>
    </row>
    <row r="150" spans="1:19">
      <c r="A150" s="926"/>
      <c r="B150" s="132"/>
      <c r="C150" s="51">
        <f t="shared" si="18"/>
        <v>1</v>
      </c>
      <c r="D150" s="924"/>
      <c r="E150" s="51">
        <f t="shared" si="19"/>
        <v>1</v>
      </c>
      <c r="F150" s="924"/>
      <c r="G150" s="51">
        <f t="shared" si="20"/>
        <v>1</v>
      </c>
      <c r="H150" s="924"/>
      <c r="I150" s="51">
        <f t="shared" si="21"/>
        <v>1</v>
      </c>
      <c r="J150" s="924"/>
      <c r="K150" s="51">
        <f t="shared" si="22"/>
        <v>1</v>
      </c>
      <c r="L150" s="924"/>
      <c r="M150" s="51">
        <f t="shared" si="23"/>
        <v>1</v>
      </c>
      <c r="N150" s="924"/>
      <c r="O150" s="51">
        <f t="shared" si="24"/>
        <v>1</v>
      </c>
      <c r="P150" s="924"/>
      <c r="Q150" s="51">
        <f t="shared" si="25"/>
        <v>1</v>
      </c>
      <c r="R150" s="467">
        <f t="shared" si="26"/>
        <v>0</v>
      </c>
      <c r="S150" s="765">
        <f t="shared" si="27"/>
        <v>0</v>
      </c>
    </row>
    <row r="151" spans="1:19">
      <c r="A151" s="926"/>
      <c r="B151" s="132"/>
      <c r="C151" s="51">
        <f t="shared" si="18"/>
        <v>1</v>
      </c>
      <c r="D151" s="924"/>
      <c r="E151" s="51">
        <f t="shared" si="19"/>
        <v>1</v>
      </c>
      <c r="F151" s="924"/>
      <c r="G151" s="51">
        <f t="shared" si="20"/>
        <v>1</v>
      </c>
      <c r="H151" s="924"/>
      <c r="I151" s="51">
        <f t="shared" si="21"/>
        <v>1</v>
      </c>
      <c r="J151" s="924"/>
      <c r="K151" s="51">
        <f t="shared" si="22"/>
        <v>1</v>
      </c>
      <c r="L151" s="924"/>
      <c r="M151" s="51">
        <f t="shared" si="23"/>
        <v>1</v>
      </c>
      <c r="N151" s="924"/>
      <c r="O151" s="51">
        <f t="shared" si="24"/>
        <v>1</v>
      </c>
      <c r="P151" s="924"/>
      <c r="Q151" s="51">
        <f t="shared" si="25"/>
        <v>1</v>
      </c>
      <c r="R151" s="467">
        <f t="shared" si="26"/>
        <v>0</v>
      </c>
      <c r="S151" s="765">
        <f t="shared" si="27"/>
        <v>0</v>
      </c>
    </row>
    <row r="152" spans="1:19">
      <c r="A152" s="926"/>
      <c r="B152" s="132"/>
      <c r="C152" s="51">
        <f t="shared" si="18"/>
        <v>1</v>
      </c>
      <c r="D152" s="924"/>
      <c r="E152" s="51">
        <f t="shared" si="19"/>
        <v>1</v>
      </c>
      <c r="F152" s="924"/>
      <c r="G152" s="51">
        <f t="shared" si="20"/>
        <v>1</v>
      </c>
      <c r="H152" s="924"/>
      <c r="I152" s="51">
        <f t="shared" si="21"/>
        <v>1</v>
      </c>
      <c r="J152" s="924"/>
      <c r="K152" s="51">
        <f t="shared" si="22"/>
        <v>1</v>
      </c>
      <c r="L152" s="924"/>
      <c r="M152" s="51">
        <f t="shared" si="23"/>
        <v>1</v>
      </c>
      <c r="N152" s="924"/>
      <c r="O152" s="51">
        <f t="shared" si="24"/>
        <v>1</v>
      </c>
      <c r="P152" s="924"/>
      <c r="Q152" s="51">
        <f t="shared" si="25"/>
        <v>1</v>
      </c>
      <c r="R152" s="467">
        <f t="shared" si="26"/>
        <v>0</v>
      </c>
      <c r="S152" s="765">
        <f t="shared" si="27"/>
        <v>0</v>
      </c>
    </row>
    <row r="153" spans="1:19">
      <c r="A153" s="926"/>
      <c r="B153" s="132"/>
      <c r="C153" s="51">
        <f t="shared" si="18"/>
        <v>1</v>
      </c>
      <c r="D153" s="924"/>
      <c r="E153" s="51">
        <f t="shared" si="19"/>
        <v>1</v>
      </c>
      <c r="F153" s="924"/>
      <c r="G153" s="51">
        <f t="shared" si="20"/>
        <v>1</v>
      </c>
      <c r="H153" s="924"/>
      <c r="I153" s="51">
        <f t="shared" si="21"/>
        <v>1</v>
      </c>
      <c r="J153" s="924"/>
      <c r="K153" s="51">
        <f t="shared" si="22"/>
        <v>1</v>
      </c>
      <c r="L153" s="924"/>
      <c r="M153" s="51">
        <f t="shared" si="23"/>
        <v>1</v>
      </c>
      <c r="N153" s="924"/>
      <c r="O153" s="51">
        <f t="shared" si="24"/>
        <v>1</v>
      </c>
      <c r="P153" s="924"/>
      <c r="Q153" s="51">
        <f t="shared" si="25"/>
        <v>1</v>
      </c>
      <c r="R153" s="467">
        <f t="shared" si="26"/>
        <v>0</v>
      </c>
      <c r="S153" s="765">
        <f t="shared" si="27"/>
        <v>0</v>
      </c>
    </row>
    <row r="154" spans="1:19">
      <c r="A154" s="926"/>
      <c r="B154" s="132"/>
      <c r="C154" s="51">
        <f t="shared" ref="C154:C217" si="28">IF(B154="",1,(LOOKUP(B154,$3:$3,$4:$4)-LOOKUP($B$24,$3:$3,$4:$4)+100)/100)</f>
        <v>1</v>
      </c>
      <c r="D154" s="924"/>
      <c r="E154" s="51">
        <f t="shared" ref="E154:E217" si="29">(SUMIF($5:$5,D154,$6:$6)-SUMIF($5:$5,$D$24,$6:$6)+100)/100</f>
        <v>1</v>
      </c>
      <c r="F154" s="924"/>
      <c r="G154" s="51">
        <f t="shared" ref="G154:G217" si="30">(SUMIF($7:$7,F154,$8:$8)-SUMIF($7:$7,$F$24,$8:$8)+100)/100</f>
        <v>1</v>
      </c>
      <c r="H154" s="924"/>
      <c r="I154" s="51">
        <f t="shared" ref="I154:I217" si="31">(SUMIF($9:$9,H154,$10:$10)-SUMIF($9:$9,$H$24,$10:$10)+100)/100</f>
        <v>1</v>
      </c>
      <c r="J154" s="924"/>
      <c r="K154" s="51">
        <f t="shared" ref="K154:K217" si="32">(SUMIF($11:$11,J154,$12:$12)-SUMIF($11:$11,$J$24,$12:$12)+100)/100</f>
        <v>1</v>
      </c>
      <c r="L154" s="924"/>
      <c r="M154" s="51">
        <f t="shared" ref="M154:M217" si="33">(SUMIF($13:$13,L154,$14:$14)-SUMIF($13:$13,$L$24,$14:$14)+100)/100</f>
        <v>1</v>
      </c>
      <c r="N154" s="924"/>
      <c r="O154" s="51">
        <f t="shared" ref="O154:O217" si="34">(SUMIF($15:$15,N154,$16:$16)-SUMIF($15:$15,$N$24,$16:$16)+100)/100</f>
        <v>1</v>
      </c>
      <c r="P154" s="924"/>
      <c r="Q154" s="51">
        <f t="shared" ref="Q154:Q217" si="35">(SUMIF($17:$17,P154,$18:$18)-SUMIF($17:$17,$P$24,$18:$18)+100)/100</f>
        <v>1</v>
      </c>
      <c r="R154" s="467">
        <f t="shared" ref="R154:R217" si="36">IF(B154="",0,ROUND($R$24*C154*E154*G154*I154*K154*M154*O154*Q154,0))</f>
        <v>0</v>
      </c>
      <c r="S154" s="765">
        <f t="shared" si="27"/>
        <v>0</v>
      </c>
    </row>
    <row r="155" spans="1:19">
      <c r="A155" s="926"/>
      <c r="B155" s="132"/>
      <c r="C155" s="51">
        <f t="shared" si="28"/>
        <v>1</v>
      </c>
      <c r="D155" s="924"/>
      <c r="E155" s="51">
        <f t="shared" si="29"/>
        <v>1</v>
      </c>
      <c r="F155" s="924"/>
      <c r="G155" s="51">
        <f t="shared" si="30"/>
        <v>1</v>
      </c>
      <c r="H155" s="924"/>
      <c r="I155" s="51">
        <f t="shared" si="31"/>
        <v>1</v>
      </c>
      <c r="J155" s="924"/>
      <c r="K155" s="51">
        <f t="shared" si="32"/>
        <v>1</v>
      </c>
      <c r="L155" s="924"/>
      <c r="M155" s="51">
        <f t="shared" si="33"/>
        <v>1</v>
      </c>
      <c r="N155" s="924"/>
      <c r="O155" s="51">
        <f t="shared" si="34"/>
        <v>1</v>
      </c>
      <c r="P155" s="924"/>
      <c r="Q155" s="51">
        <f t="shared" si="35"/>
        <v>1</v>
      </c>
      <c r="R155" s="467">
        <f t="shared" si="36"/>
        <v>0</v>
      </c>
      <c r="S155" s="765">
        <f t="shared" si="27"/>
        <v>0</v>
      </c>
    </row>
    <row r="156" spans="1:19">
      <c r="A156" s="926"/>
      <c r="B156" s="132"/>
      <c r="C156" s="51">
        <f t="shared" si="28"/>
        <v>1</v>
      </c>
      <c r="D156" s="924"/>
      <c r="E156" s="51">
        <f t="shared" si="29"/>
        <v>1</v>
      </c>
      <c r="F156" s="924"/>
      <c r="G156" s="51">
        <f t="shared" si="30"/>
        <v>1</v>
      </c>
      <c r="H156" s="924"/>
      <c r="I156" s="51">
        <f t="shared" si="31"/>
        <v>1</v>
      </c>
      <c r="J156" s="924"/>
      <c r="K156" s="51">
        <f t="shared" si="32"/>
        <v>1</v>
      </c>
      <c r="L156" s="924"/>
      <c r="M156" s="51">
        <f t="shared" si="33"/>
        <v>1</v>
      </c>
      <c r="N156" s="924"/>
      <c r="O156" s="51">
        <f t="shared" si="34"/>
        <v>1</v>
      </c>
      <c r="P156" s="924"/>
      <c r="Q156" s="51">
        <f t="shared" si="35"/>
        <v>1</v>
      </c>
      <c r="R156" s="467">
        <f t="shared" si="36"/>
        <v>0</v>
      </c>
      <c r="S156" s="765">
        <f t="shared" si="27"/>
        <v>0</v>
      </c>
    </row>
    <row r="157" spans="1:19">
      <c r="A157" s="926"/>
      <c r="B157" s="132"/>
      <c r="C157" s="51">
        <f t="shared" si="28"/>
        <v>1</v>
      </c>
      <c r="D157" s="924"/>
      <c r="E157" s="51">
        <f t="shared" si="29"/>
        <v>1</v>
      </c>
      <c r="F157" s="924"/>
      <c r="G157" s="51">
        <f t="shared" si="30"/>
        <v>1</v>
      </c>
      <c r="H157" s="924"/>
      <c r="I157" s="51">
        <f t="shared" si="31"/>
        <v>1</v>
      </c>
      <c r="J157" s="924"/>
      <c r="K157" s="51">
        <f t="shared" si="32"/>
        <v>1</v>
      </c>
      <c r="L157" s="924"/>
      <c r="M157" s="51">
        <f t="shared" si="33"/>
        <v>1</v>
      </c>
      <c r="N157" s="924"/>
      <c r="O157" s="51">
        <f t="shared" si="34"/>
        <v>1</v>
      </c>
      <c r="P157" s="924"/>
      <c r="Q157" s="51">
        <f t="shared" si="35"/>
        <v>1</v>
      </c>
      <c r="R157" s="467">
        <f t="shared" si="36"/>
        <v>0</v>
      </c>
      <c r="S157" s="765">
        <f t="shared" si="27"/>
        <v>0</v>
      </c>
    </row>
    <row r="158" spans="1:19">
      <c r="A158" s="926"/>
      <c r="B158" s="132"/>
      <c r="C158" s="51">
        <f t="shared" si="28"/>
        <v>1</v>
      </c>
      <c r="D158" s="924"/>
      <c r="E158" s="51">
        <f t="shared" si="29"/>
        <v>1</v>
      </c>
      <c r="F158" s="924"/>
      <c r="G158" s="51">
        <f t="shared" si="30"/>
        <v>1</v>
      </c>
      <c r="H158" s="924"/>
      <c r="I158" s="51">
        <f t="shared" si="31"/>
        <v>1</v>
      </c>
      <c r="J158" s="924"/>
      <c r="K158" s="51">
        <f t="shared" si="32"/>
        <v>1</v>
      </c>
      <c r="L158" s="924"/>
      <c r="M158" s="51">
        <f t="shared" si="33"/>
        <v>1</v>
      </c>
      <c r="N158" s="924"/>
      <c r="O158" s="51">
        <f t="shared" si="34"/>
        <v>1</v>
      </c>
      <c r="P158" s="924"/>
      <c r="Q158" s="51">
        <f t="shared" si="35"/>
        <v>1</v>
      </c>
      <c r="R158" s="467">
        <f t="shared" si="36"/>
        <v>0</v>
      </c>
      <c r="S158" s="765">
        <f t="shared" si="27"/>
        <v>0</v>
      </c>
    </row>
    <row r="159" spans="1:19">
      <c r="A159" s="926"/>
      <c r="B159" s="132"/>
      <c r="C159" s="51">
        <f t="shared" si="28"/>
        <v>1</v>
      </c>
      <c r="D159" s="924"/>
      <c r="E159" s="51">
        <f t="shared" si="29"/>
        <v>1</v>
      </c>
      <c r="F159" s="924"/>
      <c r="G159" s="51">
        <f t="shared" si="30"/>
        <v>1</v>
      </c>
      <c r="H159" s="924"/>
      <c r="I159" s="51">
        <f t="shared" si="31"/>
        <v>1</v>
      </c>
      <c r="J159" s="924"/>
      <c r="K159" s="51">
        <f t="shared" si="32"/>
        <v>1</v>
      </c>
      <c r="L159" s="924"/>
      <c r="M159" s="51">
        <f t="shared" si="33"/>
        <v>1</v>
      </c>
      <c r="N159" s="924"/>
      <c r="O159" s="51">
        <f t="shared" si="34"/>
        <v>1</v>
      </c>
      <c r="P159" s="924"/>
      <c r="Q159" s="51">
        <f t="shared" si="35"/>
        <v>1</v>
      </c>
      <c r="R159" s="467">
        <f t="shared" si="36"/>
        <v>0</v>
      </c>
      <c r="S159" s="765">
        <f t="shared" si="27"/>
        <v>0</v>
      </c>
    </row>
    <row r="160" spans="1:19">
      <c r="A160" s="926"/>
      <c r="B160" s="132"/>
      <c r="C160" s="51">
        <f t="shared" si="28"/>
        <v>1</v>
      </c>
      <c r="D160" s="924"/>
      <c r="E160" s="51">
        <f t="shared" si="29"/>
        <v>1</v>
      </c>
      <c r="F160" s="924"/>
      <c r="G160" s="51">
        <f t="shared" si="30"/>
        <v>1</v>
      </c>
      <c r="H160" s="924"/>
      <c r="I160" s="51">
        <f t="shared" si="31"/>
        <v>1</v>
      </c>
      <c r="J160" s="924"/>
      <c r="K160" s="51">
        <f t="shared" si="32"/>
        <v>1</v>
      </c>
      <c r="L160" s="924"/>
      <c r="M160" s="51">
        <f t="shared" si="33"/>
        <v>1</v>
      </c>
      <c r="N160" s="924"/>
      <c r="O160" s="51">
        <f t="shared" si="34"/>
        <v>1</v>
      </c>
      <c r="P160" s="924"/>
      <c r="Q160" s="51">
        <f t="shared" si="35"/>
        <v>1</v>
      </c>
      <c r="R160" s="467">
        <f t="shared" si="36"/>
        <v>0</v>
      </c>
      <c r="S160" s="765">
        <f t="shared" si="27"/>
        <v>0</v>
      </c>
    </row>
    <row r="161" spans="1:19">
      <c r="A161" s="926"/>
      <c r="B161" s="132"/>
      <c r="C161" s="51">
        <f t="shared" si="28"/>
        <v>1</v>
      </c>
      <c r="D161" s="924"/>
      <c r="E161" s="51">
        <f t="shared" si="29"/>
        <v>1</v>
      </c>
      <c r="F161" s="924"/>
      <c r="G161" s="51">
        <f t="shared" si="30"/>
        <v>1</v>
      </c>
      <c r="H161" s="924"/>
      <c r="I161" s="51">
        <f t="shared" si="31"/>
        <v>1</v>
      </c>
      <c r="J161" s="924"/>
      <c r="K161" s="51">
        <f t="shared" si="32"/>
        <v>1</v>
      </c>
      <c r="L161" s="924"/>
      <c r="M161" s="51">
        <f t="shared" si="33"/>
        <v>1</v>
      </c>
      <c r="N161" s="924"/>
      <c r="O161" s="51">
        <f t="shared" si="34"/>
        <v>1</v>
      </c>
      <c r="P161" s="924"/>
      <c r="Q161" s="51">
        <f t="shared" si="35"/>
        <v>1</v>
      </c>
      <c r="R161" s="467">
        <f t="shared" si="36"/>
        <v>0</v>
      </c>
      <c r="S161" s="765">
        <f t="shared" si="27"/>
        <v>0</v>
      </c>
    </row>
    <row r="162" spans="1:19">
      <c r="A162" s="926"/>
      <c r="B162" s="132"/>
      <c r="C162" s="51">
        <f t="shared" si="28"/>
        <v>1</v>
      </c>
      <c r="D162" s="924"/>
      <c r="E162" s="51">
        <f t="shared" si="29"/>
        <v>1</v>
      </c>
      <c r="F162" s="924"/>
      <c r="G162" s="51">
        <f t="shared" si="30"/>
        <v>1</v>
      </c>
      <c r="H162" s="924"/>
      <c r="I162" s="51">
        <f t="shared" si="31"/>
        <v>1</v>
      </c>
      <c r="J162" s="924"/>
      <c r="K162" s="51">
        <f t="shared" si="32"/>
        <v>1</v>
      </c>
      <c r="L162" s="924"/>
      <c r="M162" s="51">
        <f t="shared" si="33"/>
        <v>1</v>
      </c>
      <c r="N162" s="924"/>
      <c r="O162" s="51">
        <f t="shared" si="34"/>
        <v>1</v>
      </c>
      <c r="P162" s="924"/>
      <c r="Q162" s="51">
        <f t="shared" si="35"/>
        <v>1</v>
      </c>
      <c r="R162" s="467">
        <f t="shared" si="36"/>
        <v>0</v>
      </c>
      <c r="S162" s="765">
        <f t="shared" si="27"/>
        <v>0</v>
      </c>
    </row>
    <row r="163" spans="1:19">
      <c r="A163" s="926"/>
      <c r="B163" s="132"/>
      <c r="C163" s="51">
        <f t="shared" si="28"/>
        <v>1</v>
      </c>
      <c r="D163" s="924"/>
      <c r="E163" s="51">
        <f t="shared" si="29"/>
        <v>1</v>
      </c>
      <c r="F163" s="924"/>
      <c r="G163" s="51">
        <f t="shared" si="30"/>
        <v>1</v>
      </c>
      <c r="H163" s="924"/>
      <c r="I163" s="51">
        <f t="shared" si="31"/>
        <v>1</v>
      </c>
      <c r="J163" s="924"/>
      <c r="K163" s="51">
        <f t="shared" si="32"/>
        <v>1</v>
      </c>
      <c r="L163" s="924"/>
      <c r="M163" s="51">
        <f t="shared" si="33"/>
        <v>1</v>
      </c>
      <c r="N163" s="924"/>
      <c r="O163" s="51">
        <f t="shared" si="34"/>
        <v>1</v>
      </c>
      <c r="P163" s="924"/>
      <c r="Q163" s="51">
        <f t="shared" si="35"/>
        <v>1</v>
      </c>
      <c r="R163" s="467">
        <f t="shared" si="36"/>
        <v>0</v>
      </c>
      <c r="S163" s="765">
        <f t="shared" si="27"/>
        <v>0</v>
      </c>
    </row>
    <row r="164" spans="1:19">
      <c r="A164" s="926"/>
      <c r="B164" s="132"/>
      <c r="C164" s="51">
        <f t="shared" si="28"/>
        <v>1</v>
      </c>
      <c r="D164" s="924"/>
      <c r="E164" s="51">
        <f t="shared" si="29"/>
        <v>1</v>
      </c>
      <c r="F164" s="924"/>
      <c r="G164" s="51">
        <f t="shared" si="30"/>
        <v>1</v>
      </c>
      <c r="H164" s="924"/>
      <c r="I164" s="51">
        <f t="shared" si="31"/>
        <v>1</v>
      </c>
      <c r="J164" s="924"/>
      <c r="K164" s="51">
        <f t="shared" si="32"/>
        <v>1</v>
      </c>
      <c r="L164" s="924"/>
      <c r="M164" s="51">
        <f t="shared" si="33"/>
        <v>1</v>
      </c>
      <c r="N164" s="924"/>
      <c r="O164" s="51">
        <f t="shared" si="34"/>
        <v>1</v>
      </c>
      <c r="P164" s="924"/>
      <c r="Q164" s="51">
        <f t="shared" si="35"/>
        <v>1</v>
      </c>
      <c r="R164" s="467">
        <f t="shared" si="36"/>
        <v>0</v>
      </c>
      <c r="S164" s="765">
        <f t="shared" si="27"/>
        <v>0</v>
      </c>
    </row>
    <row r="165" spans="1:19">
      <c r="A165" s="926"/>
      <c r="B165" s="132"/>
      <c r="C165" s="51">
        <f t="shared" si="28"/>
        <v>1</v>
      </c>
      <c r="D165" s="924"/>
      <c r="E165" s="51">
        <f t="shared" si="29"/>
        <v>1</v>
      </c>
      <c r="F165" s="924"/>
      <c r="G165" s="51">
        <f t="shared" si="30"/>
        <v>1</v>
      </c>
      <c r="H165" s="924"/>
      <c r="I165" s="51">
        <f t="shared" si="31"/>
        <v>1</v>
      </c>
      <c r="J165" s="924"/>
      <c r="K165" s="51">
        <f t="shared" si="32"/>
        <v>1</v>
      </c>
      <c r="L165" s="924"/>
      <c r="M165" s="51">
        <f t="shared" si="33"/>
        <v>1</v>
      </c>
      <c r="N165" s="924"/>
      <c r="O165" s="51">
        <f t="shared" si="34"/>
        <v>1</v>
      </c>
      <c r="P165" s="924"/>
      <c r="Q165" s="51">
        <f t="shared" si="35"/>
        <v>1</v>
      </c>
      <c r="R165" s="467">
        <f t="shared" si="36"/>
        <v>0</v>
      </c>
      <c r="S165" s="765">
        <f t="shared" si="27"/>
        <v>0</v>
      </c>
    </row>
    <row r="166" spans="1:19">
      <c r="A166" s="926"/>
      <c r="B166" s="132"/>
      <c r="C166" s="51">
        <f t="shared" si="28"/>
        <v>1</v>
      </c>
      <c r="D166" s="924"/>
      <c r="E166" s="51">
        <f t="shared" si="29"/>
        <v>1</v>
      </c>
      <c r="F166" s="924"/>
      <c r="G166" s="51">
        <f t="shared" si="30"/>
        <v>1</v>
      </c>
      <c r="H166" s="924"/>
      <c r="I166" s="51">
        <f t="shared" si="31"/>
        <v>1</v>
      </c>
      <c r="J166" s="924"/>
      <c r="K166" s="51">
        <f t="shared" si="32"/>
        <v>1</v>
      </c>
      <c r="L166" s="924"/>
      <c r="M166" s="51">
        <f t="shared" si="33"/>
        <v>1</v>
      </c>
      <c r="N166" s="924"/>
      <c r="O166" s="51">
        <f t="shared" si="34"/>
        <v>1</v>
      </c>
      <c r="P166" s="924"/>
      <c r="Q166" s="51">
        <f t="shared" si="35"/>
        <v>1</v>
      </c>
      <c r="R166" s="467">
        <f t="shared" si="36"/>
        <v>0</v>
      </c>
      <c r="S166" s="765">
        <f t="shared" si="27"/>
        <v>0</v>
      </c>
    </row>
    <row r="167" spans="1:19">
      <c r="A167" s="926"/>
      <c r="B167" s="132"/>
      <c r="C167" s="51">
        <f t="shared" si="28"/>
        <v>1</v>
      </c>
      <c r="D167" s="924"/>
      <c r="E167" s="51">
        <f t="shared" si="29"/>
        <v>1</v>
      </c>
      <c r="F167" s="924"/>
      <c r="G167" s="51">
        <f t="shared" si="30"/>
        <v>1</v>
      </c>
      <c r="H167" s="924"/>
      <c r="I167" s="51">
        <f t="shared" si="31"/>
        <v>1</v>
      </c>
      <c r="J167" s="924"/>
      <c r="K167" s="51">
        <f t="shared" si="32"/>
        <v>1</v>
      </c>
      <c r="L167" s="924"/>
      <c r="M167" s="51">
        <f t="shared" si="33"/>
        <v>1</v>
      </c>
      <c r="N167" s="924"/>
      <c r="O167" s="51">
        <f t="shared" si="34"/>
        <v>1</v>
      </c>
      <c r="P167" s="924"/>
      <c r="Q167" s="51">
        <f t="shared" si="35"/>
        <v>1</v>
      </c>
      <c r="R167" s="467">
        <f t="shared" si="36"/>
        <v>0</v>
      </c>
      <c r="S167" s="765">
        <f t="shared" si="27"/>
        <v>0</v>
      </c>
    </row>
    <row r="168" spans="1:19">
      <c r="A168" s="926"/>
      <c r="B168" s="132"/>
      <c r="C168" s="51">
        <f t="shared" si="28"/>
        <v>1</v>
      </c>
      <c r="D168" s="924"/>
      <c r="E168" s="51">
        <f t="shared" si="29"/>
        <v>1</v>
      </c>
      <c r="F168" s="924"/>
      <c r="G168" s="51">
        <f t="shared" si="30"/>
        <v>1</v>
      </c>
      <c r="H168" s="924"/>
      <c r="I168" s="51">
        <f t="shared" si="31"/>
        <v>1</v>
      </c>
      <c r="J168" s="924"/>
      <c r="K168" s="51">
        <f t="shared" si="32"/>
        <v>1</v>
      </c>
      <c r="L168" s="924"/>
      <c r="M168" s="51">
        <f t="shared" si="33"/>
        <v>1</v>
      </c>
      <c r="N168" s="924"/>
      <c r="O168" s="51">
        <f t="shared" si="34"/>
        <v>1</v>
      </c>
      <c r="P168" s="924"/>
      <c r="Q168" s="51">
        <f t="shared" si="35"/>
        <v>1</v>
      </c>
      <c r="R168" s="467">
        <f t="shared" si="36"/>
        <v>0</v>
      </c>
      <c r="S168" s="765">
        <f t="shared" si="27"/>
        <v>0</v>
      </c>
    </row>
    <row r="169" spans="1:19">
      <c r="A169" s="926"/>
      <c r="B169" s="132"/>
      <c r="C169" s="51">
        <f t="shared" si="28"/>
        <v>1</v>
      </c>
      <c r="D169" s="924"/>
      <c r="E169" s="51">
        <f t="shared" si="29"/>
        <v>1</v>
      </c>
      <c r="F169" s="924"/>
      <c r="G169" s="51">
        <f t="shared" si="30"/>
        <v>1</v>
      </c>
      <c r="H169" s="924"/>
      <c r="I169" s="51">
        <f t="shared" si="31"/>
        <v>1</v>
      </c>
      <c r="J169" s="924"/>
      <c r="K169" s="51">
        <f t="shared" si="32"/>
        <v>1</v>
      </c>
      <c r="L169" s="924"/>
      <c r="M169" s="51">
        <f t="shared" si="33"/>
        <v>1</v>
      </c>
      <c r="N169" s="924"/>
      <c r="O169" s="51">
        <f t="shared" si="34"/>
        <v>1</v>
      </c>
      <c r="P169" s="924"/>
      <c r="Q169" s="51">
        <f t="shared" si="35"/>
        <v>1</v>
      </c>
      <c r="R169" s="467">
        <f t="shared" si="36"/>
        <v>0</v>
      </c>
      <c r="S169" s="765">
        <f t="shared" si="27"/>
        <v>0</v>
      </c>
    </row>
    <row r="170" spans="1:19">
      <c r="A170" s="926"/>
      <c r="B170" s="132"/>
      <c r="C170" s="51">
        <f t="shared" si="28"/>
        <v>1</v>
      </c>
      <c r="D170" s="924"/>
      <c r="E170" s="51">
        <f t="shared" si="29"/>
        <v>1</v>
      </c>
      <c r="F170" s="924"/>
      <c r="G170" s="51">
        <f t="shared" si="30"/>
        <v>1</v>
      </c>
      <c r="H170" s="924"/>
      <c r="I170" s="51">
        <f t="shared" si="31"/>
        <v>1</v>
      </c>
      <c r="J170" s="924"/>
      <c r="K170" s="51">
        <f t="shared" si="32"/>
        <v>1</v>
      </c>
      <c r="L170" s="924"/>
      <c r="M170" s="51">
        <f t="shared" si="33"/>
        <v>1</v>
      </c>
      <c r="N170" s="924"/>
      <c r="O170" s="51">
        <f t="shared" si="34"/>
        <v>1</v>
      </c>
      <c r="P170" s="924"/>
      <c r="Q170" s="51">
        <f t="shared" si="35"/>
        <v>1</v>
      </c>
      <c r="R170" s="467">
        <f t="shared" si="36"/>
        <v>0</v>
      </c>
      <c r="S170" s="765">
        <f t="shared" si="27"/>
        <v>0</v>
      </c>
    </row>
    <row r="171" spans="1:19">
      <c r="A171" s="926"/>
      <c r="B171" s="132"/>
      <c r="C171" s="51">
        <f t="shared" si="28"/>
        <v>1</v>
      </c>
      <c r="D171" s="924"/>
      <c r="E171" s="51">
        <f t="shared" si="29"/>
        <v>1</v>
      </c>
      <c r="F171" s="924"/>
      <c r="G171" s="51">
        <f t="shared" si="30"/>
        <v>1</v>
      </c>
      <c r="H171" s="924"/>
      <c r="I171" s="51">
        <f t="shared" si="31"/>
        <v>1</v>
      </c>
      <c r="J171" s="924"/>
      <c r="K171" s="51">
        <f t="shared" si="32"/>
        <v>1</v>
      </c>
      <c r="L171" s="924"/>
      <c r="M171" s="51">
        <f t="shared" si="33"/>
        <v>1</v>
      </c>
      <c r="N171" s="924"/>
      <c r="O171" s="51">
        <f t="shared" si="34"/>
        <v>1</v>
      </c>
      <c r="P171" s="924"/>
      <c r="Q171" s="51">
        <f t="shared" si="35"/>
        <v>1</v>
      </c>
      <c r="R171" s="467">
        <f t="shared" si="36"/>
        <v>0</v>
      </c>
      <c r="S171" s="765">
        <f t="shared" si="27"/>
        <v>0</v>
      </c>
    </row>
    <row r="172" spans="1:19">
      <c r="A172" s="926"/>
      <c r="B172" s="132"/>
      <c r="C172" s="51">
        <f t="shared" si="28"/>
        <v>1</v>
      </c>
      <c r="D172" s="924"/>
      <c r="E172" s="51">
        <f t="shared" si="29"/>
        <v>1</v>
      </c>
      <c r="F172" s="924"/>
      <c r="G172" s="51">
        <f t="shared" si="30"/>
        <v>1</v>
      </c>
      <c r="H172" s="924"/>
      <c r="I172" s="51">
        <f t="shared" si="31"/>
        <v>1</v>
      </c>
      <c r="J172" s="924"/>
      <c r="K172" s="51">
        <f t="shared" si="32"/>
        <v>1</v>
      </c>
      <c r="L172" s="924"/>
      <c r="M172" s="51">
        <f t="shared" si="33"/>
        <v>1</v>
      </c>
      <c r="N172" s="924"/>
      <c r="O172" s="51">
        <f t="shared" si="34"/>
        <v>1</v>
      </c>
      <c r="P172" s="924"/>
      <c r="Q172" s="51">
        <f t="shared" si="35"/>
        <v>1</v>
      </c>
      <c r="R172" s="467">
        <f t="shared" si="36"/>
        <v>0</v>
      </c>
      <c r="S172" s="765">
        <f t="shared" si="27"/>
        <v>0</v>
      </c>
    </row>
    <row r="173" spans="1:19">
      <c r="A173" s="926"/>
      <c r="B173" s="132"/>
      <c r="C173" s="51">
        <f t="shared" si="28"/>
        <v>1</v>
      </c>
      <c r="D173" s="924"/>
      <c r="E173" s="51">
        <f t="shared" si="29"/>
        <v>1</v>
      </c>
      <c r="F173" s="924"/>
      <c r="G173" s="51">
        <f t="shared" si="30"/>
        <v>1</v>
      </c>
      <c r="H173" s="924"/>
      <c r="I173" s="51">
        <f t="shared" si="31"/>
        <v>1</v>
      </c>
      <c r="J173" s="924"/>
      <c r="K173" s="51">
        <f t="shared" si="32"/>
        <v>1</v>
      </c>
      <c r="L173" s="924"/>
      <c r="M173" s="51">
        <f t="shared" si="33"/>
        <v>1</v>
      </c>
      <c r="N173" s="924"/>
      <c r="O173" s="51">
        <f t="shared" si="34"/>
        <v>1</v>
      </c>
      <c r="P173" s="924"/>
      <c r="Q173" s="51">
        <f t="shared" si="35"/>
        <v>1</v>
      </c>
      <c r="R173" s="467">
        <f t="shared" si="36"/>
        <v>0</v>
      </c>
      <c r="S173" s="765">
        <f t="shared" si="27"/>
        <v>0</v>
      </c>
    </row>
    <row r="174" spans="1:19">
      <c r="A174" s="926"/>
      <c r="B174" s="132"/>
      <c r="C174" s="51">
        <f t="shared" si="28"/>
        <v>1</v>
      </c>
      <c r="D174" s="924"/>
      <c r="E174" s="51">
        <f t="shared" si="29"/>
        <v>1</v>
      </c>
      <c r="F174" s="924"/>
      <c r="G174" s="51">
        <f t="shared" si="30"/>
        <v>1</v>
      </c>
      <c r="H174" s="924"/>
      <c r="I174" s="51">
        <f t="shared" si="31"/>
        <v>1</v>
      </c>
      <c r="J174" s="924"/>
      <c r="K174" s="51">
        <f t="shared" si="32"/>
        <v>1</v>
      </c>
      <c r="L174" s="924"/>
      <c r="M174" s="51">
        <f t="shared" si="33"/>
        <v>1</v>
      </c>
      <c r="N174" s="924"/>
      <c r="O174" s="51">
        <f t="shared" si="34"/>
        <v>1</v>
      </c>
      <c r="P174" s="924"/>
      <c r="Q174" s="51">
        <f t="shared" si="35"/>
        <v>1</v>
      </c>
      <c r="R174" s="467">
        <f t="shared" si="36"/>
        <v>0</v>
      </c>
      <c r="S174" s="765">
        <f t="shared" si="27"/>
        <v>0</v>
      </c>
    </row>
    <row r="175" spans="1:19">
      <c r="A175" s="926"/>
      <c r="B175" s="132"/>
      <c r="C175" s="51">
        <f t="shared" si="28"/>
        <v>1</v>
      </c>
      <c r="D175" s="924"/>
      <c r="E175" s="51">
        <f t="shared" si="29"/>
        <v>1</v>
      </c>
      <c r="F175" s="924"/>
      <c r="G175" s="51">
        <f t="shared" si="30"/>
        <v>1</v>
      </c>
      <c r="H175" s="924"/>
      <c r="I175" s="51">
        <f t="shared" si="31"/>
        <v>1</v>
      </c>
      <c r="J175" s="924"/>
      <c r="K175" s="51">
        <f t="shared" si="32"/>
        <v>1</v>
      </c>
      <c r="L175" s="924"/>
      <c r="M175" s="51">
        <f t="shared" si="33"/>
        <v>1</v>
      </c>
      <c r="N175" s="924"/>
      <c r="O175" s="51">
        <f t="shared" si="34"/>
        <v>1</v>
      </c>
      <c r="P175" s="924"/>
      <c r="Q175" s="51">
        <f t="shared" si="35"/>
        <v>1</v>
      </c>
      <c r="R175" s="467">
        <f t="shared" si="36"/>
        <v>0</v>
      </c>
      <c r="S175" s="765">
        <f t="shared" si="27"/>
        <v>0</v>
      </c>
    </row>
    <row r="176" spans="1:19">
      <c r="A176" s="926"/>
      <c r="B176" s="132"/>
      <c r="C176" s="51">
        <f t="shared" si="28"/>
        <v>1</v>
      </c>
      <c r="D176" s="924"/>
      <c r="E176" s="51">
        <f t="shared" si="29"/>
        <v>1</v>
      </c>
      <c r="F176" s="924"/>
      <c r="G176" s="51">
        <f t="shared" si="30"/>
        <v>1</v>
      </c>
      <c r="H176" s="924"/>
      <c r="I176" s="51">
        <f t="shared" si="31"/>
        <v>1</v>
      </c>
      <c r="J176" s="924"/>
      <c r="K176" s="51">
        <f t="shared" si="32"/>
        <v>1</v>
      </c>
      <c r="L176" s="924"/>
      <c r="M176" s="51">
        <f t="shared" si="33"/>
        <v>1</v>
      </c>
      <c r="N176" s="924"/>
      <c r="O176" s="51">
        <f t="shared" si="34"/>
        <v>1</v>
      </c>
      <c r="P176" s="924"/>
      <c r="Q176" s="51">
        <f t="shared" si="35"/>
        <v>1</v>
      </c>
      <c r="R176" s="467">
        <f t="shared" si="36"/>
        <v>0</v>
      </c>
      <c r="S176" s="765">
        <f t="shared" si="27"/>
        <v>0</v>
      </c>
    </row>
    <row r="177" spans="1:19">
      <c r="A177" s="926"/>
      <c r="B177" s="132"/>
      <c r="C177" s="51">
        <f t="shared" si="28"/>
        <v>1</v>
      </c>
      <c r="D177" s="924"/>
      <c r="E177" s="51">
        <f t="shared" si="29"/>
        <v>1</v>
      </c>
      <c r="F177" s="924"/>
      <c r="G177" s="51">
        <f t="shared" si="30"/>
        <v>1</v>
      </c>
      <c r="H177" s="924"/>
      <c r="I177" s="51">
        <f t="shared" si="31"/>
        <v>1</v>
      </c>
      <c r="J177" s="924"/>
      <c r="K177" s="51">
        <f t="shared" si="32"/>
        <v>1</v>
      </c>
      <c r="L177" s="924"/>
      <c r="M177" s="51">
        <f t="shared" si="33"/>
        <v>1</v>
      </c>
      <c r="N177" s="924"/>
      <c r="O177" s="51">
        <f t="shared" si="34"/>
        <v>1</v>
      </c>
      <c r="P177" s="924"/>
      <c r="Q177" s="51">
        <f t="shared" si="35"/>
        <v>1</v>
      </c>
      <c r="R177" s="467">
        <f t="shared" si="36"/>
        <v>0</v>
      </c>
      <c r="S177" s="765">
        <f t="shared" si="27"/>
        <v>0</v>
      </c>
    </row>
    <row r="178" spans="1:19">
      <c r="A178" s="926"/>
      <c r="B178" s="132"/>
      <c r="C178" s="51">
        <f t="shared" si="28"/>
        <v>1</v>
      </c>
      <c r="D178" s="924"/>
      <c r="E178" s="51">
        <f t="shared" si="29"/>
        <v>1</v>
      </c>
      <c r="F178" s="924"/>
      <c r="G178" s="51">
        <f t="shared" si="30"/>
        <v>1</v>
      </c>
      <c r="H178" s="924"/>
      <c r="I178" s="51">
        <f t="shared" si="31"/>
        <v>1</v>
      </c>
      <c r="J178" s="924"/>
      <c r="K178" s="51">
        <f t="shared" si="32"/>
        <v>1</v>
      </c>
      <c r="L178" s="924"/>
      <c r="M178" s="51">
        <f t="shared" si="33"/>
        <v>1</v>
      </c>
      <c r="N178" s="924"/>
      <c r="O178" s="51">
        <f t="shared" si="34"/>
        <v>1</v>
      </c>
      <c r="P178" s="924"/>
      <c r="Q178" s="51">
        <f t="shared" si="35"/>
        <v>1</v>
      </c>
      <c r="R178" s="467">
        <f t="shared" si="36"/>
        <v>0</v>
      </c>
      <c r="S178" s="765">
        <f t="shared" si="27"/>
        <v>0</v>
      </c>
    </row>
    <row r="179" spans="1:19">
      <c r="A179" s="926"/>
      <c r="B179" s="132"/>
      <c r="C179" s="51">
        <f t="shared" si="28"/>
        <v>1</v>
      </c>
      <c r="D179" s="924"/>
      <c r="E179" s="51">
        <f t="shared" si="29"/>
        <v>1</v>
      </c>
      <c r="F179" s="924"/>
      <c r="G179" s="51">
        <f t="shared" si="30"/>
        <v>1</v>
      </c>
      <c r="H179" s="924"/>
      <c r="I179" s="51">
        <f t="shared" si="31"/>
        <v>1</v>
      </c>
      <c r="J179" s="924"/>
      <c r="K179" s="51">
        <f t="shared" si="32"/>
        <v>1</v>
      </c>
      <c r="L179" s="924"/>
      <c r="M179" s="51">
        <f t="shared" si="33"/>
        <v>1</v>
      </c>
      <c r="N179" s="924"/>
      <c r="O179" s="51">
        <f t="shared" si="34"/>
        <v>1</v>
      </c>
      <c r="P179" s="924"/>
      <c r="Q179" s="51">
        <f t="shared" si="35"/>
        <v>1</v>
      </c>
      <c r="R179" s="467">
        <f t="shared" si="36"/>
        <v>0</v>
      </c>
      <c r="S179" s="765">
        <f t="shared" si="27"/>
        <v>0</v>
      </c>
    </row>
    <row r="180" spans="1:19">
      <c r="A180" s="926"/>
      <c r="B180" s="132"/>
      <c r="C180" s="51">
        <f t="shared" si="28"/>
        <v>1</v>
      </c>
      <c r="D180" s="924"/>
      <c r="E180" s="51">
        <f t="shared" si="29"/>
        <v>1</v>
      </c>
      <c r="F180" s="924"/>
      <c r="G180" s="51">
        <f t="shared" si="30"/>
        <v>1</v>
      </c>
      <c r="H180" s="924"/>
      <c r="I180" s="51">
        <f t="shared" si="31"/>
        <v>1</v>
      </c>
      <c r="J180" s="924"/>
      <c r="K180" s="51">
        <f t="shared" si="32"/>
        <v>1</v>
      </c>
      <c r="L180" s="924"/>
      <c r="M180" s="51">
        <f t="shared" si="33"/>
        <v>1</v>
      </c>
      <c r="N180" s="924"/>
      <c r="O180" s="51">
        <f t="shared" si="34"/>
        <v>1</v>
      </c>
      <c r="P180" s="924"/>
      <c r="Q180" s="51">
        <f t="shared" si="35"/>
        <v>1</v>
      </c>
      <c r="R180" s="467">
        <f t="shared" si="36"/>
        <v>0</v>
      </c>
      <c r="S180" s="765">
        <f t="shared" si="27"/>
        <v>0</v>
      </c>
    </row>
    <row r="181" spans="1:19">
      <c r="A181" s="926"/>
      <c r="B181" s="132"/>
      <c r="C181" s="51">
        <f t="shared" si="28"/>
        <v>1</v>
      </c>
      <c r="D181" s="924"/>
      <c r="E181" s="51">
        <f t="shared" si="29"/>
        <v>1</v>
      </c>
      <c r="F181" s="924"/>
      <c r="G181" s="51">
        <f t="shared" si="30"/>
        <v>1</v>
      </c>
      <c r="H181" s="924"/>
      <c r="I181" s="51">
        <f t="shared" si="31"/>
        <v>1</v>
      </c>
      <c r="J181" s="924"/>
      <c r="K181" s="51">
        <f t="shared" si="32"/>
        <v>1</v>
      </c>
      <c r="L181" s="924"/>
      <c r="M181" s="51">
        <f t="shared" si="33"/>
        <v>1</v>
      </c>
      <c r="N181" s="924"/>
      <c r="O181" s="51">
        <f t="shared" si="34"/>
        <v>1</v>
      </c>
      <c r="P181" s="924"/>
      <c r="Q181" s="51">
        <f t="shared" si="35"/>
        <v>1</v>
      </c>
      <c r="R181" s="467">
        <f t="shared" si="36"/>
        <v>0</v>
      </c>
      <c r="S181" s="765">
        <f t="shared" si="27"/>
        <v>0</v>
      </c>
    </row>
    <row r="182" spans="1:19">
      <c r="A182" s="926"/>
      <c r="B182" s="132"/>
      <c r="C182" s="51">
        <f t="shared" si="28"/>
        <v>1</v>
      </c>
      <c r="D182" s="924"/>
      <c r="E182" s="51">
        <f t="shared" si="29"/>
        <v>1</v>
      </c>
      <c r="F182" s="924"/>
      <c r="G182" s="51">
        <f t="shared" si="30"/>
        <v>1</v>
      </c>
      <c r="H182" s="924"/>
      <c r="I182" s="51">
        <f t="shared" si="31"/>
        <v>1</v>
      </c>
      <c r="J182" s="924"/>
      <c r="K182" s="51">
        <f t="shared" si="32"/>
        <v>1</v>
      </c>
      <c r="L182" s="924"/>
      <c r="M182" s="51">
        <f t="shared" si="33"/>
        <v>1</v>
      </c>
      <c r="N182" s="924"/>
      <c r="O182" s="51">
        <f t="shared" si="34"/>
        <v>1</v>
      </c>
      <c r="P182" s="924"/>
      <c r="Q182" s="51">
        <f t="shared" si="35"/>
        <v>1</v>
      </c>
      <c r="R182" s="467">
        <f t="shared" si="36"/>
        <v>0</v>
      </c>
      <c r="S182" s="765">
        <f t="shared" si="27"/>
        <v>0</v>
      </c>
    </row>
    <row r="183" spans="1:19">
      <c r="A183" s="926"/>
      <c r="B183" s="132"/>
      <c r="C183" s="51">
        <f t="shared" si="28"/>
        <v>1</v>
      </c>
      <c r="D183" s="924"/>
      <c r="E183" s="51">
        <f t="shared" si="29"/>
        <v>1</v>
      </c>
      <c r="F183" s="924"/>
      <c r="G183" s="51">
        <f t="shared" si="30"/>
        <v>1</v>
      </c>
      <c r="H183" s="924"/>
      <c r="I183" s="51">
        <f t="shared" si="31"/>
        <v>1</v>
      </c>
      <c r="J183" s="924"/>
      <c r="K183" s="51">
        <f t="shared" si="32"/>
        <v>1</v>
      </c>
      <c r="L183" s="924"/>
      <c r="M183" s="51">
        <f t="shared" si="33"/>
        <v>1</v>
      </c>
      <c r="N183" s="924"/>
      <c r="O183" s="51">
        <f t="shared" si="34"/>
        <v>1</v>
      </c>
      <c r="P183" s="924"/>
      <c r="Q183" s="51">
        <f t="shared" si="35"/>
        <v>1</v>
      </c>
      <c r="R183" s="467">
        <f t="shared" si="36"/>
        <v>0</v>
      </c>
      <c r="S183" s="765">
        <f t="shared" si="27"/>
        <v>0</v>
      </c>
    </row>
    <row r="184" spans="1:19">
      <c r="A184" s="926"/>
      <c r="B184" s="132"/>
      <c r="C184" s="51">
        <f t="shared" si="28"/>
        <v>1</v>
      </c>
      <c r="D184" s="924"/>
      <c r="E184" s="51">
        <f t="shared" si="29"/>
        <v>1</v>
      </c>
      <c r="F184" s="924"/>
      <c r="G184" s="51">
        <f t="shared" si="30"/>
        <v>1</v>
      </c>
      <c r="H184" s="924"/>
      <c r="I184" s="51">
        <f t="shared" si="31"/>
        <v>1</v>
      </c>
      <c r="J184" s="924"/>
      <c r="K184" s="51">
        <f t="shared" si="32"/>
        <v>1</v>
      </c>
      <c r="L184" s="924"/>
      <c r="M184" s="51">
        <f t="shared" si="33"/>
        <v>1</v>
      </c>
      <c r="N184" s="924"/>
      <c r="O184" s="51">
        <f t="shared" si="34"/>
        <v>1</v>
      </c>
      <c r="P184" s="924"/>
      <c r="Q184" s="51">
        <f t="shared" si="35"/>
        <v>1</v>
      </c>
      <c r="R184" s="467">
        <f t="shared" si="36"/>
        <v>0</v>
      </c>
      <c r="S184" s="765">
        <f t="shared" si="27"/>
        <v>0</v>
      </c>
    </row>
    <row r="185" spans="1:19">
      <c r="A185" s="926"/>
      <c r="B185" s="132"/>
      <c r="C185" s="51">
        <f t="shared" si="28"/>
        <v>1</v>
      </c>
      <c r="D185" s="924"/>
      <c r="E185" s="51">
        <f t="shared" si="29"/>
        <v>1</v>
      </c>
      <c r="F185" s="924"/>
      <c r="G185" s="51">
        <f t="shared" si="30"/>
        <v>1</v>
      </c>
      <c r="H185" s="924"/>
      <c r="I185" s="51">
        <f t="shared" si="31"/>
        <v>1</v>
      </c>
      <c r="J185" s="924"/>
      <c r="K185" s="51">
        <f t="shared" si="32"/>
        <v>1</v>
      </c>
      <c r="L185" s="924"/>
      <c r="M185" s="51">
        <f t="shared" si="33"/>
        <v>1</v>
      </c>
      <c r="N185" s="924"/>
      <c r="O185" s="51">
        <f t="shared" si="34"/>
        <v>1</v>
      </c>
      <c r="P185" s="924"/>
      <c r="Q185" s="51">
        <f t="shared" si="35"/>
        <v>1</v>
      </c>
      <c r="R185" s="467">
        <f t="shared" si="36"/>
        <v>0</v>
      </c>
      <c r="S185" s="765">
        <f t="shared" si="27"/>
        <v>0</v>
      </c>
    </row>
    <row r="186" spans="1:19">
      <c r="A186" s="926"/>
      <c r="B186" s="132"/>
      <c r="C186" s="51">
        <f t="shared" si="28"/>
        <v>1</v>
      </c>
      <c r="D186" s="924"/>
      <c r="E186" s="51">
        <f t="shared" si="29"/>
        <v>1</v>
      </c>
      <c r="F186" s="924"/>
      <c r="G186" s="51">
        <f t="shared" si="30"/>
        <v>1</v>
      </c>
      <c r="H186" s="924"/>
      <c r="I186" s="51">
        <f t="shared" si="31"/>
        <v>1</v>
      </c>
      <c r="J186" s="924"/>
      <c r="K186" s="51">
        <f t="shared" si="32"/>
        <v>1</v>
      </c>
      <c r="L186" s="924"/>
      <c r="M186" s="51">
        <f t="shared" si="33"/>
        <v>1</v>
      </c>
      <c r="N186" s="924"/>
      <c r="O186" s="51">
        <f t="shared" si="34"/>
        <v>1</v>
      </c>
      <c r="P186" s="924"/>
      <c r="Q186" s="51">
        <f t="shared" si="35"/>
        <v>1</v>
      </c>
      <c r="R186" s="467">
        <f t="shared" si="36"/>
        <v>0</v>
      </c>
      <c r="S186" s="765">
        <f t="shared" si="27"/>
        <v>0</v>
      </c>
    </row>
    <row r="187" spans="1:19">
      <c r="A187" s="926"/>
      <c r="B187" s="132"/>
      <c r="C187" s="51">
        <f t="shared" si="28"/>
        <v>1</v>
      </c>
      <c r="D187" s="924"/>
      <c r="E187" s="51">
        <f t="shared" si="29"/>
        <v>1</v>
      </c>
      <c r="F187" s="924"/>
      <c r="G187" s="51">
        <f t="shared" si="30"/>
        <v>1</v>
      </c>
      <c r="H187" s="924"/>
      <c r="I187" s="51">
        <f t="shared" si="31"/>
        <v>1</v>
      </c>
      <c r="J187" s="924"/>
      <c r="K187" s="51">
        <f t="shared" si="32"/>
        <v>1</v>
      </c>
      <c r="L187" s="924"/>
      <c r="M187" s="51">
        <f t="shared" si="33"/>
        <v>1</v>
      </c>
      <c r="N187" s="924"/>
      <c r="O187" s="51">
        <f t="shared" si="34"/>
        <v>1</v>
      </c>
      <c r="P187" s="924"/>
      <c r="Q187" s="51">
        <f t="shared" si="35"/>
        <v>1</v>
      </c>
      <c r="R187" s="467">
        <f t="shared" si="36"/>
        <v>0</v>
      </c>
      <c r="S187" s="765">
        <f t="shared" ref="S187:S222" si="37">ROUND(R187*B187/10000,0)</f>
        <v>0</v>
      </c>
    </row>
    <row r="188" spans="1:19">
      <c r="A188" s="926"/>
      <c r="B188" s="132"/>
      <c r="C188" s="51">
        <f t="shared" si="28"/>
        <v>1</v>
      </c>
      <c r="D188" s="924"/>
      <c r="E188" s="51">
        <f t="shared" si="29"/>
        <v>1</v>
      </c>
      <c r="F188" s="924"/>
      <c r="G188" s="51">
        <f t="shared" si="30"/>
        <v>1</v>
      </c>
      <c r="H188" s="924"/>
      <c r="I188" s="51">
        <f t="shared" si="31"/>
        <v>1</v>
      </c>
      <c r="J188" s="924"/>
      <c r="K188" s="51">
        <f t="shared" si="32"/>
        <v>1</v>
      </c>
      <c r="L188" s="924"/>
      <c r="M188" s="51">
        <f t="shared" si="33"/>
        <v>1</v>
      </c>
      <c r="N188" s="924"/>
      <c r="O188" s="51">
        <f t="shared" si="34"/>
        <v>1</v>
      </c>
      <c r="P188" s="924"/>
      <c r="Q188" s="51">
        <f t="shared" si="35"/>
        <v>1</v>
      </c>
      <c r="R188" s="467">
        <f t="shared" si="36"/>
        <v>0</v>
      </c>
      <c r="S188" s="765">
        <f t="shared" si="37"/>
        <v>0</v>
      </c>
    </row>
    <row r="189" spans="1:19">
      <c r="A189" s="926"/>
      <c r="B189" s="132"/>
      <c r="C189" s="51">
        <f t="shared" si="28"/>
        <v>1</v>
      </c>
      <c r="D189" s="924"/>
      <c r="E189" s="51">
        <f t="shared" si="29"/>
        <v>1</v>
      </c>
      <c r="F189" s="924"/>
      <c r="G189" s="51">
        <f t="shared" si="30"/>
        <v>1</v>
      </c>
      <c r="H189" s="924"/>
      <c r="I189" s="51">
        <f t="shared" si="31"/>
        <v>1</v>
      </c>
      <c r="J189" s="924"/>
      <c r="K189" s="51">
        <f t="shared" si="32"/>
        <v>1</v>
      </c>
      <c r="L189" s="924"/>
      <c r="M189" s="51">
        <f t="shared" si="33"/>
        <v>1</v>
      </c>
      <c r="N189" s="924"/>
      <c r="O189" s="51">
        <f t="shared" si="34"/>
        <v>1</v>
      </c>
      <c r="P189" s="924"/>
      <c r="Q189" s="51">
        <f t="shared" si="35"/>
        <v>1</v>
      </c>
      <c r="R189" s="467">
        <f t="shared" si="36"/>
        <v>0</v>
      </c>
      <c r="S189" s="765">
        <f t="shared" si="37"/>
        <v>0</v>
      </c>
    </row>
    <row r="190" spans="1:19">
      <c r="A190" s="926"/>
      <c r="B190" s="132"/>
      <c r="C190" s="51">
        <f t="shared" si="28"/>
        <v>1</v>
      </c>
      <c r="D190" s="924"/>
      <c r="E190" s="51">
        <f t="shared" si="29"/>
        <v>1</v>
      </c>
      <c r="F190" s="924"/>
      <c r="G190" s="51">
        <f t="shared" si="30"/>
        <v>1</v>
      </c>
      <c r="H190" s="924"/>
      <c r="I190" s="51">
        <f t="shared" si="31"/>
        <v>1</v>
      </c>
      <c r="J190" s="924"/>
      <c r="K190" s="51">
        <f t="shared" si="32"/>
        <v>1</v>
      </c>
      <c r="L190" s="924"/>
      <c r="M190" s="51">
        <f t="shared" si="33"/>
        <v>1</v>
      </c>
      <c r="N190" s="924"/>
      <c r="O190" s="51">
        <f t="shared" si="34"/>
        <v>1</v>
      </c>
      <c r="P190" s="924"/>
      <c r="Q190" s="51">
        <f t="shared" si="35"/>
        <v>1</v>
      </c>
      <c r="R190" s="467">
        <f t="shared" si="36"/>
        <v>0</v>
      </c>
      <c r="S190" s="765">
        <f t="shared" si="37"/>
        <v>0</v>
      </c>
    </row>
    <row r="191" spans="1:19">
      <c r="A191" s="926"/>
      <c r="B191" s="132"/>
      <c r="C191" s="51">
        <f t="shared" si="28"/>
        <v>1</v>
      </c>
      <c r="D191" s="924"/>
      <c r="E191" s="51">
        <f t="shared" si="29"/>
        <v>1</v>
      </c>
      <c r="F191" s="924"/>
      <c r="G191" s="51">
        <f t="shared" si="30"/>
        <v>1</v>
      </c>
      <c r="H191" s="924"/>
      <c r="I191" s="51">
        <f t="shared" si="31"/>
        <v>1</v>
      </c>
      <c r="J191" s="924"/>
      <c r="K191" s="51">
        <f t="shared" si="32"/>
        <v>1</v>
      </c>
      <c r="L191" s="924"/>
      <c r="M191" s="51">
        <f t="shared" si="33"/>
        <v>1</v>
      </c>
      <c r="N191" s="924"/>
      <c r="O191" s="51">
        <f t="shared" si="34"/>
        <v>1</v>
      </c>
      <c r="P191" s="924"/>
      <c r="Q191" s="51">
        <f t="shared" si="35"/>
        <v>1</v>
      </c>
      <c r="R191" s="467">
        <f t="shared" si="36"/>
        <v>0</v>
      </c>
      <c r="S191" s="765">
        <f t="shared" si="37"/>
        <v>0</v>
      </c>
    </row>
    <row r="192" spans="1:19">
      <c r="A192" s="926"/>
      <c r="B192" s="132"/>
      <c r="C192" s="51">
        <f t="shared" si="28"/>
        <v>1</v>
      </c>
      <c r="D192" s="924"/>
      <c r="E192" s="51">
        <f t="shared" si="29"/>
        <v>1</v>
      </c>
      <c r="F192" s="924"/>
      <c r="G192" s="51">
        <f t="shared" si="30"/>
        <v>1</v>
      </c>
      <c r="H192" s="924"/>
      <c r="I192" s="51">
        <f t="shared" si="31"/>
        <v>1</v>
      </c>
      <c r="J192" s="924"/>
      <c r="K192" s="51">
        <f t="shared" si="32"/>
        <v>1</v>
      </c>
      <c r="L192" s="924"/>
      <c r="M192" s="51">
        <f t="shared" si="33"/>
        <v>1</v>
      </c>
      <c r="N192" s="924"/>
      <c r="O192" s="51">
        <f t="shared" si="34"/>
        <v>1</v>
      </c>
      <c r="P192" s="924"/>
      <c r="Q192" s="51">
        <f t="shared" si="35"/>
        <v>1</v>
      </c>
      <c r="R192" s="467">
        <f t="shared" si="36"/>
        <v>0</v>
      </c>
      <c r="S192" s="765">
        <f t="shared" si="37"/>
        <v>0</v>
      </c>
    </row>
    <row r="193" spans="1:19">
      <c r="A193" s="926"/>
      <c r="B193" s="132"/>
      <c r="C193" s="51">
        <f t="shared" si="28"/>
        <v>1</v>
      </c>
      <c r="D193" s="924"/>
      <c r="E193" s="51">
        <f t="shared" si="29"/>
        <v>1</v>
      </c>
      <c r="F193" s="924"/>
      <c r="G193" s="51">
        <f t="shared" si="30"/>
        <v>1</v>
      </c>
      <c r="H193" s="924"/>
      <c r="I193" s="51">
        <f t="shared" si="31"/>
        <v>1</v>
      </c>
      <c r="J193" s="924"/>
      <c r="K193" s="51">
        <f t="shared" si="32"/>
        <v>1</v>
      </c>
      <c r="L193" s="924"/>
      <c r="M193" s="51">
        <f t="shared" si="33"/>
        <v>1</v>
      </c>
      <c r="N193" s="924"/>
      <c r="O193" s="51">
        <f t="shared" si="34"/>
        <v>1</v>
      </c>
      <c r="P193" s="924"/>
      <c r="Q193" s="51">
        <f t="shared" si="35"/>
        <v>1</v>
      </c>
      <c r="R193" s="467">
        <f t="shared" si="36"/>
        <v>0</v>
      </c>
      <c r="S193" s="765">
        <f t="shared" si="37"/>
        <v>0</v>
      </c>
    </row>
    <row r="194" spans="1:19">
      <c r="A194" s="926"/>
      <c r="B194" s="132"/>
      <c r="C194" s="51">
        <f t="shared" si="28"/>
        <v>1</v>
      </c>
      <c r="D194" s="924"/>
      <c r="E194" s="51">
        <f t="shared" si="29"/>
        <v>1</v>
      </c>
      <c r="F194" s="924"/>
      <c r="G194" s="51">
        <f t="shared" si="30"/>
        <v>1</v>
      </c>
      <c r="H194" s="924"/>
      <c r="I194" s="51">
        <f t="shared" si="31"/>
        <v>1</v>
      </c>
      <c r="J194" s="924"/>
      <c r="K194" s="51">
        <f t="shared" si="32"/>
        <v>1</v>
      </c>
      <c r="L194" s="924"/>
      <c r="M194" s="51">
        <f t="shared" si="33"/>
        <v>1</v>
      </c>
      <c r="N194" s="924"/>
      <c r="O194" s="51">
        <f t="shared" si="34"/>
        <v>1</v>
      </c>
      <c r="P194" s="924"/>
      <c r="Q194" s="51">
        <f t="shared" si="35"/>
        <v>1</v>
      </c>
      <c r="R194" s="467">
        <f t="shared" si="36"/>
        <v>0</v>
      </c>
      <c r="S194" s="765">
        <f t="shared" si="37"/>
        <v>0</v>
      </c>
    </row>
    <row r="195" spans="1:19">
      <c r="A195" s="926"/>
      <c r="B195" s="132"/>
      <c r="C195" s="51">
        <f t="shared" si="28"/>
        <v>1</v>
      </c>
      <c r="D195" s="924"/>
      <c r="E195" s="51">
        <f t="shared" si="29"/>
        <v>1</v>
      </c>
      <c r="F195" s="924"/>
      <c r="G195" s="51">
        <f t="shared" si="30"/>
        <v>1</v>
      </c>
      <c r="H195" s="924"/>
      <c r="I195" s="51">
        <f t="shared" si="31"/>
        <v>1</v>
      </c>
      <c r="J195" s="924"/>
      <c r="K195" s="51">
        <f t="shared" si="32"/>
        <v>1</v>
      </c>
      <c r="L195" s="924"/>
      <c r="M195" s="51">
        <f t="shared" si="33"/>
        <v>1</v>
      </c>
      <c r="N195" s="924"/>
      <c r="O195" s="51">
        <f t="shared" si="34"/>
        <v>1</v>
      </c>
      <c r="P195" s="924"/>
      <c r="Q195" s="51">
        <f t="shared" si="35"/>
        <v>1</v>
      </c>
      <c r="R195" s="467">
        <f t="shared" si="36"/>
        <v>0</v>
      </c>
      <c r="S195" s="765">
        <f t="shared" si="37"/>
        <v>0</v>
      </c>
    </row>
    <row r="196" spans="1:19">
      <c r="A196" s="926"/>
      <c r="B196" s="132"/>
      <c r="C196" s="51">
        <f t="shared" si="28"/>
        <v>1</v>
      </c>
      <c r="D196" s="924"/>
      <c r="E196" s="51">
        <f t="shared" si="29"/>
        <v>1</v>
      </c>
      <c r="F196" s="924"/>
      <c r="G196" s="51">
        <f t="shared" si="30"/>
        <v>1</v>
      </c>
      <c r="H196" s="924"/>
      <c r="I196" s="51">
        <f t="shared" si="31"/>
        <v>1</v>
      </c>
      <c r="J196" s="924"/>
      <c r="K196" s="51">
        <f t="shared" si="32"/>
        <v>1</v>
      </c>
      <c r="L196" s="924"/>
      <c r="M196" s="51">
        <f t="shared" si="33"/>
        <v>1</v>
      </c>
      <c r="N196" s="924"/>
      <c r="O196" s="51">
        <f t="shared" si="34"/>
        <v>1</v>
      </c>
      <c r="P196" s="924"/>
      <c r="Q196" s="51">
        <f t="shared" si="35"/>
        <v>1</v>
      </c>
      <c r="R196" s="467">
        <f t="shared" si="36"/>
        <v>0</v>
      </c>
      <c r="S196" s="765">
        <f t="shared" si="37"/>
        <v>0</v>
      </c>
    </row>
    <row r="197" spans="1:19">
      <c r="A197" s="926"/>
      <c r="B197" s="132"/>
      <c r="C197" s="51">
        <f t="shared" si="28"/>
        <v>1</v>
      </c>
      <c r="D197" s="924"/>
      <c r="E197" s="51">
        <f t="shared" si="29"/>
        <v>1</v>
      </c>
      <c r="F197" s="924"/>
      <c r="G197" s="51">
        <f t="shared" si="30"/>
        <v>1</v>
      </c>
      <c r="H197" s="924"/>
      <c r="I197" s="51">
        <f t="shared" si="31"/>
        <v>1</v>
      </c>
      <c r="J197" s="924"/>
      <c r="K197" s="51">
        <f t="shared" si="32"/>
        <v>1</v>
      </c>
      <c r="L197" s="924"/>
      <c r="M197" s="51">
        <f t="shared" si="33"/>
        <v>1</v>
      </c>
      <c r="N197" s="924"/>
      <c r="O197" s="51">
        <f t="shared" si="34"/>
        <v>1</v>
      </c>
      <c r="P197" s="924"/>
      <c r="Q197" s="51">
        <f t="shared" si="35"/>
        <v>1</v>
      </c>
      <c r="R197" s="467">
        <f t="shared" si="36"/>
        <v>0</v>
      </c>
      <c r="S197" s="765">
        <f t="shared" si="37"/>
        <v>0</v>
      </c>
    </row>
    <row r="198" spans="1:19">
      <c r="A198" s="926"/>
      <c r="B198" s="132"/>
      <c r="C198" s="51">
        <f t="shared" si="28"/>
        <v>1</v>
      </c>
      <c r="D198" s="924"/>
      <c r="E198" s="51">
        <f t="shared" si="29"/>
        <v>1</v>
      </c>
      <c r="F198" s="924"/>
      <c r="G198" s="51">
        <f t="shared" si="30"/>
        <v>1</v>
      </c>
      <c r="H198" s="924"/>
      <c r="I198" s="51">
        <f t="shared" si="31"/>
        <v>1</v>
      </c>
      <c r="J198" s="924"/>
      <c r="K198" s="51">
        <f t="shared" si="32"/>
        <v>1</v>
      </c>
      <c r="L198" s="924"/>
      <c r="M198" s="51">
        <f t="shared" si="33"/>
        <v>1</v>
      </c>
      <c r="N198" s="924"/>
      <c r="O198" s="51">
        <f t="shared" si="34"/>
        <v>1</v>
      </c>
      <c r="P198" s="924"/>
      <c r="Q198" s="51">
        <f t="shared" si="35"/>
        <v>1</v>
      </c>
      <c r="R198" s="467">
        <f t="shared" si="36"/>
        <v>0</v>
      </c>
      <c r="S198" s="765">
        <f t="shared" si="37"/>
        <v>0</v>
      </c>
    </row>
    <row r="199" spans="1:19">
      <c r="A199" s="926"/>
      <c r="B199" s="132"/>
      <c r="C199" s="51">
        <f t="shared" si="28"/>
        <v>1</v>
      </c>
      <c r="D199" s="924"/>
      <c r="E199" s="51">
        <f t="shared" si="29"/>
        <v>1</v>
      </c>
      <c r="F199" s="924"/>
      <c r="G199" s="51">
        <f t="shared" si="30"/>
        <v>1</v>
      </c>
      <c r="H199" s="924"/>
      <c r="I199" s="51">
        <f t="shared" si="31"/>
        <v>1</v>
      </c>
      <c r="J199" s="924"/>
      <c r="K199" s="51">
        <f t="shared" si="32"/>
        <v>1</v>
      </c>
      <c r="L199" s="924"/>
      <c r="M199" s="51">
        <f t="shared" si="33"/>
        <v>1</v>
      </c>
      <c r="N199" s="924"/>
      <c r="O199" s="51">
        <f t="shared" si="34"/>
        <v>1</v>
      </c>
      <c r="P199" s="924"/>
      <c r="Q199" s="51">
        <f t="shared" si="35"/>
        <v>1</v>
      </c>
      <c r="R199" s="467">
        <f t="shared" si="36"/>
        <v>0</v>
      </c>
      <c r="S199" s="765">
        <f t="shared" si="37"/>
        <v>0</v>
      </c>
    </row>
    <row r="200" spans="1:19">
      <c r="A200" s="926"/>
      <c r="B200" s="132"/>
      <c r="C200" s="51">
        <f t="shared" si="28"/>
        <v>1</v>
      </c>
      <c r="D200" s="924"/>
      <c r="E200" s="51">
        <f t="shared" si="29"/>
        <v>1</v>
      </c>
      <c r="F200" s="924"/>
      <c r="G200" s="51">
        <f t="shared" si="30"/>
        <v>1</v>
      </c>
      <c r="H200" s="924"/>
      <c r="I200" s="51">
        <f t="shared" si="31"/>
        <v>1</v>
      </c>
      <c r="J200" s="924"/>
      <c r="K200" s="51">
        <f t="shared" si="32"/>
        <v>1</v>
      </c>
      <c r="L200" s="924"/>
      <c r="M200" s="51">
        <f t="shared" si="33"/>
        <v>1</v>
      </c>
      <c r="N200" s="924"/>
      <c r="O200" s="51">
        <f t="shared" si="34"/>
        <v>1</v>
      </c>
      <c r="P200" s="924"/>
      <c r="Q200" s="51">
        <f t="shared" si="35"/>
        <v>1</v>
      </c>
      <c r="R200" s="467">
        <f t="shared" si="36"/>
        <v>0</v>
      </c>
      <c r="S200" s="765">
        <f t="shared" si="37"/>
        <v>0</v>
      </c>
    </row>
    <row r="201" spans="1:19">
      <c r="A201" s="926"/>
      <c r="B201" s="132"/>
      <c r="C201" s="51">
        <f t="shared" si="28"/>
        <v>1</v>
      </c>
      <c r="D201" s="924"/>
      <c r="E201" s="51">
        <f t="shared" si="29"/>
        <v>1</v>
      </c>
      <c r="F201" s="924"/>
      <c r="G201" s="51">
        <f t="shared" si="30"/>
        <v>1</v>
      </c>
      <c r="H201" s="924"/>
      <c r="I201" s="51">
        <f t="shared" si="31"/>
        <v>1</v>
      </c>
      <c r="J201" s="924"/>
      <c r="K201" s="51">
        <f t="shared" si="32"/>
        <v>1</v>
      </c>
      <c r="L201" s="924"/>
      <c r="M201" s="51">
        <f t="shared" si="33"/>
        <v>1</v>
      </c>
      <c r="N201" s="924"/>
      <c r="O201" s="51">
        <f t="shared" si="34"/>
        <v>1</v>
      </c>
      <c r="P201" s="924"/>
      <c r="Q201" s="51">
        <f t="shared" si="35"/>
        <v>1</v>
      </c>
      <c r="R201" s="467">
        <f t="shared" si="36"/>
        <v>0</v>
      </c>
      <c r="S201" s="765">
        <f t="shared" si="37"/>
        <v>0</v>
      </c>
    </row>
    <row r="202" spans="1:19">
      <c r="A202" s="926"/>
      <c r="B202" s="132"/>
      <c r="C202" s="51">
        <f t="shared" si="28"/>
        <v>1</v>
      </c>
      <c r="D202" s="924"/>
      <c r="E202" s="51">
        <f t="shared" si="29"/>
        <v>1</v>
      </c>
      <c r="F202" s="924"/>
      <c r="G202" s="51">
        <f t="shared" si="30"/>
        <v>1</v>
      </c>
      <c r="H202" s="924"/>
      <c r="I202" s="51">
        <f t="shared" si="31"/>
        <v>1</v>
      </c>
      <c r="J202" s="924"/>
      <c r="K202" s="51">
        <f t="shared" si="32"/>
        <v>1</v>
      </c>
      <c r="L202" s="924"/>
      <c r="M202" s="51">
        <f t="shared" si="33"/>
        <v>1</v>
      </c>
      <c r="N202" s="924"/>
      <c r="O202" s="51">
        <f t="shared" si="34"/>
        <v>1</v>
      </c>
      <c r="P202" s="924"/>
      <c r="Q202" s="51">
        <f t="shared" si="35"/>
        <v>1</v>
      </c>
      <c r="R202" s="467">
        <f t="shared" si="36"/>
        <v>0</v>
      </c>
      <c r="S202" s="765">
        <f t="shared" si="37"/>
        <v>0</v>
      </c>
    </row>
    <row r="203" spans="1:19">
      <c r="A203" s="926"/>
      <c r="B203" s="132"/>
      <c r="C203" s="51">
        <f t="shared" si="28"/>
        <v>1</v>
      </c>
      <c r="D203" s="924"/>
      <c r="E203" s="51">
        <f t="shared" si="29"/>
        <v>1</v>
      </c>
      <c r="F203" s="924"/>
      <c r="G203" s="51">
        <f t="shared" si="30"/>
        <v>1</v>
      </c>
      <c r="H203" s="924"/>
      <c r="I203" s="51">
        <f t="shared" si="31"/>
        <v>1</v>
      </c>
      <c r="J203" s="924"/>
      <c r="K203" s="51">
        <f t="shared" si="32"/>
        <v>1</v>
      </c>
      <c r="L203" s="924"/>
      <c r="M203" s="51">
        <f t="shared" si="33"/>
        <v>1</v>
      </c>
      <c r="N203" s="924"/>
      <c r="O203" s="51">
        <f t="shared" si="34"/>
        <v>1</v>
      </c>
      <c r="P203" s="924"/>
      <c r="Q203" s="51">
        <f t="shared" si="35"/>
        <v>1</v>
      </c>
      <c r="R203" s="467">
        <f t="shared" si="36"/>
        <v>0</v>
      </c>
      <c r="S203" s="765">
        <f t="shared" si="37"/>
        <v>0</v>
      </c>
    </row>
    <row r="204" spans="1:19">
      <c r="A204" s="926"/>
      <c r="B204" s="132"/>
      <c r="C204" s="51">
        <f t="shared" si="28"/>
        <v>1</v>
      </c>
      <c r="D204" s="924"/>
      <c r="E204" s="51">
        <f t="shared" si="29"/>
        <v>1</v>
      </c>
      <c r="F204" s="924"/>
      <c r="G204" s="51">
        <f t="shared" si="30"/>
        <v>1</v>
      </c>
      <c r="H204" s="924"/>
      <c r="I204" s="51">
        <f t="shared" si="31"/>
        <v>1</v>
      </c>
      <c r="J204" s="924"/>
      <c r="K204" s="51">
        <f t="shared" si="32"/>
        <v>1</v>
      </c>
      <c r="L204" s="924"/>
      <c r="M204" s="51">
        <f t="shared" si="33"/>
        <v>1</v>
      </c>
      <c r="N204" s="924"/>
      <c r="O204" s="51">
        <f t="shared" si="34"/>
        <v>1</v>
      </c>
      <c r="P204" s="924"/>
      <c r="Q204" s="51">
        <f t="shared" si="35"/>
        <v>1</v>
      </c>
      <c r="R204" s="467">
        <f t="shared" si="36"/>
        <v>0</v>
      </c>
      <c r="S204" s="765">
        <f t="shared" si="37"/>
        <v>0</v>
      </c>
    </row>
    <row r="205" spans="1:19">
      <c r="A205" s="926"/>
      <c r="B205" s="132"/>
      <c r="C205" s="51">
        <f t="shared" si="28"/>
        <v>1</v>
      </c>
      <c r="D205" s="924"/>
      <c r="E205" s="51">
        <f t="shared" si="29"/>
        <v>1</v>
      </c>
      <c r="F205" s="924"/>
      <c r="G205" s="51">
        <f t="shared" si="30"/>
        <v>1</v>
      </c>
      <c r="H205" s="924"/>
      <c r="I205" s="51">
        <f t="shared" si="31"/>
        <v>1</v>
      </c>
      <c r="J205" s="924"/>
      <c r="K205" s="51">
        <f t="shared" si="32"/>
        <v>1</v>
      </c>
      <c r="L205" s="924"/>
      <c r="M205" s="51">
        <f t="shared" si="33"/>
        <v>1</v>
      </c>
      <c r="N205" s="924"/>
      <c r="O205" s="51">
        <f t="shared" si="34"/>
        <v>1</v>
      </c>
      <c r="P205" s="924"/>
      <c r="Q205" s="51">
        <f t="shared" si="35"/>
        <v>1</v>
      </c>
      <c r="R205" s="467">
        <f t="shared" si="36"/>
        <v>0</v>
      </c>
      <c r="S205" s="765">
        <f t="shared" si="37"/>
        <v>0</v>
      </c>
    </row>
    <row r="206" spans="1:19">
      <c r="A206" s="926"/>
      <c r="B206" s="132"/>
      <c r="C206" s="51">
        <f t="shared" si="28"/>
        <v>1</v>
      </c>
      <c r="D206" s="924"/>
      <c r="E206" s="51">
        <f t="shared" si="29"/>
        <v>1</v>
      </c>
      <c r="F206" s="924"/>
      <c r="G206" s="51">
        <f t="shared" si="30"/>
        <v>1</v>
      </c>
      <c r="H206" s="924"/>
      <c r="I206" s="51">
        <f t="shared" si="31"/>
        <v>1</v>
      </c>
      <c r="J206" s="924"/>
      <c r="K206" s="51">
        <f t="shared" si="32"/>
        <v>1</v>
      </c>
      <c r="L206" s="924"/>
      <c r="M206" s="51">
        <f t="shared" si="33"/>
        <v>1</v>
      </c>
      <c r="N206" s="924"/>
      <c r="O206" s="51">
        <f t="shared" si="34"/>
        <v>1</v>
      </c>
      <c r="P206" s="924"/>
      <c r="Q206" s="51">
        <f t="shared" si="35"/>
        <v>1</v>
      </c>
      <c r="R206" s="467">
        <f t="shared" si="36"/>
        <v>0</v>
      </c>
      <c r="S206" s="765">
        <f t="shared" si="37"/>
        <v>0</v>
      </c>
    </row>
    <row r="207" spans="1:19">
      <c r="A207" s="926"/>
      <c r="B207" s="132"/>
      <c r="C207" s="51">
        <f t="shared" si="28"/>
        <v>1</v>
      </c>
      <c r="D207" s="924"/>
      <c r="E207" s="51">
        <f t="shared" si="29"/>
        <v>1</v>
      </c>
      <c r="F207" s="924"/>
      <c r="G207" s="51">
        <f t="shared" si="30"/>
        <v>1</v>
      </c>
      <c r="H207" s="924"/>
      <c r="I207" s="51">
        <f t="shared" si="31"/>
        <v>1</v>
      </c>
      <c r="J207" s="924"/>
      <c r="K207" s="51">
        <f t="shared" si="32"/>
        <v>1</v>
      </c>
      <c r="L207" s="924"/>
      <c r="M207" s="51">
        <f t="shared" si="33"/>
        <v>1</v>
      </c>
      <c r="N207" s="924"/>
      <c r="O207" s="51">
        <f t="shared" si="34"/>
        <v>1</v>
      </c>
      <c r="P207" s="924"/>
      <c r="Q207" s="51">
        <f t="shared" si="35"/>
        <v>1</v>
      </c>
      <c r="R207" s="467">
        <f t="shared" si="36"/>
        <v>0</v>
      </c>
      <c r="S207" s="765">
        <f t="shared" si="37"/>
        <v>0</v>
      </c>
    </row>
    <row r="208" spans="1:19">
      <c r="A208" s="926"/>
      <c r="B208" s="132"/>
      <c r="C208" s="51">
        <f t="shared" si="28"/>
        <v>1</v>
      </c>
      <c r="D208" s="924"/>
      <c r="E208" s="51">
        <f t="shared" si="29"/>
        <v>1</v>
      </c>
      <c r="F208" s="924"/>
      <c r="G208" s="51">
        <f t="shared" si="30"/>
        <v>1</v>
      </c>
      <c r="H208" s="924"/>
      <c r="I208" s="51">
        <f t="shared" si="31"/>
        <v>1</v>
      </c>
      <c r="J208" s="924"/>
      <c r="K208" s="51">
        <f t="shared" si="32"/>
        <v>1</v>
      </c>
      <c r="L208" s="924"/>
      <c r="M208" s="51">
        <f t="shared" si="33"/>
        <v>1</v>
      </c>
      <c r="N208" s="924"/>
      <c r="O208" s="51">
        <f t="shared" si="34"/>
        <v>1</v>
      </c>
      <c r="P208" s="924"/>
      <c r="Q208" s="51">
        <f t="shared" si="35"/>
        <v>1</v>
      </c>
      <c r="R208" s="467">
        <f t="shared" si="36"/>
        <v>0</v>
      </c>
      <c r="S208" s="765">
        <f t="shared" si="37"/>
        <v>0</v>
      </c>
    </row>
    <row r="209" spans="1:19">
      <c r="A209" s="926"/>
      <c r="B209" s="132"/>
      <c r="C209" s="51">
        <f t="shared" si="28"/>
        <v>1</v>
      </c>
      <c r="D209" s="924"/>
      <c r="E209" s="51">
        <f t="shared" si="29"/>
        <v>1</v>
      </c>
      <c r="F209" s="924"/>
      <c r="G209" s="51">
        <f t="shared" si="30"/>
        <v>1</v>
      </c>
      <c r="H209" s="924"/>
      <c r="I209" s="51">
        <f t="shared" si="31"/>
        <v>1</v>
      </c>
      <c r="J209" s="924"/>
      <c r="K209" s="51">
        <f t="shared" si="32"/>
        <v>1</v>
      </c>
      <c r="L209" s="924"/>
      <c r="M209" s="51">
        <f t="shared" si="33"/>
        <v>1</v>
      </c>
      <c r="N209" s="924"/>
      <c r="O209" s="51">
        <f t="shared" si="34"/>
        <v>1</v>
      </c>
      <c r="P209" s="924"/>
      <c r="Q209" s="51">
        <f t="shared" si="35"/>
        <v>1</v>
      </c>
      <c r="R209" s="467">
        <f t="shared" si="36"/>
        <v>0</v>
      </c>
      <c r="S209" s="765">
        <f t="shared" si="37"/>
        <v>0</v>
      </c>
    </row>
    <row r="210" spans="1:19">
      <c r="A210" s="926"/>
      <c r="B210" s="132"/>
      <c r="C210" s="51">
        <f t="shared" si="28"/>
        <v>1</v>
      </c>
      <c r="D210" s="924"/>
      <c r="E210" s="51">
        <f t="shared" si="29"/>
        <v>1</v>
      </c>
      <c r="F210" s="924"/>
      <c r="G210" s="51">
        <f t="shared" si="30"/>
        <v>1</v>
      </c>
      <c r="H210" s="924"/>
      <c r="I210" s="51">
        <f t="shared" si="31"/>
        <v>1</v>
      </c>
      <c r="J210" s="924"/>
      <c r="K210" s="51">
        <f t="shared" si="32"/>
        <v>1</v>
      </c>
      <c r="L210" s="924"/>
      <c r="M210" s="51">
        <f t="shared" si="33"/>
        <v>1</v>
      </c>
      <c r="N210" s="924"/>
      <c r="O210" s="51">
        <f t="shared" si="34"/>
        <v>1</v>
      </c>
      <c r="P210" s="924"/>
      <c r="Q210" s="51">
        <f t="shared" si="35"/>
        <v>1</v>
      </c>
      <c r="R210" s="467">
        <f t="shared" si="36"/>
        <v>0</v>
      </c>
      <c r="S210" s="765">
        <f t="shared" si="37"/>
        <v>0</v>
      </c>
    </row>
    <row r="211" spans="1:19">
      <c r="A211" s="926"/>
      <c r="B211" s="132"/>
      <c r="C211" s="51">
        <f t="shared" si="28"/>
        <v>1</v>
      </c>
      <c r="D211" s="924"/>
      <c r="E211" s="51">
        <f t="shared" si="29"/>
        <v>1</v>
      </c>
      <c r="F211" s="924"/>
      <c r="G211" s="51">
        <f t="shared" si="30"/>
        <v>1</v>
      </c>
      <c r="H211" s="924"/>
      <c r="I211" s="51">
        <f t="shared" si="31"/>
        <v>1</v>
      </c>
      <c r="J211" s="924"/>
      <c r="K211" s="51">
        <f t="shared" si="32"/>
        <v>1</v>
      </c>
      <c r="L211" s="924"/>
      <c r="M211" s="51">
        <f t="shared" si="33"/>
        <v>1</v>
      </c>
      <c r="N211" s="924"/>
      <c r="O211" s="51">
        <f t="shared" si="34"/>
        <v>1</v>
      </c>
      <c r="P211" s="924"/>
      <c r="Q211" s="51">
        <f t="shared" si="35"/>
        <v>1</v>
      </c>
      <c r="R211" s="467">
        <f t="shared" si="36"/>
        <v>0</v>
      </c>
      <c r="S211" s="765">
        <f t="shared" si="37"/>
        <v>0</v>
      </c>
    </row>
    <row r="212" spans="1:19">
      <c r="A212" s="926"/>
      <c r="B212" s="132"/>
      <c r="C212" s="51">
        <f t="shared" si="28"/>
        <v>1</v>
      </c>
      <c r="D212" s="924"/>
      <c r="E212" s="51">
        <f t="shared" si="29"/>
        <v>1</v>
      </c>
      <c r="F212" s="924"/>
      <c r="G212" s="51">
        <f t="shared" si="30"/>
        <v>1</v>
      </c>
      <c r="H212" s="924"/>
      <c r="I212" s="51">
        <f t="shared" si="31"/>
        <v>1</v>
      </c>
      <c r="J212" s="924"/>
      <c r="K212" s="51">
        <f t="shared" si="32"/>
        <v>1</v>
      </c>
      <c r="L212" s="924"/>
      <c r="M212" s="51">
        <f t="shared" si="33"/>
        <v>1</v>
      </c>
      <c r="N212" s="924"/>
      <c r="O212" s="51">
        <f t="shared" si="34"/>
        <v>1</v>
      </c>
      <c r="P212" s="924"/>
      <c r="Q212" s="51">
        <f t="shared" si="35"/>
        <v>1</v>
      </c>
      <c r="R212" s="467">
        <f t="shared" si="36"/>
        <v>0</v>
      </c>
      <c r="S212" s="765">
        <f t="shared" si="37"/>
        <v>0</v>
      </c>
    </row>
    <row r="213" spans="1:19">
      <c r="A213" s="926"/>
      <c r="B213" s="132"/>
      <c r="C213" s="51">
        <f t="shared" si="28"/>
        <v>1</v>
      </c>
      <c r="D213" s="924"/>
      <c r="E213" s="51">
        <f t="shared" si="29"/>
        <v>1</v>
      </c>
      <c r="F213" s="924"/>
      <c r="G213" s="51">
        <f t="shared" si="30"/>
        <v>1</v>
      </c>
      <c r="H213" s="924"/>
      <c r="I213" s="51">
        <f t="shared" si="31"/>
        <v>1</v>
      </c>
      <c r="J213" s="924"/>
      <c r="K213" s="51">
        <f t="shared" si="32"/>
        <v>1</v>
      </c>
      <c r="L213" s="924"/>
      <c r="M213" s="51">
        <f t="shared" si="33"/>
        <v>1</v>
      </c>
      <c r="N213" s="924"/>
      <c r="O213" s="51">
        <f t="shared" si="34"/>
        <v>1</v>
      </c>
      <c r="P213" s="924"/>
      <c r="Q213" s="51">
        <f t="shared" si="35"/>
        <v>1</v>
      </c>
      <c r="R213" s="467">
        <f t="shared" si="36"/>
        <v>0</v>
      </c>
      <c r="S213" s="765">
        <f t="shared" si="37"/>
        <v>0</v>
      </c>
    </row>
    <row r="214" spans="1:19">
      <c r="A214" s="926"/>
      <c r="B214" s="132"/>
      <c r="C214" s="51">
        <f t="shared" si="28"/>
        <v>1</v>
      </c>
      <c r="D214" s="924"/>
      <c r="E214" s="51">
        <f t="shared" si="29"/>
        <v>1</v>
      </c>
      <c r="F214" s="924"/>
      <c r="G214" s="51">
        <f t="shared" si="30"/>
        <v>1</v>
      </c>
      <c r="H214" s="924"/>
      <c r="I214" s="51">
        <f t="shared" si="31"/>
        <v>1</v>
      </c>
      <c r="J214" s="924"/>
      <c r="K214" s="51">
        <f t="shared" si="32"/>
        <v>1</v>
      </c>
      <c r="L214" s="924"/>
      <c r="M214" s="51">
        <f t="shared" si="33"/>
        <v>1</v>
      </c>
      <c r="N214" s="924"/>
      <c r="O214" s="51">
        <f t="shared" si="34"/>
        <v>1</v>
      </c>
      <c r="P214" s="924"/>
      <c r="Q214" s="51">
        <f t="shared" si="35"/>
        <v>1</v>
      </c>
      <c r="R214" s="467">
        <f t="shared" si="36"/>
        <v>0</v>
      </c>
      <c r="S214" s="765">
        <f t="shared" si="37"/>
        <v>0</v>
      </c>
    </row>
    <row r="215" spans="1:19">
      <c r="A215" s="926"/>
      <c r="B215" s="132"/>
      <c r="C215" s="51">
        <f t="shared" si="28"/>
        <v>1</v>
      </c>
      <c r="D215" s="924"/>
      <c r="E215" s="51">
        <f t="shared" si="29"/>
        <v>1</v>
      </c>
      <c r="F215" s="924"/>
      <c r="G215" s="51">
        <f t="shared" si="30"/>
        <v>1</v>
      </c>
      <c r="H215" s="924"/>
      <c r="I215" s="51">
        <f t="shared" si="31"/>
        <v>1</v>
      </c>
      <c r="J215" s="924"/>
      <c r="K215" s="51">
        <f t="shared" si="32"/>
        <v>1</v>
      </c>
      <c r="L215" s="924"/>
      <c r="M215" s="51">
        <f t="shared" si="33"/>
        <v>1</v>
      </c>
      <c r="N215" s="924"/>
      <c r="O215" s="51">
        <f t="shared" si="34"/>
        <v>1</v>
      </c>
      <c r="P215" s="924"/>
      <c r="Q215" s="51">
        <f t="shared" si="35"/>
        <v>1</v>
      </c>
      <c r="R215" s="467">
        <f t="shared" si="36"/>
        <v>0</v>
      </c>
      <c r="S215" s="765">
        <f t="shared" si="37"/>
        <v>0</v>
      </c>
    </row>
    <row r="216" spans="1:19">
      <c r="A216" s="926"/>
      <c r="B216" s="132"/>
      <c r="C216" s="51">
        <f t="shared" si="28"/>
        <v>1</v>
      </c>
      <c r="D216" s="924"/>
      <c r="E216" s="51">
        <f t="shared" si="29"/>
        <v>1</v>
      </c>
      <c r="F216" s="924"/>
      <c r="G216" s="51">
        <f t="shared" si="30"/>
        <v>1</v>
      </c>
      <c r="H216" s="924"/>
      <c r="I216" s="51">
        <f t="shared" si="31"/>
        <v>1</v>
      </c>
      <c r="J216" s="924"/>
      <c r="K216" s="51">
        <f t="shared" si="32"/>
        <v>1</v>
      </c>
      <c r="L216" s="924"/>
      <c r="M216" s="51">
        <f t="shared" si="33"/>
        <v>1</v>
      </c>
      <c r="N216" s="924"/>
      <c r="O216" s="51">
        <f t="shared" si="34"/>
        <v>1</v>
      </c>
      <c r="P216" s="924"/>
      <c r="Q216" s="51">
        <f t="shared" si="35"/>
        <v>1</v>
      </c>
      <c r="R216" s="467">
        <f t="shared" si="36"/>
        <v>0</v>
      </c>
      <c r="S216" s="765">
        <f t="shared" si="37"/>
        <v>0</v>
      </c>
    </row>
    <row r="217" spans="1:19">
      <c r="A217" s="926"/>
      <c r="B217" s="132"/>
      <c r="C217" s="51">
        <f t="shared" si="28"/>
        <v>1</v>
      </c>
      <c r="D217" s="924"/>
      <c r="E217" s="51">
        <f t="shared" si="29"/>
        <v>1</v>
      </c>
      <c r="F217" s="924"/>
      <c r="G217" s="51">
        <f t="shared" si="30"/>
        <v>1</v>
      </c>
      <c r="H217" s="924"/>
      <c r="I217" s="51">
        <f t="shared" si="31"/>
        <v>1</v>
      </c>
      <c r="J217" s="924"/>
      <c r="K217" s="51">
        <f t="shared" si="32"/>
        <v>1</v>
      </c>
      <c r="L217" s="924"/>
      <c r="M217" s="51">
        <f t="shared" si="33"/>
        <v>1</v>
      </c>
      <c r="N217" s="924"/>
      <c r="O217" s="51">
        <f t="shared" si="34"/>
        <v>1</v>
      </c>
      <c r="P217" s="924"/>
      <c r="Q217" s="51">
        <f t="shared" si="35"/>
        <v>1</v>
      </c>
      <c r="R217" s="467">
        <f t="shared" si="36"/>
        <v>0</v>
      </c>
      <c r="S217" s="765">
        <f t="shared" si="37"/>
        <v>0</v>
      </c>
    </row>
    <row r="218" spans="1:19">
      <c r="A218" s="926"/>
      <c r="B218" s="132"/>
      <c r="C218" s="51">
        <f t="shared" ref="C218:C281" si="38">IF(B218="",1,(LOOKUP(B218,$3:$3,$4:$4)-LOOKUP($B$24,$3:$3,$4:$4)+100)/100)</f>
        <v>1</v>
      </c>
      <c r="D218" s="924"/>
      <c r="E218" s="51">
        <f t="shared" ref="E218:E281" si="39">(SUMIF($5:$5,D218,$6:$6)-SUMIF($5:$5,$D$24,$6:$6)+100)/100</f>
        <v>1</v>
      </c>
      <c r="F218" s="924"/>
      <c r="G218" s="51">
        <f t="shared" ref="G218:G281" si="40">(SUMIF($7:$7,F218,$8:$8)-SUMIF($7:$7,$F$24,$8:$8)+100)/100</f>
        <v>1</v>
      </c>
      <c r="H218" s="924"/>
      <c r="I218" s="51">
        <f t="shared" ref="I218:I281" si="41">(SUMIF($9:$9,H218,$10:$10)-SUMIF($9:$9,$H$24,$10:$10)+100)/100</f>
        <v>1</v>
      </c>
      <c r="J218" s="924"/>
      <c r="K218" s="51">
        <f t="shared" ref="K218:K281" si="42">(SUMIF($11:$11,J218,$12:$12)-SUMIF($11:$11,$J$24,$12:$12)+100)/100</f>
        <v>1</v>
      </c>
      <c r="L218" s="924"/>
      <c r="M218" s="51">
        <f t="shared" ref="M218:M281" si="43">(SUMIF($13:$13,L218,$14:$14)-SUMIF($13:$13,$L$24,$14:$14)+100)/100</f>
        <v>1</v>
      </c>
      <c r="N218" s="924"/>
      <c r="O218" s="51">
        <f t="shared" ref="O218:O281" si="44">(SUMIF($15:$15,N218,$16:$16)-SUMIF($15:$15,$N$24,$16:$16)+100)/100</f>
        <v>1</v>
      </c>
      <c r="P218" s="924"/>
      <c r="Q218" s="51">
        <f t="shared" ref="Q218:Q281" si="45">(SUMIF($17:$17,P218,$18:$18)-SUMIF($17:$17,$P$24,$18:$18)+100)/100</f>
        <v>1</v>
      </c>
      <c r="R218" s="467">
        <f t="shared" ref="R218:R281" si="46">IF(B218="",0,ROUND($R$24*C218*E218*G218*I218*K218*M218*O218*Q218,0))</f>
        <v>0</v>
      </c>
      <c r="S218" s="765">
        <f t="shared" si="37"/>
        <v>0</v>
      </c>
    </row>
    <row r="219" spans="1:19">
      <c r="A219" s="926"/>
      <c r="B219" s="132"/>
      <c r="C219" s="51">
        <f t="shared" si="38"/>
        <v>1</v>
      </c>
      <c r="D219" s="924"/>
      <c r="E219" s="51">
        <f t="shared" si="39"/>
        <v>1</v>
      </c>
      <c r="F219" s="924"/>
      <c r="G219" s="51">
        <f t="shared" si="40"/>
        <v>1</v>
      </c>
      <c r="H219" s="924"/>
      <c r="I219" s="51">
        <f t="shared" si="41"/>
        <v>1</v>
      </c>
      <c r="J219" s="924"/>
      <c r="K219" s="51">
        <f t="shared" si="42"/>
        <v>1</v>
      </c>
      <c r="L219" s="924"/>
      <c r="M219" s="51">
        <f t="shared" si="43"/>
        <v>1</v>
      </c>
      <c r="N219" s="924"/>
      <c r="O219" s="51">
        <f t="shared" si="44"/>
        <v>1</v>
      </c>
      <c r="P219" s="924"/>
      <c r="Q219" s="51">
        <f t="shared" si="45"/>
        <v>1</v>
      </c>
      <c r="R219" s="467">
        <f t="shared" si="46"/>
        <v>0</v>
      </c>
      <c r="S219" s="765">
        <f t="shared" si="37"/>
        <v>0</v>
      </c>
    </row>
    <row r="220" spans="1:19">
      <c r="A220" s="926"/>
      <c r="B220" s="132"/>
      <c r="C220" s="51">
        <f t="shared" si="38"/>
        <v>1</v>
      </c>
      <c r="D220" s="924"/>
      <c r="E220" s="51">
        <f t="shared" si="39"/>
        <v>1</v>
      </c>
      <c r="F220" s="924"/>
      <c r="G220" s="51">
        <f t="shared" si="40"/>
        <v>1</v>
      </c>
      <c r="H220" s="924"/>
      <c r="I220" s="51">
        <f t="shared" si="41"/>
        <v>1</v>
      </c>
      <c r="J220" s="924"/>
      <c r="K220" s="51">
        <f t="shared" si="42"/>
        <v>1</v>
      </c>
      <c r="L220" s="924"/>
      <c r="M220" s="51">
        <f t="shared" si="43"/>
        <v>1</v>
      </c>
      <c r="N220" s="924"/>
      <c r="O220" s="51">
        <f t="shared" si="44"/>
        <v>1</v>
      </c>
      <c r="P220" s="924"/>
      <c r="Q220" s="51">
        <f t="shared" si="45"/>
        <v>1</v>
      </c>
      <c r="R220" s="467">
        <f t="shared" si="46"/>
        <v>0</v>
      </c>
      <c r="S220" s="765">
        <f t="shared" si="37"/>
        <v>0</v>
      </c>
    </row>
    <row r="221" spans="1:19">
      <c r="A221" s="926"/>
      <c r="B221" s="132"/>
      <c r="C221" s="51">
        <f t="shared" si="38"/>
        <v>1</v>
      </c>
      <c r="D221" s="924"/>
      <c r="E221" s="51">
        <f t="shared" si="39"/>
        <v>1</v>
      </c>
      <c r="F221" s="924"/>
      <c r="G221" s="51">
        <f t="shared" si="40"/>
        <v>1</v>
      </c>
      <c r="H221" s="924"/>
      <c r="I221" s="51">
        <f t="shared" si="41"/>
        <v>1</v>
      </c>
      <c r="J221" s="924"/>
      <c r="K221" s="51">
        <f t="shared" si="42"/>
        <v>1</v>
      </c>
      <c r="L221" s="924"/>
      <c r="M221" s="51">
        <f t="shared" si="43"/>
        <v>1</v>
      </c>
      <c r="N221" s="924"/>
      <c r="O221" s="51">
        <f t="shared" si="44"/>
        <v>1</v>
      </c>
      <c r="P221" s="924"/>
      <c r="Q221" s="51">
        <f t="shared" si="45"/>
        <v>1</v>
      </c>
      <c r="R221" s="467">
        <f t="shared" si="46"/>
        <v>0</v>
      </c>
      <c r="S221" s="765">
        <f t="shared" si="37"/>
        <v>0</v>
      </c>
    </row>
    <row r="222" spans="1:19">
      <c r="A222" s="926"/>
      <c r="B222" s="132"/>
      <c r="C222" s="51">
        <f t="shared" si="38"/>
        <v>1</v>
      </c>
      <c r="D222" s="924"/>
      <c r="E222" s="51">
        <f t="shared" si="39"/>
        <v>1</v>
      </c>
      <c r="F222" s="924"/>
      <c r="G222" s="51">
        <f t="shared" si="40"/>
        <v>1</v>
      </c>
      <c r="H222" s="924"/>
      <c r="I222" s="51">
        <f t="shared" si="41"/>
        <v>1</v>
      </c>
      <c r="J222" s="924"/>
      <c r="K222" s="51">
        <f t="shared" si="42"/>
        <v>1</v>
      </c>
      <c r="L222" s="924"/>
      <c r="M222" s="51">
        <f t="shared" si="43"/>
        <v>1</v>
      </c>
      <c r="N222" s="924"/>
      <c r="O222" s="51">
        <f t="shared" si="44"/>
        <v>1</v>
      </c>
      <c r="P222" s="924"/>
      <c r="Q222" s="51">
        <f t="shared" si="45"/>
        <v>1</v>
      </c>
      <c r="R222" s="467">
        <f t="shared" si="46"/>
        <v>0</v>
      </c>
      <c r="S222" s="765">
        <f t="shared" si="37"/>
        <v>0</v>
      </c>
    </row>
    <row r="223" spans="1:19">
      <c r="A223" s="926"/>
      <c r="B223" s="132"/>
      <c r="C223" s="51">
        <f t="shared" si="38"/>
        <v>1</v>
      </c>
      <c r="D223" s="924"/>
      <c r="E223" s="51">
        <f t="shared" si="39"/>
        <v>1</v>
      </c>
      <c r="F223" s="924"/>
      <c r="G223" s="51">
        <f t="shared" si="40"/>
        <v>1</v>
      </c>
      <c r="H223" s="924"/>
      <c r="I223" s="51">
        <f t="shared" si="41"/>
        <v>1</v>
      </c>
      <c r="J223" s="924"/>
      <c r="K223" s="51">
        <f t="shared" si="42"/>
        <v>1</v>
      </c>
      <c r="L223" s="924"/>
      <c r="M223" s="51">
        <f t="shared" si="43"/>
        <v>1</v>
      </c>
      <c r="N223" s="924"/>
      <c r="O223" s="51">
        <f t="shared" si="44"/>
        <v>1</v>
      </c>
      <c r="P223" s="924"/>
      <c r="Q223" s="51">
        <f t="shared" si="45"/>
        <v>1</v>
      </c>
      <c r="R223" s="467">
        <f t="shared" si="46"/>
        <v>0</v>
      </c>
      <c r="S223" s="765">
        <f t="shared" ref="S223:S286" si="47">ROUND(R223*B223/10000,0)</f>
        <v>0</v>
      </c>
    </row>
    <row r="224" spans="1:19">
      <c r="A224" s="926"/>
      <c r="B224" s="132"/>
      <c r="C224" s="51">
        <f t="shared" si="38"/>
        <v>1</v>
      </c>
      <c r="D224" s="924"/>
      <c r="E224" s="51">
        <f t="shared" si="39"/>
        <v>1</v>
      </c>
      <c r="F224" s="924"/>
      <c r="G224" s="51">
        <f t="shared" si="40"/>
        <v>1</v>
      </c>
      <c r="H224" s="924"/>
      <c r="I224" s="51">
        <f t="shared" si="41"/>
        <v>1</v>
      </c>
      <c r="J224" s="924"/>
      <c r="K224" s="51">
        <f t="shared" si="42"/>
        <v>1</v>
      </c>
      <c r="L224" s="924"/>
      <c r="M224" s="51">
        <f t="shared" si="43"/>
        <v>1</v>
      </c>
      <c r="N224" s="924"/>
      <c r="O224" s="51">
        <f t="shared" si="44"/>
        <v>1</v>
      </c>
      <c r="P224" s="924"/>
      <c r="Q224" s="51">
        <f t="shared" si="45"/>
        <v>1</v>
      </c>
      <c r="R224" s="467">
        <f t="shared" si="46"/>
        <v>0</v>
      </c>
      <c r="S224" s="765">
        <f t="shared" si="47"/>
        <v>0</v>
      </c>
    </row>
    <row r="225" spans="1:19">
      <c r="A225" s="926"/>
      <c r="B225" s="132"/>
      <c r="C225" s="51">
        <f t="shared" si="38"/>
        <v>1</v>
      </c>
      <c r="D225" s="924"/>
      <c r="E225" s="51">
        <f t="shared" si="39"/>
        <v>1</v>
      </c>
      <c r="F225" s="924"/>
      <c r="G225" s="51">
        <f t="shared" si="40"/>
        <v>1</v>
      </c>
      <c r="H225" s="924"/>
      <c r="I225" s="51">
        <f t="shared" si="41"/>
        <v>1</v>
      </c>
      <c r="J225" s="924"/>
      <c r="K225" s="51">
        <f t="shared" si="42"/>
        <v>1</v>
      </c>
      <c r="L225" s="924"/>
      <c r="M225" s="51">
        <f t="shared" si="43"/>
        <v>1</v>
      </c>
      <c r="N225" s="924"/>
      <c r="O225" s="51">
        <f t="shared" si="44"/>
        <v>1</v>
      </c>
      <c r="P225" s="924"/>
      <c r="Q225" s="51">
        <f t="shared" si="45"/>
        <v>1</v>
      </c>
      <c r="R225" s="467">
        <f t="shared" si="46"/>
        <v>0</v>
      </c>
      <c r="S225" s="765">
        <f t="shared" si="47"/>
        <v>0</v>
      </c>
    </row>
    <row r="226" spans="1:19">
      <c r="A226" s="926"/>
      <c r="B226" s="132"/>
      <c r="C226" s="51">
        <f t="shared" si="38"/>
        <v>1</v>
      </c>
      <c r="D226" s="924"/>
      <c r="E226" s="51">
        <f t="shared" si="39"/>
        <v>1</v>
      </c>
      <c r="F226" s="924"/>
      <c r="G226" s="51">
        <f t="shared" si="40"/>
        <v>1</v>
      </c>
      <c r="H226" s="924"/>
      <c r="I226" s="51">
        <f t="shared" si="41"/>
        <v>1</v>
      </c>
      <c r="J226" s="924"/>
      <c r="K226" s="51">
        <f t="shared" si="42"/>
        <v>1</v>
      </c>
      <c r="L226" s="924"/>
      <c r="M226" s="51">
        <f t="shared" si="43"/>
        <v>1</v>
      </c>
      <c r="N226" s="924"/>
      <c r="O226" s="51">
        <f t="shared" si="44"/>
        <v>1</v>
      </c>
      <c r="P226" s="924"/>
      <c r="Q226" s="51">
        <f t="shared" si="45"/>
        <v>1</v>
      </c>
      <c r="R226" s="467">
        <f t="shared" si="46"/>
        <v>0</v>
      </c>
      <c r="S226" s="765">
        <f t="shared" si="47"/>
        <v>0</v>
      </c>
    </row>
    <row r="227" spans="1:19">
      <c r="A227" s="926"/>
      <c r="B227" s="132"/>
      <c r="C227" s="51">
        <f t="shared" si="38"/>
        <v>1</v>
      </c>
      <c r="D227" s="924"/>
      <c r="E227" s="51">
        <f t="shared" si="39"/>
        <v>1</v>
      </c>
      <c r="F227" s="924"/>
      <c r="G227" s="51">
        <f t="shared" si="40"/>
        <v>1</v>
      </c>
      <c r="H227" s="924"/>
      <c r="I227" s="51">
        <f t="shared" si="41"/>
        <v>1</v>
      </c>
      <c r="J227" s="924"/>
      <c r="K227" s="51">
        <f t="shared" si="42"/>
        <v>1</v>
      </c>
      <c r="L227" s="924"/>
      <c r="M227" s="51">
        <f t="shared" si="43"/>
        <v>1</v>
      </c>
      <c r="N227" s="924"/>
      <c r="O227" s="51">
        <f t="shared" si="44"/>
        <v>1</v>
      </c>
      <c r="P227" s="924"/>
      <c r="Q227" s="51">
        <f t="shared" si="45"/>
        <v>1</v>
      </c>
      <c r="R227" s="467">
        <f t="shared" si="46"/>
        <v>0</v>
      </c>
      <c r="S227" s="765">
        <f t="shared" si="47"/>
        <v>0</v>
      </c>
    </row>
    <row r="228" spans="1:19">
      <c r="A228" s="926"/>
      <c r="B228" s="132"/>
      <c r="C228" s="51">
        <f t="shared" si="38"/>
        <v>1</v>
      </c>
      <c r="D228" s="924"/>
      <c r="E228" s="51">
        <f t="shared" si="39"/>
        <v>1</v>
      </c>
      <c r="F228" s="924"/>
      <c r="G228" s="51">
        <f t="shared" si="40"/>
        <v>1</v>
      </c>
      <c r="H228" s="924"/>
      <c r="I228" s="51">
        <f t="shared" si="41"/>
        <v>1</v>
      </c>
      <c r="J228" s="924"/>
      <c r="K228" s="51">
        <f t="shared" si="42"/>
        <v>1</v>
      </c>
      <c r="L228" s="924"/>
      <c r="M228" s="51">
        <f t="shared" si="43"/>
        <v>1</v>
      </c>
      <c r="N228" s="924"/>
      <c r="O228" s="51">
        <f t="shared" si="44"/>
        <v>1</v>
      </c>
      <c r="P228" s="924"/>
      <c r="Q228" s="51">
        <f t="shared" si="45"/>
        <v>1</v>
      </c>
      <c r="R228" s="467">
        <f t="shared" si="46"/>
        <v>0</v>
      </c>
      <c r="S228" s="765">
        <f t="shared" si="47"/>
        <v>0</v>
      </c>
    </row>
    <row r="229" spans="1:19">
      <c r="A229" s="926"/>
      <c r="B229" s="132"/>
      <c r="C229" s="51">
        <f t="shared" si="38"/>
        <v>1</v>
      </c>
      <c r="D229" s="924"/>
      <c r="E229" s="51">
        <f t="shared" si="39"/>
        <v>1</v>
      </c>
      <c r="F229" s="924"/>
      <c r="G229" s="51">
        <f t="shared" si="40"/>
        <v>1</v>
      </c>
      <c r="H229" s="924"/>
      <c r="I229" s="51">
        <f t="shared" si="41"/>
        <v>1</v>
      </c>
      <c r="J229" s="924"/>
      <c r="K229" s="51">
        <f t="shared" si="42"/>
        <v>1</v>
      </c>
      <c r="L229" s="924"/>
      <c r="M229" s="51">
        <f t="shared" si="43"/>
        <v>1</v>
      </c>
      <c r="N229" s="924"/>
      <c r="O229" s="51">
        <f t="shared" si="44"/>
        <v>1</v>
      </c>
      <c r="P229" s="924"/>
      <c r="Q229" s="51">
        <f t="shared" si="45"/>
        <v>1</v>
      </c>
      <c r="R229" s="467">
        <f t="shared" si="46"/>
        <v>0</v>
      </c>
      <c r="S229" s="765">
        <f t="shared" si="47"/>
        <v>0</v>
      </c>
    </row>
    <row r="230" spans="1:19">
      <c r="A230" s="926"/>
      <c r="B230" s="132"/>
      <c r="C230" s="51">
        <f t="shared" si="38"/>
        <v>1</v>
      </c>
      <c r="D230" s="924"/>
      <c r="E230" s="51">
        <f t="shared" si="39"/>
        <v>1</v>
      </c>
      <c r="F230" s="924"/>
      <c r="G230" s="51">
        <f t="shared" si="40"/>
        <v>1</v>
      </c>
      <c r="H230" s="924"/>
      <c r="I230" s="51">
        <f t="shared" si="41"/>
        <v>1</v>
      </c>
      <c r="J230" s="924"/>
      <c r="K230" s="51">
        <f t="shared" si="42"/>
        <v>1</v>
      </c>
      <c r="L230" s="924"/>
      <c r="M230" s="51">
        <f t="shared" si="43"/>
        <v>1</v>
      </c>
      <c r="N230" s="924"/>
      <c r="O230" s="51">
        <f t="shared" si="44"/>
        <v>1</v>
      </c>
      <c r="P230" s="924"/>
      <c r="Q230" s="51">
        <f t="shared" si="45"/>
        <v>1</v>
      </c>
      <c r="R230" s="467">
        <f t="shared" si="46"/>
        <v>0</v>
      </c>
      <c r="S230" s="765">
        <f t="shared" si="47"/>
        <v>0</v>
      </c>
    </row>
    <row r="231" spans="1:19">
      <c r="A231" s="926"/>
      <c r="B231" s="132"/>
      <c r="C231" s="51">
        <f t="shared" si="38"/>
        <v>1</v>
      </c>
      <c r="D231" s="924"/>
      <c r="E231" s="51">
        <f t="shared" si="39"/>
        <v>1</v>
      </c>
      <c r="F231" s="924"/>
      <c r="G231" s="51">
        <f t="shared" si="40"/>
        <v>1</v>
      </c>
      <c r="H231" s="924"/>
      <c r="I231" s="51">
        <f t="shared" si="41"/>
        <v>1</v>
      </c>
      <c r="J231" s="924"/>
      <c r="K231" s="51">
        <f t="shared" si="42"/>
        <v>1</v>
      </c>
      <c r="L231" s="924"/>
      <c r="M231" s="51">
        <f t="shared" si="43"/>
        <v>1</v>
      </c>
      <c r="N231" s="924"/>
      <c r="O231" s="51">
        <f t="shared" si="44"/>
        <v>1</v>
      </c>
      <c r="P231" s="924"/>
      <c r="Q231" s="51">
        <f t="shared" si="45"/>
        <v>1</v>
      </c>
      <c r="R231" s="467">
        <f t="shared" si="46"/>
        <v>0</v>
      </c>
      <c r="S231" s="765">
        <f t="shared" si="47"/>
        <v>0</v>
      </c>
    </row>
    <row r="232" spans="1:19">
      <c r="A232" s="926"/>
      <c r="B232" s="132"/>
      <c r="C232" s="51">
        <f t="shared" si="38"/>
        <v>1</v>
      </c>
      <c r="D232" s="924"/>
      <c r="E232" s="51">
        <f t="shared" si="39"/>
        <v>1</v>
      </c>
      <c r="F232" s="924"/>
      <c r="G232" s="51">
        <f t="shared" si="40"/>
        <v>1</v>
      </c>
      <c r="H232" s="924"/>
      <c r="I232" s="51">
        <f t="shared" si="41"/>
        <v>1</v>
      </c>
      <c r="J232" s="924"/>
      <c r="K232" s="51">
        <f t="shared" si="42"/>
        <v>1</v>
      </c>
      <c r="L232" s="924"/>
      <c r="M232" s="51">
        <f t="shared" si="43"/>
        <v>1</v>
      </c>
      <c r="N232" s="924"/>
      <c r="O232" s="51">
        <f t="shared" si="44"/>
        <v>1</v>
      </c>
      <c r="P232" s="924"/>
      <c r="Q232" s="51">
        <f t="shared" si="45"/>
        <v>1</v>
      </c>
      <c r="R232" s="467">
        <f t="shared" si="46"/>
        <v>0</v>
      </c>
      <c r="S232" s="765">
        <f t="shared" si="47"/>
        <v>0</v>
      </c>
    </row>
    <row r="233" spans="1:19">
      <c r="A233" s="926"/>
      <c r="B233" s="132"/>
      <c r="C233" s="51">
        <f t="shared" si="38"/>
        <v>1</v>
      </c>
      <c r="D233" s="924"/>
      <c r="E233" s="51">
        <f t="shared" si="39"/>
        <v>1</v>
      </c>
      <c r="F233" s="924"/>
      <c r="G233" s="51">
        <f t="shared" si="40"/>
        <v>1</v>
      </c>
      <c r="H233" s="924"/>
      <c r="I233" s="51">
        <f t="shared" si="41"/>
        <v>1</v>
      </c>
      <c r="J233" s="924"/>
      <c r="K233" s="51">
        <f t="shared" si="42"/>
        <v>1</v>
      </c>
      <c r="L233" s="924"/>
      <c r="M233" s="51">
        <f t="shared" si="43"/>
        <v>1</v>
      </c>
      <c r="N233" s="924"/>
      <c r="O233" s="51">
        <f t="shared" si="44"/>
        <v>1</v>
      </c>
      <c r="P233" s="924"/>
      <c r="Q233" s="51">
        <f t="shared" si="45"/>
        <v>1</v>
      </c>
      <c r="R233" s="467">
        <f t="shared" si="46"/>
        <v>0</v>
      </c>
      <c r="S233" s="765">
        <f t="shared" si="47"/>
        <v>0</v>
      </c>
    </row>
    <row r="234" spans="1:19">
      <c r="A234" s="926"/>
      <c r="B234" s="132"/>
      <c r="C234" s="51">
        <f t="shared" si="38"/>
        <v>1</v>
      </c>
      <c r="D234" s="924"/>
      <c r="E234" s="51">
        <f t="shared" si="39"/>
        <v>1</v>
      </c>
      <c r="F234" s="924"/>
      <c r="G234" s="51">
        <f t="shared" si="40"/>
        <v>1</v>
      </c>
      <c r="H234" s="924"/>
      <c r="I234" s="51">
        <f t="shared" si="41"/>
        <v>1</v>
      </c>
      <c r="J234" s="924"/>
      <c r="K234" s="51">
        <f t="shared" si="42"/>
        <v>1</v>
      </c>
      <c r="L234" s="924"/>
      <c r="M234" s="51">
        <f t="shared" si="43"/>
        <v>1</v>
      </c>
      <c r="N234" s="924"/>
      <c r="O234" s="51">
        <f t="shared" si="44"/>
        <v>1</v>
      </c>
      <c r="P234" s="924"/>
      <c r="Q234" s="51">
        <f t="shared" si="45"/>
        <v>1</v>
      </c>
      <c r="R234" s="467">
        <f t="shared" si="46"/>
        <v>0</v>
      </c>
      <c r="S234" s="765">
        <f t="shared" si="47"/>
        <v>0</v>
      </c>
    </row>
    <row r="235" spans="1:19">
      <c r="A235" s="926"/>
      <c r="B235" s="132"/>
      <c r="C235" s="51">
        <f t="shared" si="38"/>
        <v>1</v>
      </c>
      <c r="D235" s="924"/>
      <c r="E235" s="51">
        <f t="shared" si="39"/>
        <v>1</v>
      </c>
      <c r="F235" s="924"/>
      <c r="G235" s="51">
        <f t="shared" si="40"/>
        <v>1</v>
      </c>
      <c r="H235" s="924"/>
      <c r="I235" s="51">
        <f t="shared" si="41"/>
        <v>1</v>
      </c>
      <c r="J235" s="924"/>
      <c r="K235" s="51">
        <f t="shared" si="42"/>
        <v>1</v>
      </c>
      <c r="L235" s="924"/>
      <c r="M235" s="51">
        <f t="shared" si="43"/>
        <v>1</v>
      </c>
      <c r="N235" s="924"/>
      <c r="O235" s="51">
        <f t="shared" si="44"/>
        <v>1</v>
      </c>
      <c r="P235" s="924"/>
      <c r="Q235" s="51">
        <f t="shared" si="45"/>
        <v>1</v>
      </c>
      <c r="R235" s="467">
        <f t="shared" si="46"/>
        <v>0</v>
      </c>
      <c r="S235" s="765">
        <f t="shared" si="47"/>
        <v>0</v>
      </c>
    </row>
    <row r="236" spans="1:19">
      <c r="A236" s="926"/>
      <c r="B236" s="132"/>
      <c r="C236" s="51">
        <f t="shared" si="38"/>
        <v>1</v>
      </c>
      <c r="D236" s="924"/>
      <c r="E236" s="51">
        <f t="shared" si="39"/>
        <v>1</v>
      </c>
      <c r="F236" s="924"/>
      <c r="G236" s="51">
        <f t="shared" si="40"/>
        <v>1</v>
      </c>
      <c r="H236" s="924"/>
      <c r="I236" s="51">
        <f t="shared" si="41"/>
        <v>1</v>
      </c>
      <c r="J236" s="924"/>
      <c r="K236" s="51">
        <f t="shared" si="42"/>
        <v>1</v>
      </c>
      <c r="L236" s="924"/>
      <c r="M236" s="51">
        <f t="shared" si="43"/>
        <v>1</v>
      </c>
      <c r="N236" s="924"/>
      <c r="O236" s="51">
        <f t="shared" si="44"/>
        <v>1</v>
      </c>
      <c r="P236" s="924"/>
      <c r="Q236" s="51">
        <f t="shared" si="45"/>
        <v>1</v>
      </c>
      <c r="R236" s="467">
        <f t="shared" si="46"/>
        <v>0</v>
      </c>
      <c r="S236" s="765">
        <f t="shared" si="47"/>
        <v>0</v>
      </c>
    </row>
    <row r="237" spans="1:19">
      <c r="A237" s="926"/>
      <c r="B237" s="132"/>
      <c r="C237" s="51">
        <f t="shared" si="38"/>
        <v>1</v>
      </c>
      <c r="D237" s="924"/>
      <c r="E237" s="51">
        <f t="shared" si="39"/>
        <v>1</v>
      </c>
      <c r="F237" s="924"/>
      <c r="G237" s="51">
        <f t="shared" si="40"/>
        <v>1</v>
      </c>
      <c r="H237" s="924"/>
      <c r="I237" s="51">
        <f t="shared" si="41"/>
        <v>1</v>
      </c>
      <c r="J237" s="924"/>
      <c r="K237" s="51">
        <f t="shared" si="42"/>
        <v>1</v>
      </c>
      <c r="L237" s="924"/>
      <c r="M237" s="51">
        <f t="shared" si="43"/>
        <v>1</v>
      </c>
      <c r="N237" s="924"/>
      <c r="O237" s="51">
        <f t="shared" si="44"/>
        <v>1</v>
      </c>
      <c r="P237" s="924"/>
      <c r="Q237" s="51">
        <f t="shared" si="45"/>
        <v>1</v>
      </c>
      <c r="R237" s="467">
        <f t="shared" si="46"/>
        <v>0</v>
      </c>
      <c r="S237" s="765">
        <f t="shared" si="47"/>
        <v>0</v>
      </c>
    </row>
    <row r="238" spans="1:19">
      <c r="A238" s="926"/>
      <c r="B238" s="132"/>
      <c r="C238" s="51">
        <f t="shared" si="38"/>
        <v>1</v>
      </c>
      <c r="D238" s="924"/>
      <c r="E238" s="51">
        <f t="shared" si="39"/>
        <v>1</v>
      </c>
      <c r="F238" s="924"/>
      <c r="G238" s="51">
        <f t="shared" si="40"/>
        <v>1</v>
      </c>
      <c r="H238" s="924"/>
      <c r="I238" s="51">
        <f t="shared" si="41"/>
        <v>1</v>
      </c>
      <c r="J238" s="924"/>
      <c r="K238" s="51">
        <f t="shared" si="42"/>
        <v>1</v>
      </c>
      <c r="L238" s="924"/>
      <c r="M238" s="51">
        <f t="shared" si="43"/>
        <v>1</v>
      </c>
      <c r="N238" s="924"/>
      <c r="O238" s="51">
        <f t="shared" si="44"/>
        <v>1</v>
      </c>
      <c r="P238" s="924"/>
      <c r="Q238" s="51">
        <f t="shared" si="45"/>
        <v>1</v>
      </c>
      <c r="R238" s="467">
        <f t="shared" si="46"/>
        <v>0</v>
      </c>
      <c r="S238" s="765">
        <f t="shared" si="47"/>
        <v>0</v>
      </c>
    </row>
    <row r="239" spans="1:19">
      <c r="A239" s="926"/>
      <c r="B239" s="132"/>
      <c r="C239" s="51">
        <f t="shared" si="38"/>
        <v>1</v>
      </c>
      <c r="D239" s="924"/>
      <c r="E239" s="51">
        <f t="shared" si="39"/>
        <v>1</v>
      </c>
      <c r="F239" s="924"/>
      <c r="G239" s="51">
        <f t="shared" si="40"/>
        <v>1</v>
      </c>
      <c r="H239" s="924"/>
      <c r="I239" s="51">
        <f t="shared" si="41"/>
        <v>1</v>
      </c>
      <c r="J239" s="924"/>
      <c r="K239" s="51">
        <f t="shared" si="42"/>
        <v>1</v>
      </c>
      <c r="L239" s="924"/>
      <c r="M239" s="51">
        <f t="shared" si="43"/>
        <v>1</v>
      </c>
      <c r="N239" s="924"/>
      <c r="O239" s="51">
        <f t="shared" si="44"/>
        <v>1</v>
      </c>
      <c r="P239" s="924"/>
      <c r="Q239" s="51">
        <f t="shared" si="45"/>
        <v>1</v>
      </c>
      <c r="R239" s="467">
        <f t="shared" si="46"/>
        <v>0</v>
      </c>
      <c r="S239" s="765">
        <f t="shared" si="47"/>
        <v>0</v>
      </c>
    </row>
    <row r="240" spans="1:19">
      <c r="A240" s="926"/>
      <c r="B240" s="132"/>
      <c r="C240" s="51">
        <f t="shared" si="38"/>
        <v>1</v>
      </c>
      <c r="D240" s="924"/>
      <c r="E240" s="51">
        <f t="shared" si="39"/>
        <v>1</v>
      </c>
      <c r="F240" s="924"/>
      <c r="G240" s="51">
        <f t="shared" si="40"/>
        <v>1</v>
      </c>
      <c r="H240" s="924"/>
      <c r="I240" s="51">
        <f t="shared" si="41"/>
        <v>1</v>
      </c>
      <c r="J240" s="924"/>
      <c r="K240" s="51">
        <f t="shared" si="42"/>
        <v>1</v>
      </c>
      <c r="L240" s="924"/>
      <c r="M240" s="51">
        <f t="shared" si="43"/>
        <v>1</v>
      </c>
      <c r="N240" s="924"/>
      <c r="O240" s="51">
        <f t="shared" si="44"/>
        <v>1</v>
      </c>
      <c r="P240" s="924"/>
      <c r="Q240" s="51">
        <f t="shared" si="45"/>
        <v>1</v>
      </c>
      <c r="R240" s="467">
        <f t="shared" si="46"/>
        <v>0</v>
      </c>
      <c r="S240" s="765">
        <f t="shared" si="47"/>
        <v>0</v>
      </c>
    </row>
    <row r="241" spans="1:19">
      <c r="A241" s="926"/>
      <c r="B241" s="132"/>
      <c r="C241" s="51">
        <f t="shared" si="38"/>
        <v>1</v>
      </c>
      <c r="D241" s="924"/>
      <c r="E241" s="51">
        <f t="shared" si="39"/>
        <v>1</v>
      </c>
      <c r="F241" s="924"/>
      <c r="G241" s="51">
        <f t="shared" si="40"/>
        <v>1</v>
      </c>
      <c r="H241" s="924"/>
      <c r="I241" s="51">
        <f t="shared" si="41"/>
        <v>1</v>
      </c>
      <c r="J241" s="924"/>
      <c r="K241" s="51">
        <f t="shared" si="42"/>
        <v>1</v>
      </c>
      <c r="L241" s="924"/>
      <c r="M241" s="51">
        <f t="shared" si="43"/>
        <v>1</v>
      </c>
      <c r="N241" s="924"/>
      <c r="O241" s="51">
        <f t="shared" si="44"/>
        <v>1</v>
      </c>
      <c r="P241" s="924"/>
      <c r="Q241" s="51">
        <f t="shared" si="45"/>
        <v>1</v>
      </c>
      <c r="R241" s="467">
        <f t="shared" si="46"/>
        <v>0</v>
      </c>
      <c r="S241" s="765">
        <f t="shared" si="47"/>
        <v>0</v>
      </c>
    </row>
    <row r="242" spans="1:19">
      <c r="A242" s="926"/>
      <c r="B242" s="132"/>
      <c r="C242" s="51">
        <f t="shared" si="38"/>
        <v>1</v>
      </c>
      <c r="D242" s="924"/>
      <c r="E242" s="51">
        <f t="shared" si="39"/>
        <v>1</v>
      </c>
      <c r="F242" s="924"/>
      <c r="G242" s="51">
        <f t="shared" si="40"/>
        <v>1</v>
      </c>
      <c r="H242" s="924"/>
      <c r="I242" s="51">
        <f t="shared" si="41"/>
        <v>1</v>
      </c>
      <c r="J242" s="924"/>
      <c r="K242" s="51">
        <f t="shared" si="42"/>
        <v>1</v>
      </c>
      <c r="L242" s="924"/>
      <c r="M242" s="51">
        <f t="shared" si="43"/>
        <v>1</v>
      </c>
      <c r="N242" s="924"/>
      <c r="O242" s="51">
        <f t="shared" si="44"/>
        <v>1</v>
      </c>
      <c r="P242" s="924"/>
      <c r="Q242" s="51">
        <f t="shared" si="45"/>
        <v>1</v>
      </c>
      <c r="R242" s="467">
        <f t="shared" si="46"/>
        <v>0</v>
      </c>
      <c r="S242" s="765">
        <f t="shared" si="47"/>
        <v>0</v>
      </c>
    </row>
    <row r="243" spans="1:19">
      <c r="A243" s="926"/>
      <c r="B243" s="132"/>
      <c r="C243" s="51">
        <f t="shared" si="38"/>
        <v>1</v>
      </c>
      <c r="D243" s="924"/>
      <c r="E243" s="51">
        <f t="shared" si="39"/>
        <v>1</v>
      </c>
      <c r="F243" s="924"/>
      <c r="G243" s="51">
        <f t="shared" si="40"/>
        <v>1</v>
      </c>
      <c r="H243" s="924"/>
      <c r="I243" s="51">
        <f t="shared" si="41"/>
        <v>1</v>
      </c>
      <c r="J243" s="924"/>
      <c r="K243" s="51">
        <f t="shared" si="42"/>
        <v>1</v>
      </c>
      <c r="L243" s="924"/>
      <c r="M243" s="51">
        <f t="shared" si="43"/>
        <v>1</v>
      </c>
      <c r="N243" s="924"/>
      <c r="O243" s="51">
        <f t="shared" si="44"/>
        <v>1</v>
      </c>
      <c r="P243" s="924"/>
      <c r="Q243" s="51">
        <f t="shared" si="45"/>
        <v>1</v>
      </c>
      <c r="R243" s="467">
        <f t="shared" si="46"/>
        <v>0</v>
      </c>
      <c r="S243" s="765">
        <f t="shared" si="47"/>
        <v>0</v>
      </c>
    </row>
    <row r="244" spans="1:19">
      <c r="A244" s="926"/>
      <c r="B244" s="132"/>
      <c r="C244" s="51">
        <f t="shared" si="38"/>
        <v>1</v>
      </c>
      <c r="D244" s="924"/>
      <c r="E244" s="51">
        <f t="shared" si="39"/>
        <v>1</v>
      </c>
      <c r="F244" s="924"/>
      <c r="G244" s="51">
        <f t="shared" si="40"/>
        <v>1</v>
      </c>
      <c r="H244" s="924"/>
      <c r="I244" s="51">
        <f t="shared" si="41"/>
        <v>1</v>
      </c>
      <c r="J244" s="924"/>
      <c r="K244" s="51">
        <f t="shared" si="42"/>
        <v>1</v>
      </c>
      <c r="L244" s="924"/>
      <c r="M244" s="51">
        <f t="shared" si="43"/>
        <v>1</v>
      </c>
      <c r="N244" s="924"/>
      <c r="O244" s="51">
        <f t="shared" si="44"/>
        <v>1</v>
      </c>
      <c r="P244" s="924"/>
      <c r="Q244" s="51">
        <f t="shared" si="45"/>
        <v>1</v>
      </c>
      <c r="R244" s="467">
        <f t="shared" si="46"/>
        <v>0</v>
      </c>
      <c r="S244" s="765">
        <f t="shared" si="47"/>
        <v>0</v>
      </c>
    </row>
    <row r="245" spans="1:19">
      <c r="A245" s="926"/>
      <c r="B245" s="132"/>
      <c r="C245" s="51">
        <f t="shared" si="38"/>
        <v>1</v>
      </c>
      <c r="D245" s="924"/>
      <c r="E245" s="51">
        <f t="shared" si="39"/>
        <v>1</v>
      </c>
      <c r="F245" s="924"/>
      <c r="G245" s="51">
        <f t="shared" si="40"/>
        <v>1</v>
      </c>
      <c r="H245" s="924"/>
      <c r="I245" s="51">
        <f t="shared" si="41"/>
        <v>1</v>
      </c>
      <c r="J245" s="924"/>
      <c r="K245" s="51">
        <f t="shared" si="42"/>
        <v>1</v>
      </c>
      <c r="L245" s="924"/>
      <c r="M245" s="51">
        <f t="shared" si="43"/>
        <v>1</v>
      </c>
      <c r="N245" s="924"/>
      <c r="O245" s="51">
        <f t="shared" si="44"/>
        <v>1</v>
      </c>
      <c r="P245" s="924"/>
      <c r="Q245" s="51">
        <f t="shared" si="45"/>
        <v>1</v>
      </c>
      <c r="R245" s="467">
        <f t="shared" si="46"/>
        <v>0</v>
      </c>
      <c r="S245" s="765">
        <f t="shared" si="47"/>
        <v>0</v>
      </c>
    </row>
    <row r="246" spans="1:19">
      <c r="A246" s="926"/>
      <c r="B246" s="132"/>
      <c r="C246" s="51">
        <f t="shared" si="38"/>
        <v>1</v>
      </c>
      <c r="D246" s="924"/>
      <c r="E246" s="51">
        <f t="shared" si="39"/>
        <v>1</v>
      </c>
      <c r="F246" s="924"/>
      <c r="G246" s="51">
        <f t="shared" si="40"/>
        <v>1</v>
      </c>
      <c r="H246" s="924"/>
      <c r="I246" s="51">
        <f t="shared" si="41"/>
        <v>1</v>
      </c>
      <c r="J246" s="924"/>
      <c r="K246" s="51">
        <f t="shared" si="42"/>
        <v>1</v>
      </c>
      <c r="L246" s="924"/>
      <c r="M246" s="51">
        <f t="shared" si="43"/>
        <v>1</v>
      </c>
      <c r="N246" s="924"/>
      <c r="O246" s="51">
        <f t="shared" si="44"/>
        <v>1</v>
      </c>
      <c r="P246" s="924"/>
      <c r="Q246" s="51">
        <f t="shared" si="45"/>
        <v>1</v>
      </c>
      <c r="R246" s="467">
        <f t="shared" si="46"/>
        <v>0</v>
      </c>
      <c r="S246" s="765">
        <f t="shared" si="47"/>
        <v>0</v>
      </c>
    </row>
    <row r="247" spans="1:19">
      <c r="A247" s="926"/>
      <c r="B247" s="132"/>
      <c r="C247" s="51">
        <f t="shared" si="38"/>
        <v>1</v>
      </c>
      <c r="D247" s="924"/>
      <c r="E247" s="51">
        <f t="shared" si="39"/>
        <v>1</v>
      </c>
      <c r="F247" s="924"/>
      <c r="G247" s="51">
        <f t="shared" si="40"/>
        <v>1</v>
      </c>
      <c r="H247" s="924"/>
      <c r="I247" s="51">
        <f t="shared" si="41"/>
        <v>1</v>
      </c>
      <c r="J247" s="924"/>
      <c r="K247" s="51">
        <f t="shared" si="42"/>
        <v>1</v>
      </c>
      <c r="L247" s="924"/>
      <c r="M247" s="51">
        <f t="shared" si="43"/>
        <v>1</v>
      </c>
      <c r="N247" s="924"/>
      <c r="O247" s="51">
        <f t="shared" si="44"/>
        <v>1</v>
      </c>
      <c r="P247" s="924"/>
      <c r="Q247" s="51">
        <f t="shared" si="45"/>
        <v>1</v>
      </c>
      <c r="R247" s="467">
        <f t="shared" si="46"/>
        <v>0</v>
      </c>
      <c r="S247" s="765">
        <f t="shared" si="47"/>
        <v>0</v>
      </c>
    </row>
    <row r="248" spans="1:19">
      <c r="A248" s="926"/>
      <c r="B248" s="132"/>
      <c r="C248" s="51">
        <f t="shared" si="38"/>
        <v>1</v>
      </c>
      <c r="D248" s="924"/>
      <c r="E248" s="51">
        <f t="shared" si="39"/>
        <v>1</v>
      </c>
      <c r="F248" s="924"/>
      <c r="G248" s="51">
        <f t="shared" si="40"/>
        <v>1</v>
      </c>
      <c r="H248" s="924"/>
      <c r="I248" s="51">
        <f t="shared" si="41"/>
        <v>1</v>
      </c>
      <c r="J248" s="924"/>
      <c r="K248" s="51">
        <f t="shared" si="42"/>
        <v>1</v>
      </c>
      <c r="L248" s="924"/>
      <c r="M248" s="51">
        <f t="shared" si="43"/>
        <v>1</v>
      </c>
      <c r="N248" s="924"/>
      <c r="O248" s="51">
        <f t="shared" si="44"/>
        <v>1</v>
      </c>
      <c r="P248" s="924"/>
      <c r="Q248" s="51">
        <f t="shared" si="45"/>
        <v>1</v>
      </c>
      <c r="R248" s="467">
        <f t="shared" si="46"/>
        <v>0</v>
      </c>
      <c r="S248" s="765">
        <f t="shared" si="47"/>
        <v>0</v>
      </c>
    </row>
    <row r="249" spans="1:19">
      <c r="A249" s="926"/>
      <c r="B249" s="132"/>
      <c r="C249" s="51">
        <f t="shared" si="38"/>
        <v>1</v>
      </c>
      <c r="D249" s="924"/>
      <c r="E249" s="51">
        <f t="shared" si="39"/>
        <v>1</v>
      </c>
      <c r="F249" s="924"/>
      <c r="G249" s="51">
        <f t="shared" si="40"/>
        <v>1</v>
      </c>
      <c r="H249" s="924"/>
      <c r="I249" s="51">
        <f t="shared" si="41"/>
        <v>1</v>
      </c>
      <c r="J249" s="924"/>
      <c r="K249" s="51">
        <f t="shared" si="42"/>
        <v>1</v>
      </c>
      <c r="L249" s="924"/>
      <c r="M249" s="51">
        <f t="shared" si="43"/>
        <v>1</v>
      </c>
      <c r="N249" s="924"/>
      <c r="O249" s="51">
        <f t="shared" si="44"/>
        <v>1</v>
      </c>
      <c r="P249" s="924"/>
      <c r="Q249" s="51">
        <f t="shared" si="45"/>
        <v>1</v>
      </c>
      <c r="R249" s="467">
        <f t="shared" si="46"/>
        <v>0</v>
      </c>
      <c r="S249" s="765">
        <f t="shared" si="47"/>
        <v>0</v>
      </c>
    </row>
    <row r="250" spans="1:19">
      <c r="A250" s="926"/>
      <c r="B250" s="132"/>
      <c r="C250" s="51">
        <f t="shared" si="38"/>
        <v>1</v>
      </c>
      <c r="D250" s="924"/>
      <c r="E250" s="51">
        <f t="shared" si="39"/>
        <v>1</v>
      </c>
      <c r="F250" s="924"/>
      <c r="G250" s="51">
        <f t="shared" si="40"/>
        <v>1</v>
      </c>
      <c r="H250" s="924"/>
      <c r="I250" s="51">
        <f t="shared" si="41"/>
        <v>1</v>
      </c>
      <c r="J250" s="924"/>
      <c r="K250" s="51">
        <f t="shared" si="42"/>
        <v>1</v>
      </c>
      <c r="L250" s="924"/>
      <c r="M250" s="51">
        <f t="shared" si="43"/>
        <v>1</v>
      </c>
      <c r="N250" s="924"/>
      <c r="O250" s="51">
        <f t="shared" si="44"/>
        <v>1</v>
      </c>
      <c r="P250" s="924"/>
      <c r="Q250" s="51">
        <f t="shared" si="45"/>
        <v>1</v>
      </c>
      <c r="R250" s="467">
        <f t="shared" si="46"/>
        <v>0</v>
      </c>
      <c r="S250" s="765">
        <f t="shared" si="47"/>
        <v>0</v>
      </c>
    </row>
    <row r="251" spans="1:19">
      <c r="A251" s="926"/>
      <c r="B251" s="132"/>
      <c r="C251" s="51">
        <f t="shared" si="38"/>
        <v>1</v>
      </c>
      <c r="D251" s="924"/>
      <c r="E251" s="51">
        <f t="shared" si="39"/>
        <v>1</v>
      </c>
      <c r="F251" s="924"/>
      <c r="G251" s="51">
        <f t="shared" si="40"/>
        <v>1</v>
      </c>
      <c r="H251" s="924"/>
      <c r="I251" s="51">
        <f t="shared" si="41"/>
        <v>1</v>
      </c>
      <c r="J251" s="924"/>
      <c r="K251" s="51">
        <f t="shared" si="42"/>
        <v>1</v>
      </c>
      <c r="L251" s="924"/>
      <c r="M251" s="51">
        <f t="shared" si="43"/>
        <v>1</v>
      </c>
      <c r="N251" s="924"/>
      <c r="O251" s="51">
        <f t="shared" si="44"/>
        <v>1</v>
      </c>
      <c r="P251" s="924"/>
      <c r="Q251" s="51">
        <f t="shared" si="45"/>
        <v>1</v>
      </c>
      <c r="R251" s="467">
        <f t="shared" si="46"/>
        <v>0</v>
      </c>
      <c r="S251" s="765">
        <f t="shared" si="47"/>
        <v>0</v>
      </c>
    </row>
    <row r="252" spans="1:19">
      <c r="A252" s="926"/>
      <c r="B252" s="132"/>
      <c r="C252" s="51">
        <f t="shared" si="38"/>
        <v>1</v>
      </c>
      <c r="D252" s="924"/>
      <c r="E252" s="51">
        <f t="shared" si="39"/>
        <v>1</v>
      </c>
      <c r="F252" s="924"/>
      <c r="G252" s="51">
        <f t="shared" si="40"/>
        <v>1</v>
      </c>
      <c r="H252" s="924"/>
      <c r="I252" s="51">
        <f t="shared" si="41"/>
        <v>1</v>
      </c>
      <c r="J252" s="924"/>
      <c r="K252" s="51">
        <f t="shared" si="42"/>
        <v>1</v>
      </c>
      <c r="L252" s="924"/>
      <c r="M252" s="51">
        <f t="shared" si="43"/>
        <v>1</v>
      </c>
      <c r="N252" s="924"/>
      <c r="O252" s="51">
        <f t="shared" si="44"/>
        <v>1</v>
      </c>
      <c r="P252" s="924"/>
      <c r="Q252" s="51">
        <f t="shared" si="45"/>
        <v>1</v>
      </c>
      <c r="R252" s="467">
        <f t="shared" si="46"/>
        <v>0</v>
      </c>
      <c r="S252" s="765">
        <f t="shared" si="47"/>
        <v>0</v>
      </c>
    </row>
    <row r="253" spans="1:19">
      <c r="A253" s="926"/>
      <c r="B253" s="132"/>
      <c r="C253" s="51">
        <f t="shared" si="38"/>
        <v>1</v>
      </c>
      <c r="D253" s="924"/>
      <c r="E253" s="51">
        <f t="shared" si="39"/>
        <v>1</v>
      </c>
      <c r="F253" s="924"/>
      <c r="G253" s="51">
        <f t="shared" si="40"/>
        <v>1</v>
      </c>
      <c r="H253" s="924"/>
      <c r="I253" s="51">
        <f t="shared" si="41"/>
        <v>1</v>
      </c>
      <c r="J253" s="924"/>
      <c r="K253" s="51">
        <f t="shared" si="42"/>
        <v>1</v>
      </c>
      <c r="L253" s="924"/>
      <c r="M253" s="51">
        <f t="shared" si="43"/>
        <v>1</v>
      </c>
      <c r="N253" s="924"/>
      <c r="O253" s="51">
        <f t="shared" si="44"/>
        <v>1</v>
      </c>
      <c r="P253" s="924"/>
      <c r="Q253" s="51">
        <f t="shared" si="45"/>
        <v>1</v>
      </c>
      <c r="R253" s="467">
        <f t="shared" si="46"/>
        <v>0</v>
      </c>
      <c r="S253" s="765">
        <f t="shared" si="47"/>
        <v>0</v>
      </c>
    </row>
    <row r="254" spans="1:19">
      <c r="A254" s="926"/>
      <c r="B254" s="132"/>
      <c r="C254" s="51">
        <f t="shared" si="38"/>
        <v>1</v>
      </c>
      <c r="D254" s="924"/>
      <c r="E254" s="51">
        <f t="shared" si="39"/>
        <v>1</v>
      </c>
      <c r="F254" s="924"/>
      <c r="G254" s="51">
        <f t="shared" si="40"/>
        <v>1</v>
      </c>
      <c r="H254" s="924"/>
      <c r="I254" s="51">
        <f t="shared" si="41"/>
        <v>1</v>
      </c>
      <c r="J254" s="924"/>
      <c r="K254" s="51">
        <f t="shared" si="42"/>
        <v>1</v>
      </c>
      <c r="L254" s="924"/>
      <c r="M254" s="51">
        <f t="shared" si="43"/>
        <v>1</v>
      </c>
      <c r="N254" s="924"/>
      <c r="O254" s="51">
        <f t="shared" si="44"/>
        <v>1</v>
      </c>
      <c r="P254" s="924"/>
      <c r="Q254" s="51">
        <f t="shared" si="45"/>
        <v>1</v>
      </c>
      <c r="R254" s="467">
        <f t="shared" si="46"/>
        <v>0</v>
      </c>
      <c r="S254" s="765">
        <f t="shared" si="47"/>
        <v>0</v>
      </c>
    </row>
    <row r="255" spans="1:19">
      <c r="A255" s="926"/>
      <c r="B255" s="132"/>
      <c r="C255" s="51">
        <f t="shared" si="38"/>
        <v>1</v>
      </c>
      <c r="D255" s="924"/>
      <c r="E255" s="51">
        <f t="shared" si="39"/>
        <v>1</v>
      </c>
      <c r="F255" s="924"/>
      <c r="G255" s="51">
        <f t="shared" si="40"/>
        <v>1</v>
      </c>
      <c r="H255" s="924"/>
      <c r="I255" s="51">
        <f t="shared" si="41"/>
        <v>1</v>
      </c>
      <c r="J255" s="924"/>
      <c r="K255" s="51">
        <f t="shared" si="42"/>
        <v>1</v>
      </c>
      <c r="L255" s="924"/>
      <c r="M255" s="51">
        <f t="shared" si="43"/>
        <v>1</v>
      </c>
      <c r="N255" s="924"/>
      <c r="O255" s="51">
        <f t="shared" si="44"/>
        <v>1</v>
      </c>
      <c r="P255" s="924"/>
      <c r="Q255" s="51">
        <f t="shared" si="45"/>
        <v>1</v>
      </c>
      <c r="R255" s="467">
        <f t="shared" si="46"/>
        <v>0</v>
      </c>
      <c r="S255" s="765">
        <f t="shared" si="47"/>
        <v>0</v>
      </c>
    </row>
    <row r="256" spans="1:19">
      <c r="A256" s="926"/>
      <c r="B256" s="132"/>
      <c r="C256" s="51">
        <f t="shared" si="38"/>
        <v>1</v>
      </c>
      <c r="D256" s="924"/>
      <c r="E256" s="51">
        <f t="shared" si="39"/>
        <v>1</v>
      </c>
      <c r="F256" s="924"/>
      <c r="G256" s="51">
        <f t="shared" si="40"/>
        <v>1</v>
      </c>
      <c r="H256" s="924"/>
      <c r="I256" s="51">
        <f t="shared" si="41"/>
        <v>1</v>
      </c>
      <c r="J256" s="924"/>
      <c r="K256" s="51">
        <f t="shared" si="42"/>
        <v>1</v>
      </c>
      <c r="L256" s="924"/>
      <c r="M256" s="51">
        <f t="shared" si="43"/>
        <v>1</v>
      </c>
      <c r="N256" s="924"/>
      <c r="O256" s="51">
        <f t="shared" si="44"/>
        <v>1</v>
      </c>
      <c r="P256" s="924"/>
      <c r="Q256" s="51">
        <f t="shared" si="45"/>
        <v>1</v>
      </c>
      <c r="R256" s="467">
        <f t="shared" si="46"/>
        <v>0</v>
      </c>
      <c r="S256" s="765">
        <f t="shared" si="47"/>
        <v>0</v>
      </c>
    </row>
    <row r="257" spans="1:19">
      <c r="A257" s="926"/>
      <c r="B257" s="132"/>
      <c r="C257" s="51">
        <f t="shared" si="38"/>
        <v>1</v>
      </c>
      <c r="D257" s="924"/>
      <c r="E257" s="51">
        <f t="shared" si="39"/>
        <v>1</v>
      </c>
      <c r="F257" s="924"/>
      <c r="G257" s="51">
        <f t="shared" si="40"/>
        <v>1</v>
      </c>
      <c r="H257" s="924"/>
      <c r="I257" s="51">
        <f t="shared" si="41"/>
        <v>1</v>
      </c>
      <c r="J257" s="924"/>
      <c r="K257" s="51">
        <f t="shared" si="42"/>
        <v>1</v>
      </c>
      <c r="L257" s="924"/>
      <c r="M257" s="51">
        <f t="shared" si="43"/>
        <v>1</v>
      </c>
      <c r="N257" s="924"/>
      <c r="O257" s="51">
        <f t="shared" si="44"/>
        <v>1</v>
      </c>
      <c r="P257" s="924"/>
      <c r="Q257" s="51">
        <f t="shared" si="45"/>
        <v>1</v>
      </c>
      <c r="R257" s="467">
        <f t="shared" si="46"/>
        <v>0</v>
      </c>
      <c r="S257" s="765">
        <f t="shared" si="47"/>
        <v>0</v>
      </c>
    </row>
    <row r="258" spans="1:19">
      <c r="A258" s="926"/>
      <c r="B258" s="132"/>
      <c r="C258" s="51">
        <f t="shared" si="38"/>
        <v>1</v>
      </c>
      <c r="D258" s="924"/>
      <c r="E258" s="51">
        <f t="shared" si="39"/>
        <v>1</v>
      </c>
      <c r="F258" s="924"/>
      <c r="G258" s="51">
        <f t="shared" si="40"/>
        <v>1</v>
      </c>
      <c r="H258" s="924"/>
      <c r="I258" s="51">
        <f t="shared" si="41"/>
        <v>1</v>
      </c>
      <c r="J258" s="924"/>
      <c r="K258" s="51">
        <f t="shared" si="42"/>
        <v>1</v>
      </c>
      <c r="L258" s="924"/>
      <c r="M258" s="51">
        <f t="shared" si="43"/>
        <v>1</v>
      </c>
      <c r="N258" s="924"/>
      <c r="O258" s="51">
        <f t="shared" si="44"/>
        <v>1</v>
      </c>
      <c r="P258" s="924"/>
      <c r="Q258" s="51">
        <f t="shared" si="45"/>
        <v>1</v>
      </c>
      <c r="R258" s="467">
        <f t="shared" si="46"/>
        <v>0</v>
      </c>
      <c r="S258" s="765">
        <f t="shared" si="47"/>
        <v>0</v>
      </c>
    </row>
    <row r="259" spans="1:19">
      <c r="A259" s="926"/>
      <c r="B259" s="132"/>
      <c r="C259" s="51">
        <f t="shared" si="38"/>
        <v>1</v>
      </c>
      <c r="D259" s="924"/>
      <c r="E259" s="51">
        <f t="shared" si="39"/>
        <v>1</v>
      </c>
      <c r="F259" s="924"/>
      <c r="G259" s="51">
        <f t="shared" si="40"/>
        <v>1</v>
      </c>
      <c r="H259" s="924"/>
      <c r="I259" s="51">
        <f t="shared" si="41"/>
        <v>1</v>
      </c>
      <c r="J259" s="924"/>
      <c r="K259" s="51">
        <f t="shared" si="42"/>
        <v>1</v>
      </c>
      <c r="L259" s="924"/>
      <c r="M259" s="51">
        <f t="shared" si="43"/>
        <v>1</v>
      </c>
      <c r="N259" s="924"/>
      <c r="O259" s="51">
        <f t="shared" si="44"/>
        <v>1</v>
      </c>
      <c r="P259" s="924"/>
      <c r="Q259" s="51">
        <f t="shared" si="45"/>
        <v>1</v>
      </c>
      <c r="R259" s="467">
        <f t="shared" si="46"/>
        <v>0</v>
      </c>
      <c r="S259" s="765">
        <f t="shared" si="47"/>
        <v>0</v>
      </c>
    </row>
    <row r="260" spans="1:19">
      <c r="A260" s="926"/>
      <c r="B260" s="132"/>
      <c r="C260" s="51">
        <f t="shared" si="38"/>
        <v>1</v>
      </c>
      <c r="D260" s="924"/>
      <c r="E260" s="51">
        <f t="shared" si="39"/>
        <v>1</v>
      </c>
      <c r="F260" s="924"/>
      <c r="G260" s="51">
        <f t="shared" si="40"/>
        <v>1</v>
      </c>
      <c r="H260" s="924"/>
      <c r="I260" s="51">
        <f t="shared" si="41"/>
        <v>1</v>
      </c>
      <c r="J260" s="924"/>
      <c r="K260" s="51">
        <f t="shared" si="42"/>
        <v>1</v>
      </c>
      <c r="L260" s="924"/>
      <c r="M260" s="51">
        <f t="shared" si="43"/>
        <v>1</v>
      </c>
      <c r="N260" s="924"/>
      <c r="O260" s="51">
        <f t="shared" si="44"/>
        <v>1</v>
      </c>
      <c r="P260" s="924"/>
      <c r="Q260" s="51">
        <f t="shared" si="45"/>
        <v>1</v>
      </c>
      <c r="R260" s="467">
        <f t="shared" si="46"/>
        <v>0</v>
      </c>
      <c r="S260" s="765">
        <f t="shared" si="47"/>
        <v>0</v>
      </c>
    </row>
    <row r="261" spans="1:19">
      <c r="A261" s="926"/>
      <c r="B261" s="132"/>
      <c r="C261" s="51">
        <f t="shared" si="38"/>
        <v>1</v>
      </c>
      <c r="D261" s="924"/>
      <c r="E261" s="51">
        <f t="shared" si="39"/>
        <v>1</v>
      </c>
      <c r="F261" s="924"/>
      <c r="G261" s="51">
        <f t="shared" si="40"/>
        <v>1</v>
      </c>
      <c r="H261" s="924"/>
      <c r="I261" s="51">
        <f t="shared" si="41"/>
        <v>1</v>
      </c>
      <c r="J261" s="924"/>
      <c r="K261" s="51">
        <f t="shared" si="42"/>
        <v>1</v>
      </c>
      <c r="L261" s="924"/>
      <c r="M261" s="51">
        <f t="shared" si="43"/>
        <v>1</v>
      </c>
      <c r="N261" s="924"/>
      <c r="O261" s="51">
        <f t="shared" si="44"/>
        <v>1</v>
      </c>
      <c r="P261" s="924"/>
      <c r="Q261" s="51">
        <f t="shared" si="45"/>
        <v>1</v>
      </c>
      <c r="R261" s="467">
        <f t="shared" si="46"/>
        <v>0</v>
      </c>
      <c r="S261" s="765">
        <f t="shared" si="47"/>
        <v>0</v>
      </c>
    </row>
    <row r="262" spans="1:19">
      <c r="A262" s="926"/>
      <c r="B262" s="132"/>
      <c r="C262" s="51">
        <f t="shared" si="38"/>
        <v>1</v>
      </c>
      <c r="D262" s="924"/>
      <c r="E262" s="51">
        <f t="shared" si="39"/>
        <v>1</v>
      </c>
      <c r="F262" s="924"/>
      <c r="G262" s="51">
        <f t="shared" si="40"/>
        <v>1</v>
      </c>
      <c r="H262" s="924"/>
      <c r="I262" s="51">
        <f t="shared" si="41"/>
        <v>1</v>
      </c>
      <c r="J262" s="924"/>
      <c r="K262" s="51">
        <f t="shared" si="42"/>
        <v>1</v>
      </c>
      <c r="L262" s="924"/>
      <c r="M262" s="51">
        <f t="shared" si="43"/>
        <v>1</v>
      </c>
      <c r="N262" s="924"/>
      <c r="O262" s="51">
        <f t="shared" si="44"/>
        <v>1</v>
      </c>
      <c r="P262" s="924"/>
      <c r="Q262" s="51">
        <f t="shared" si="45"/>
        <v>1</v>
      </c>
      <c r="R262" s="467">
        <f t="shared" si="46"/>
        <v>0</v>
      </c>
      <c r="S262" s="765">
        <f t="shared" si="47"/>
        <v>0</v>
      </c>
    </row>
    <row r="263" spans="1:19">
      <c r="A263" s="926"/>
      <c r="B263" s="132"/>
      <c r="C263" s="51">
        <f t="shared" si="38"/>
        <v>1</v>
      </c>
      <c r="D263" s="924"/>
      <c r="E263" s="51">
        <f t="shared" si="39"/>
        <v>1</v>
      </c>
      <c r="F263" s="924"/>
      <c r="G263" s="51">
        <f t="shared" si="40"/>
        <v>1</v>
      </c>
      <c r="H263" s="924"/>
      <c r="I263" s="51">
        <f t="shared" si="41"/>
        <v>1</v>
      </c>
      <c r="J263" s="924"/>
      <c r="K263" s="51">
        <f t="shared" si="42"/>
        <v>1</v>
      </c>
      <c r="L263" s="924"/>
      <c r="M263" s="51">
        <f t="shared" si="43"/>
        <v>1</v>
      </c>
      <c r="N263" s="924"/>
      <c r="O263" s="51">
        <f t="shared" si="44"/>
        <v>1</v>
      </c>
      <c r="P263" s="924"/>
      <c r="Q263" s="51">
        <f t="shared" si="45"/>
        <v>1</v>
      </c>
      <c r="R263" s="467">
        <f t="shared" si="46"/>
        <v>0</v>
      </c>
      <c r="S263" s="765">
        <f t="shared" si="47"/>
        <v>0</v>
      </c>
    </row>
    <row r="264" spans="1:19">
      <c r="A264" s="926"/>
      <c r="B264" s="132"/>
      <c r="C264" s="51">
        <f t="shared" si="38"/>
        <v>1</v>
      </c>
      <c r="D264" s="924"/>
      <c r="E264" s="51">
        <f t="shared" si="39"/>
        <v>1</v>
      </c>
      <c r="F264" s="924"/>
      <c r="G264" s="51">
        <f t="shared" si="40"/>
        <v>1</v>
      </c>
      <c r="H264" s="924"/>
      <c r="I264" s="51">
        <f t="shared" si="41"/>
        <v>1</v>
      </c>
      <c r="J264" s="924"/>
      <c r="K264" s="51">
        <f t="shared" si="42"/>
        <v>1</v>
      </c>
      <c r="L264" s="924"/>
      <c r="M264" s="51">
        <f t="shared" si="43"/>
        <v>1</v>
      </c>
      <c r="N264" s="924"/>
      <c r="O264" s="51">
        <f t="shared" si="44"/>
        <v>1</v>
      </c>
      <c r="P264" s="924"/>
      <c r="Q264" s="51">
        <f t="shared" si="45"/>
        <v>1</v>
      </c>
      <c r="R264" s="467">
        <f t="shared" si="46"/>
        <v>0</v>
      </c>
      <c r="S264" s="765">
        <f t="shared" si="47"/>
        <v>0</v>
      </c>
    </row>
    <row r="265" spans="1:19">
      <c r="A265" s="926"/>
      <c r="B265" s="132"/>
      <c r="C265" s="51">
        <f t="shared" si="38"/>
        <v>1</v>
      </c>
      <c r="D265" s="924"/>
      <c r="E265" s="51">
        <f t="shared" si="39"/>
        <v>1</v>
      </c>
      <c r="F265" s="924"/>
      <c r="G265" s="51">
        <f t="shared" si="40"/>
        <v>1</v>
      </c>
      <c r="H265" s="924"/>
      <c r="I265" s="51">
        <f t="shared" si="41"/>
        <v>1</v>
      </c>
      <c r="J265" s="924"/>
      <c r="K265" s="51">
        <f t="shared" si="42"/>
        <v>1</v>
      </c>
      <c r="L265" s="924"/>
      <c r="M265" s="51">
        <f t="shared" si="43"/>
        <v>1</v>
      </c>
      <c r="N265" s="924"/>
      <c r="O265" s="51">
        <f t="shared" si="44"/>
        <v>1</v>
      </c>
      <c r="P265" s="924"/>
      <c r="Q265" s="51">
        <f t="shared" si="45"/>
        <v>1</v>
      </c>
      <c r="R265" s="467">
        <f t="shared" si="46"/>
        <v>0</v>
      </c>
      <c r="S265" s="765">
        <f t="shared" si="47"/>
        <v>0</v>
      </c>
    </row>
    <row r="266" spans="1:19">
      <c r="A266" s="926"/>
      <c r="B266" s="132"/>
      <c r="C266" s="51">
        <f t="shared" si="38"/>
        <v>1</v>
      </c>
      <c r="D266" s="924"/>
      <c r="E266" s="51">
        <f t="shared" si="39"/>
        <v>1</v>
      </c>
      <c r="F266" s="924"/>
      <c r="G266" s="51">
        <f t="shared" si="40"/>
        <v>1</v>
      </c>
      <c r="H266" s="924"/>
      <c r="I266" s="51">
        <f t="shared" si="41"/>
        <v>1</v>
      </c>
      <c r="J266" s="924"/>
      <c r="K266" s="51">
        <f t="shared" si="42"/>
        <v>1</v>
      </c>
      <c r="L266" s="924"/>
      <c r="M266" s="51">
        <f t="shared" si="43"/>
        <v>1</v>
      </c>
      <c r="N266" s="924"/>
      <c r="O266" s="51">
        <f t="shared" si="44"/>
        <v>1</v>
      </c>
      <c r="P266" s="924"/>
      <c r="Q266" s="51">
        <f t="shared" si="45"/>
        <v>1</v>
      </c>
      <c r="R266" s="467">
        <f t="shared" si="46"/>
        <v>0</v>
      </c>
      <c r="S266" s="765">
        <f t="shared" si="47"/>
        <v>0</v>
      </c>
    </row>
    <row r="267" spans="1:19">
      <c r="A267" s="926"/>
      <c r="B267" s="132"/>
      <c r="C267" s="51">
        <f t="shared" si="38"/>
        <v>1</v>
      </c>
      <c r="D267" s="924"/>
      <c r="E267" s="51">
        <f t="shared" si="39"/>
        <v>1</v>
      </c>
      <c r="F267" s="924"/>
      <c r="G267" s="51">
        <f t="shared" si="40"/>
        <v>1</v>
      </c>
      <c r="H267" s="924"/>
      <c r="I267" s="51">
        <f t="shared" si="41"/>
        <v>1</v>
      </c>
      <c r="J267" s="924"/>
      <c r="K267" s="51">
        <f t="shared" si="42"/>
        <v>1</v>
      </c>
      <c r="L267" s="924"/>
      <c r="M267" s="51">
        <f t="shared" si="43"/>
        <v>1</v>
      </c>
      <c r="N267" s="924"/>
      <c r="O267" s="51">
        <f t="shared" si="44"/>
        <v>1</v>
      </c>
      <c r="P267" s="924"/>
      <c r="Q267" s="51">
        <f t="shared" si="45"/>
        <v>1</v>
      </c>
      <c r="R267" s="467">
        <f t="shared" si="46"/>
        <v>0</v>
      </c>
      <c r="S267" s="765">
        <f t="shared" si="47"/>
        <v>0</v>
      </c>
    </row>
    <row r="268" spans="1:19">
      <c r="A268" s="926"/>
      <c r="B268" s="132"/>
      <c r="C268" s="51">
        <f t="shared" si="38"/>
        <v>1</v>
      </c>
      <c r="D268" s="924"/>
      <c r="E268" s="51">
        <f t="shared" si="39"/>
        <v>1</v>
      </c>
      <c r="F268" s="924"/>
      <c r="G268" s="51">
        <f t="shared" si="40"/>
        <v>1</v>
      </c>
      <c r="H268" s="924"/>
      <c r="I268" s="51">
        <f t="shared" si="41"/>
        <v>1</v>
      </c>
      <c r="J268" s="924"/>
      <c r="K268" s="51">
        <f t="shared" si="42"/>
        <v>1</v>
      </c>
      <c r="L268" s="924"/>
      <c r="M268" s="51">
        <f t="shared" si="43"/>
        <v>1</v>
      </c>
      <c r="N268" s="924"/>
      <c r="O268" s="51">
        <f t="shared" si="44"/>
        <v>1</v>
      </c>
      <c r="P268" s="924"/>
      <c r="Q268" s="51">
        <f t="shared" si="45"/>
        <v>1</v>
      </c>
      <c r="R268" s="467">
        <f t="shared" si="46"/>
        <v>0</v>
      </c>
      <c r="S268" s="765">
        <f t="shared" si="47"/>
        <v>0</v>
      </c>
    </row>
    <row r="269" spans="1:19">
      <c r="A269" s="926"/>
      <c r="B269" s="132"/>
      <c r="C269" s="51">
        <f t="shared" si="38"/>
        <v>1</v>
      </c>
      <c r="D269" s="924"/>
      <c r="E269" s="51">
        <f t="shared" si="39"/>
        <v>1</v>
      </c>
      <c r="F269" s="924"/>
      <c r="G269" s="51">
        <f t="shared" si="40"/>
        <v>1</v>
      </c>
      <c r="H269" s="924"/>
      <c r="I269" s="51">
        <f t="shared" si="41"/>
        <v>1</v>
      </c>
      <c r="J269" s="924"/>
      <c r="K269" s="51">
        <f t="shared" si="42"/>
        <v>1</v>
      </c>
      <c r="L269" s="924"/>
      <c r="M269" s="51">
        <f t="shared" si="43"/>
        <v>1</v>
      </c>
      <c r="N269" s="924"/>
      <c r="O269" s="51">
        <f t="shared" si="44"/>
        <v>1</v>
      </c>
      <c r="P269" s="924"/>
      <c r="Q269" s="51">
        <f t="shared" si="45"/>
        <v>1</v>
      </c>
      <c r="R269" s="467">
        <f t="shared" si="46"/>
        <v>0</v>
      </c>
      <c r="S269" s="765">
        <f t="shared" si="47"/>
        <v>0</v>
      </c>
    </row>
    <row r="270" spans="1:19">
      <c r="A270" s="926"/>
      <c r="B270" s="132"/>
      <c r="C270" s="51">
        <f t="shared" si="38"/>
        <v>1</v>
      </c>
      <c r="D270" s="924"/>
      <c r="E270" s="51">
        <f t="shared" si="39"/>
        <v>1</v>
      </c>
      <c r="F270" s="924"/>
      <c r="G270" s="51">
        <f t="shared" si="40"/>
        <v>1</v>
      </c>
      <c r="H270" s="924"/>
      <c r="I270" s="51">
        <f t="shared" si="41"/>
        <v>1</v>
      </c>
      <c r="J270" s="924"/>
      <c r="K270" s="51">
        <f t="shared" si="42"/>
        <v>1</v>
      </c>
      <c r="L270" s="924"/>
      <c r="M270" s="51">
        <f t="shared" si="43"/>
        <v>1</v>
      </c>
      <c r="N270" s="924"/>
      <c r="O270" s="51">
        <f t="shared" si="44"/>
        <v>1</v>
      </c>
      <c r="P270" s="924"/>
      <c r="Q270" s="51">
        <f t="shared" si="45"/>
        <v>1</v>
      </c>
      <c r="R270" s="467">
        <f t="shared" si="46"/>
        <v>0</v>
      </c>
      <c r="S270" s="765">
        <f t="shared" si="47"/>
        <v>0</v>
      </c>
    </row>
    <row r="271" spans="1:19">
      <c r="A271" s="926"/>
      <c r="B271" s="132"/>
      <c r="C271" s="51">
        <f t="shared" si="38"/>
        <v>1</v>
      </c>
      <c r="D271" s="924"/>
      <c r="E271" s="51">
        <f t="shared" si="39"/>
        <v>1</v>
      </c>
      <c r="F271" s="924"/>
      <c r="G271" s="51">
        <f t="shared" si="40"/>
        <v>1</v>
      </c>
      <c r="H271" s="924"/>
      <c r="I271" s="51">
        <f t="shared" si="41"/>
        <v>1</v>
      </c>
      <c r="J271" s="924"/>
      <c r="K271" s="51">
        <f t="shared" si="42"/>
        <v>1</v>
      </c>
      <c r="L271" s="924"/>
      <c r="M271" s="51">
        <f t="shared" si="43"/>
        <v>1</v>
      </c>
      <c r="N271" s="924"/>
      <c r="O271" s="51">
        <f t="shared" si="44"/>
        <v>1</v>
      </c>
      <c r="P271" s="924"/>
      <c r="Q271" s="51">
        <f t="shared" si="45"/>
        <v>1</v>
      </c>
      <c r="R271" s="467">
        <f t="shared" si="46"/>
        <v>0</v>
      </c>
      <c r="S271" s="765">
        <f t="shared" si="47"/>
        <v>0</v>
      </c>
    </row>
    <row r="272" spans="1:19">
      <c r="A272" s="926"/>
      <c r="B272" s="132"/>
      <c r="C272" s="51">
        <f t="shared" si="38"/>
        <v>1</v>
      </c>
      <c r="D272" s="924"/>
      <c r="E272" s="51">
        <f t="shared" si="39"/>
        <v>1</v>
      </c>
      <c r="F272" s="924"/>
      <c r="G272" s="51">
        <f t="shared" si="40"/>
        <v>1</v>
      </c>
      <c r="H272" s="924"/>
      <c r="I272" s="51">
        <f t="shared" si="41"/>
        <v>1</v>
      </c>
      <c r="J272" s="924"/>
      <c r="K272" s="51">
        <f t="shared" si="42"/>
        <v>1</v>
      </c>
      <c r="L272" s="924"/>
      <c r="M272" s="51">
        <f t="shared" si="43"/>
        <v>1</v>
      </c>
      <c r="N272" s="924"/>
      <c r="O272" s="51">
        <f t="shared" si="44"/>
        <v>1</v>
      </c>
      <c r="P272" s="924"/>
      <c r="Q272" s="51">
        <f t="shared" si="45"/>
        <v>1</v>
      </c>
      <c r="R272" s="467">
        <f t="shared" si="46"/>
        <v>0</v>
      </c>
      <c r="S272" s="765">
        <f t="shared" si="47"/>
        <v>0</v>
      </c>
    </row>
    <row r="273" spans="1:19">
      <c r="A273" s="926"/>
      <c r="B273" s="132"/>
      <c r="C273" s="51">
        <f t="shared" si="38"/>
        <v>1</v>
      </c>
      <c r="D273" s="924"/>
      <c r="E273" s="51">
        <f t="shared" si="39"/>
        <v>1</v>
      </c>
      <c r="F273" s="924"/>
      <c r="G273" s="51">
        <f t="shared" si="40"/>
        <v>1</v>
      </c>
      <c r="H273" s="924"/>
      <c r="I273" s="51">
        <f t="shared" si="41"/>
        <v>1</v>
      </c>
      <c r="J273" s="924"/>
      <c r="K273" s="51">
        <f t="shared" si="42"/>
        <v>1</v>
      </c>
      <c r="L273" s="924"/>
      <c r="M273" s="51">
        <f t="shared" si="43"/>
        <v>1</v>
      </c>
      <c r="N273" s="924"/>
      <c r="O273" s="51">
        <f t="shared" si="44"/>
        <v>1</v>
      </c>
      <c r="P273" s="924"/>
      <c r="Q273" s="51">
        <f t="shared" si="45"/>
        <v>1</v>
      </c>
      <c r="R273" s="467">
        <f t="shared" si="46"/>
        <v>0</v>
      </c>
      <c r="S273" s="765">
        <f t="shared" si="47"/>
        <v>0</v>
      </c>
    </row>
    <row r="274" spans="1:19">
      <c r="A274" s="926"/>
      <c r="B274" s="132"/>
      <c r="C274" s="51">
        <f t="shared" si="38"/>
        <v>1</v>
      </c>
      <c r="D274" s="924"/>
      <c r="E274" s="51">
        <f t="shared" si="39"/>
        <v>1</v>
      </c>
      <c r="F274" s="924"/>
      <c r="G274" s="51">
        <f t="shared" si="40"/>
        <v>1</v>
      </c>
      <c r="H274" s="924"/>
      <c r="I274" s="51">
        <f t="shared" si="41"/>
        <v>1</v>
      </c>
      <c r="J274" s="924"/>
      <c r="K274" s="51">
        <f t="shared" si="42"/>
        <v>1</v>
      </c>
      <c r="L274" s="924"/>
      <c r="M274" s="51">
        <f t="shared" si="43"/>
        <v>1</v>
      </c>
      <c r="N274" s="924"/>
      <c r="O274" s="51">
        <f t="shared" si="44"/>
        <v>1</v>
      </c>
      <c r="P274" s="924"/>
      <c r="Q274" s="51">
        <f t="shared" si="45"/>
        <v>1</v>
      </c>
      <c r="R274" s="467">
        <f t="shared" si="46"/>
        <v>0</v>
      </c>
      <c r="S274" s="765">
        <f t="shared" si="47"/>
        <v>0</v>
      </c>
    </row>
    <row r="275" spans="1:19">
      <c r="A275" s="926"/>
      <c r="B275" s="132"/>
      <c r="C275" s="51">
        <f t="shared" si="38"/>
        <v>1</v>
      </c>
      <c r="D275" s="924"/>
      <c r="E275" s="51">
        <f t="shared" si="39"/>
        <v>1</v>
      </c>
      <c r="F275" s="924"/>
      <c r="G275" s="51">
        <f t="shared" si="40"/>
        <v>1</v>
      </c>
      <c r="H275" s="924"/>
      <c r="I275" s="51">
        <f t="shared" si="41"/>
        <v>1</v>
      </c>
      <c r="J275" s="924"/>
      <c r="K275" s="51">
        <f t="shared" si="42"/>
        <v>1</v>
      </c>
      <c r="L275" s="924"/>
      <c r="M275" s="51">
        <f t="shared" si="43"/>
        <v>1</v>
      </c>
      <c r="N275" s="924"/>
      <c r="O275" s="51">
        <f t="shared" si="44"/>
        <v>1</v>
      </c>
      <c r="P275" s="924"/>
      <c r="Q275" s="51">
        <f t="shared" si="45"/>
        <v>1</v>
      </c>
      <c r="R275" s="467">
        <f t="shared" si="46"/>
        <v>0</v>
      </c>
      <c r="S275" s="765">
        <f t="shared" si="47"/>
        <v>0</v>
      </c>
    </row>
    <row r="276" spans="1:19">
      <c r="A276" s="926"/>
      <c r="B276" s="132"/>
      <c r="C276" s="51">
        <f t="shared" si="38"/>
        <v>1</v>
      </c>
      <c r="D276" s="924"/>
      <c r="E276" s="51">
        <f t="shared" si="39"/>
        <v>1</v>
      </c>
      <c r="F276" s="924"/>
      <c r="G276" s="51">
        <f t="shared" si="40"/>
        <v>1</v>
      </c>
      <c r="H276" s="924"/>
      <c r="I276" s="51">
        <f t="shared" si="41"/>
        <v>1</v>
      </c>
      <c r="J276" s="924"/>
      <c r="K276" s="51">
        <f t="shared" si="42"/>
        <v>1</v>
      </c>
      <c r="L276" s="924"/>
      <c r="M276" s="51">
        <f t="shared" si="43"/>
        <v>1</v>
      </c>
      <c r="N276" s="924"/>
      <c r="O276" s="51">
        <f t="shared" si="44"/>
        <v>1</v>
      </c>
      <c r="P276" s="924"/>
      <c r="Q276" s="51">
        <f t="shared" si="45"/>
        <v>1</v>
      </c>
      <c r="R276" s="467">
        <f t="shared" si="46"/>
        <v>0</v>
      </c>
      <c r="S276" s="765">
        <f t="shared" si="47"/>
        <v>0</v>
      </c>
    </row>
    <row r="277" spans="1:19">
      <c r="A277" s="926"/>
      <c r="B277" s="132"/>
      <c r="C277" s="51">
        <f t="shared" si="38"/>
        <v>1</v>
      </c>
      <c r="D277" s="924"/>
      <c r="E277" s="51">
        <f t="shared" si="39"/>
        <v>1</v>
      </c>
      <c r="F277" s="924"/>
      <c r="G277" s="51">
        <f t="shared" si="40"/>
        <v>1</v>
      </c>
      <c r="H277" s="924"/>
      <c r="I277" s="51">
        <f t="shared" si="41"/>
        <v>1</v>
      </c>
      <c r="J277" s="924"/>
      <c r="K277" s="51">
        <f t="shared" si="42"/>
        <v>1</v>
      </c>
      <c r="L277" s="924"/>
      <c r="M277" s="51">
        <f t="shared" si="43"/>
        <v>1</v>
      </c>
      <c r="N277" s="924"/>
      <c r="O277" s="51">
        <f t="shared" si="44"/>
        <v>1</v>
      </c>
      <c r="P277" s="924"/>
      <c r="Q277" s="51">
        <f t="shared" si="45"/>
        <v>1</v>
      </c>
      <c r="R277" s="467">
        <f t="shared" si="46"/>
        <v>0</v>
      </c>
      <c r="S277" s="765">
        <f t="shared" si="47"/>
        <v>0</v>
      </c>
    </row>
    <row r="278" spans="1:19">
      <c r="A278" s="926"/>
      <c r="B278" s="132"/>
      <c r="C278" s="51">
        <f t="shared" si="38"/>
        <v>1</v>
      </c>
      <c r="D278" s="924"/>
      <c r="E278" s="51">
        <f t="shared" si="39"/>
        <v>1</v>
      </c>
      <c r="F278" s="924"/>
      <c r="G278" s="51">
        <f t="shared" si="40"/>
        <v>1</v>
      </c>
      <c r="H278" s="924"/>
      <c r="I278" s="51">
        <f t="shared" si="41"/>
        <v>1</v>
      </c>
      <c r="J278" s="924"/>
      <c r="K278" s="51">
        <f t="shared" si="42"/>
        <v>1</v>
      </c>
      <c r="L278" s="924"/>
      <c r="M278" s="51">
        <f t="shared" si="43"/>
        <v>1</v>
      </c>
      <c r="N278" s="924"/>
      <c r="O278" s="51">
        <f t="shared" si="44"/>
        <v>1</v>
      </c>
      <c r="P278" s="924"/>
      <c r="Q278" s="51">
        <f t="shared" si="45"/>
        <v>1</v>
      </c>
      <c r="R278" s="467">
        <f t="shared" si="46"/>
        <v>0</v>
      </c>
      <c r="S278" s="765">
        <f t="shared" si="47"/>
        <v>0</v>
      </c>
    </row>
    <row r="279" spans="1:19">
      <c r="A279" s="926"/>
      <c r="B279" s="132"/>
      <c r="C279" s="51">
        <f t="shared" si="38"/>
        <v>1</v>
      </c>
      <c r="D279" s="924"/>
      <c r="E279" s="51">
        <f t="shared" si="39"/>
        <v>1</v>
      </c>
      <c r="F279" s="924"/>
      <c r="G279" s="51">
        <f t="shared" si="40"/>
        <v>1</v>
      </c>
      <c r="H279" s="924"/>
      <c r="I279" s="51">
        <f t="shared" si="41"/>
        <v>1</v>
      </c>
      <c r="J279" s="924"/>
      <c r="K279" s="51">
        <f t="shared" si="42"/>
        <v>1</v>
      </c>
      <c r="L279" s="924"/>
      <c r="M279" s="51">
        <f t="shared" si="43"/>
        <v>1</v>
      </c>
      <c r="N279" s="924"/>
      <c r="O279" s="51">
        <f t="shared" si="44"/>
        <v>1</v>
      </c>
      <c r="P279" s="924"/>
      <c r="Q279" s="51">
        <f t="shared" si="45"/>
        <v>1</v>
      </c>
      <c r="R279" s="467">
        <f t="shared" si="46"/>
        <v>0</v>
      </c>
      <c r="S279" s="765">
        <f t="shared" si="47"/>
        <v>0</v>
      </c>
    </row>
    <row r="280" spans="1:19">
      <c r="A280" s="926"/>
      <c r="B280" s="132"/>
      <c r="C280" s="51">
        <f t="shared" si="38"/>
        <v>1</v>
      </c>
      <c r="D280" s="924"/>
      <c r="E280" s="51">
        <f t="shared" si="39"/>
        <v>1</v>
      </c>
      <c r="F280" s="924"/>
      <c r="G280" s="51">
        <f t="shared" si="40"/>
        <v>1</v>
      </c>
      <c r="H280" s="924"/>
      <c r="I280" s="51">
        <f t="shared" si="41"/>
        <v>1</v>
      </c>
      <c r="J280" s="924"/>
      <c r="K280" s="51">
        <f t="shared" si="42"/>
        <v>1</v>
      </c>
      <c r="L280" s="924"/>
      <c r="M280" s="51">
        <f t="shared" si="43"/>
        <v>1</v>
      </c>
      <c r="N280" s="924"/>
      <c r="O280" s="51">
        <f t="shared" si="44"/>
        <v>1</v>
      </c>
      <c r="P280" s="924"/>
      <c r="Q280" s="51">
        <f t="shared" si="45"/>
        <v>1</v>
      </c>
      <c r="R280" s="467">
        <f t="shared" si="46"/>
        <v>0</v>
      </c>
      <c r="S280" s="765">
        <f t="shared" si="47"/>
        <v>0</v>
      </c>
    </row>
    <row r="281" spans="1:19">
      <c r="A281" s="926"/>
      <c r="B281" s="132"/>
      <c r="C281" s="51">
        <f t="shared" si="38"/>
        <v>1</v>
      </c>
      <c r="D281" s="924"/>
      <c r="E281" s="51">
        <f t="shared" si="39"/>
        <v>1</v>
      </c>
      <c r="F281" s="924"/>
      <c r="G281" s="51">
        <f t="shared" si="40"/>
        <v>1</v>
      </c>
      <c r="H281" s="924"/>
      <c r="I281" s="51">
        <f t="shared" si="41"/>
        <v>1</v>
      </c>
      <c r="J281" s="924"/>
      <c r="K281" s="51">
        <f t="shared" si="42"/>
        <v>1</v>
      </c>
      <c r="L281" s="924"/>
      <c r="M281" s="51">
        <f t="shared" si="43"/>
        <v>1</v>
      </c>
      <c r="N281" s="924"/>
      <c r="O281" s="51">
        <f t="shared" si="44"/>
        <v>1</v>
      </c>
      <c r="P281" s="924"/>
      <c r="Q281" s="51">
        <f t="shared" si="45"/>
        <v>1</v>
      </c>
      <c r="R281" s="467">
        <f t="shared" si="46"/>
        <v>0</v>
      </c>
      <c r="S281" s="765">
        <f t="shared" si="47"/>
        <v>0</v>
      </c>
    </row>
    <row r="282" spans="1:19">
      <c r="A282" s="926"/>
      <c r="B282" s="132"/>
      <c r="C282" s="51">
        <f t="shared" ref="C282:C345" si="48">IF(B282="",1,(LOOKUP(B282,$3:$3,$4:$4)-LOOKUP($B$24,$3:$3,$4:$4)+100)/100)</f>
        <v>1</v>
      </c>
      <c r="D282" s="924"/>
      <c r="E282" s="51">
        <f t="shared" ref="E282:E345" si="49">(SUMIF($5:$5,D282,$6:$6)-SUMIF($5:$5,$D$24,$6:$6)+100)/100</f>
        <v>1</v>
      </c>
      <c r="F282" s="924"/>
      <c r="G282" s="51">
        <f t="shared" ref="G282:G345" si="50">(SUMIF($7:$7,F282,$8:$8)-SUMIF($7:$7,$F$24,$8:$8)+100)/100</f>
        <v>1</v>
      </c>
      <c r="H282" s="924"/>
      <c r="I282" s="51">
        <f t="shared" ref="I282:I345" si="51">(SUMIF($9:$9,H282,$10:$10)-SUMIF($9:$9,$H$24,$10:$10)+100)/100</f>
        <v>1</v>
      </c>
      <c r="J282" s="924"/>
      <c r="K282" s="51">
        <f t="shared" ref="K282:K345" si="52">(SUMIF($11:$11,J282,$12:$12)-SUMIF($11:$11,$J$24,$12:$12)+100)/100</f>
        <v>1</v>
      </c>
      <c r="L282" s="924"/>
      <c r="M282" s="51">
        <f t="shared" ref="M282:M345" si="53">(SUMIF($13:$13,L282,$14:$14)-SUMIF($13:$13,$L$24,$14:$14)+100)/100</f>
        <v>1</v>
      </c>
      <c r="N282" s="924"/>
      <c r="O282" s="51">
        <f t="shared" ref="O282:O345" si="54">(SUMIF($15:$15,N282,$16:$16)-SUMIF($15:$15,$N$24,$16:$16)+100)/100</f>
        <v>1</v>
      </c>
      <c r="P282" s="924"/>
      <c r="Q282" s="51">
        <f t="shared" ref="Q282:Q345" si="55">(SUMIF($17:$17,P282,$18:$18)-SUMIF($17:$17,$P$24,$18:$18)+100)/100</f>
        <v>1</v>
      </c>
      <c r="R282" s="467">
        <f t="shared" ref="R282:R345" si="56">IF(B282="",0,ROUND($R$24*C282*E282*G282*I282*K282*M282*O282*Q282,0))</f>
        <v>0</v>
      </c>
      <c r="S282" s="765">
        <f t="shared" si="47"/>
        <v>0</v>
      </c>
    </row>
    <row r="283" spans="1:19">
      <c r="A283" s="926"/>
      <c r="B283" s="132"/>
      <c r="C283" s="51">
        <f t="shared" si="48"/>
        <v>1</v>
      </c>
      <c r="D283" s="924"/>
      <c r="E283" s="51">
        <f t="shared" si="49"/>
        <v>1</v>
      </c>
      <c r="F283" s="924"/>
      <c r="G283" s="51">
        <f t="shared" si="50"/>
        <v>1</v>
      </c>
      <c r="H283" s="924"/>
      <c r="I283" s="51">
        <f t="shared" si="51"/>
        <v>1</v>
      </c>
      <c r="J283" s="924"/>
      <c r="K283" s="51">
        <f t="shared" si="52"/>
        <v>1</v>
      </c>
      <c r="L283" s="924"/>
      <c r="M283" s="51">
        <f t="shared" si="53"/>
        <v>1</v>
      </c>
      <c r="N283" s="924"/>
      <c r="O283" s="51">
        <f t="shared" si="54"/>
        <v>1</v>
      </c>
      <c r="P283" s="924"/>
      <c r="Q283" s="51">
        <f t="shared" si="55"/>
        <v>1</v>
      </c>
      <c r="R283" s="467">
        <f t="shared" si="56"/>
        <v>0</v>
      </c>
      <c r="S283" s="765">
        <f t="shared" si="47"/>
        <v>0</v>
      </c>
    </row>
    <row r="284" spans="1:19">
      <c r="A284" s="926"/>
      <c r="B284" s="132"/>
      <c r="C284" s="51">
        <f t="shared" si="48"/>
        <v>1</v>
      </c>
      <c r="D284" s="924"/>
      <c r="E284" s="51">
        <f t="shared" si="49"/>
        <v>1</v>
      </c>
      <c r="F284" s="924"/>
      <c r="G284" s="51">
        <f t="shared" si="50"/>
        <v>1</v>
      </c>
      <c r="H284" s="924"/>
      <c r="I284" s="51">
        <f t="shared" si="51"/>
        <v>1</v>
      </c>
      <c r="J284" s="924"/>
      <c r="K284" s="51">
        <f t="shared" si="52"/>
        <v>1</v>
      </c>
      <c r="L284" s="924"/>
      <c r="M284" s="51">
        <f t="shared" si="53"/>
        <v>1</v>
      </c>
      <c r="N284" s="924"/>
      <c r="O284" s="51">
        <f t="shared" si="54"/>
        <v>1</v>
      </c>
      <c r="P284" s="924"/>
      <c r="Q284" s="51">
        <f t="shared" si="55"/>
        <v>1</v>
      </c>
      <c r="R284" s="467">
        <f t="shared" si="56"/>
        <v>0</v>
      </c>
      <c r="S284" s="765">
        <f t="shared" si="47"/>
        <v>0</v>
      </c>
    </row>
    <row r="285" spans="1:19">
      <c r="A285" s="926"/>
      <c r="B285" s="132"/>
      <c r="C285" s="51">
        <f t="shared" si="48"/>
        <v>1</v>
      </c>
      <c r="D285" s="924"/>
      <c r="E285" s="51">
        <f t="shared" si="49"/>
        <v>1</v>
      </c>
      <c r="F285" s="924"/>
      <c r="G285" s="51">
        <f t="shared" si="50"/>
        <v>1</v>
      </c>
      <c r="H285" s="924"/>
      <c r="I285" s="51">
        <f t="shared" si="51"/>
        <v>1</v>
      </c>
      <c r="J285" s="924"/>
      <c r="K285" s="51">
        <f t="shared" si="52"/>
        <v>1</v>
      </c>
      <c r="L285" s="924"/>
      <c r="M285" s="51">
        <f t="shared" si="53"/>
        <v>1</v>
      </c>
      <c r="N285" s="924"/>
      <c r="O285" s="51">
        <f t="shared" si="54"/>
        <v>1</v>
      </c>
      <c r="P285" s="924"/>
      <c r="Q285" s="51">
        <f t="shared" si="55"/>
        <v>1</v>
      </c>
      <c r="R285" s="467">
        <f t="shared" si="56"/>
        <v>0</v>
      </c>
      <c r="S285" s="765">
        <f t="shared" si="47"/>
        <v>0</v>
      </c>
    </row>
    <row r="286" spans="1:19">
      <c r="A286" s="926"/>
      <c r="B286" s="132"/>
      <c r="C286" s="51">
        <f t="shared" si="48"/>
        <v>1</v>
      </c>
      <c r="D286" s="924"/>
      <c r="E286" s="51">
        <f t="shared" si="49"/>
        <v>1</v>
      </c>
      <c r="F286" s="924"/>
      <c r="G286" s="51">
        <f t="shared" si="50"/>
        <v>1</v>
      </c>
      <c r="H286" s="924"/>
      <c r="I286" s="51">
        <f t="shared" si="51"/>
        <v>1</v>
      </c>
      <c r="J286" s="924"/>
      <c r="K286" s="51">
        <f t="shared" si="52"/>
        <v>1</v>
      </c>
      <c r="L286" s="924"/>
      <c r="M286" s="51">
        <f t="shared" si="53"/>
        <v>1</v>
      </c>
      <c r="N286" s="924"/>
      <c r="O286" s="51">
        <f t="shared" si="54"/>
        <v>1</v>
      </c>
      <c r="P286" s="924"/>
      <c r="Q286" s="51">
        <f t="shared" si="55"/>
        <v>1</v>
      </c>
      <c r="R286" s="467">
        <f t="shared" si="56"/>
        <v>0</v>
      </c>
      <c r="S286" s="765">
        <f t="shared" si="47"/>
        <v>0</v>
      </c>
    </row>
    <row r="287" spans="1:19">
      <c r="A287" s="926"/>
      <c r="B287" s="132"/>
      <c r="C287" s="51">
        <f t="shared" si="48"/>
        <v>1</v>
      </c>
      <c r="D287" s="924"/>
      <c r="E287" s="51">
        <f t="shared" si="49"/>
        <v>1</v>
      </c>
      <c r="F287" s="924"/>
      <c r="G287" s="51">
        <f t="shared" si="50"/>
        <v>1</v>
      </c>
      <c r="H287" s="924"/>
      <c r="I287" s="51">
        <f t="shared" si="51"/>
        <v>1</v>
      </c>
      <c r="J287" s="924"/>
      <c r="K287" s="51">
        <f t="shared" si="52"/>
        <v>1</v>
      </c>
      <c r="L287" s="924"/>
      <c r="M287" s="51">
        <f t="shared" si="53"/>
        <v>1</v>
      </c>
      <c r="N287" s="924"/>
      <c r="O287" s="51">
        <f t="shared" si="54"/>
        <v>1</v>
      </c>
      <c r="P287" s="924"/>
      <c r="Q287" s="51">
        <f t="shared" si="55"/>
        <v>1</v>
      </c>
      <c r="R287" s="467">
        <f t="shared" si="56"/>
        <v>0</v>
      </c>
      <c r="S287" s="765">
        <f t="shared" ref="S287:S320" si="57">ROUND(R287*B287/10000,0)</f>
        <v>0</v>
      </c>
    </row>
    <row r="288" spans="1:19">
      <c r="A288" s="926"/>
      <c r="B288" s="132"/>
      <c r="C288" s="51">
        <f t="shared" si="48"/>
        <v>1</v>
      </c>
      <c r="D288" s="924"/>
      <c r="E288" s="51">
        <f t="shared" si="49"/>
        <v>1</v>
      </c>
      <c r="F288" s="924"/>
      <c r="G288" s="51">
        <f t="shared" si="50"/>
        <v>1</v>
      </c>
      <c r="H288" s="924"/>
      <c r="I288" s="51">
        <f t="shared" si="51"/>
        <v>1</v>
      </c>
      <c r="J288" s="924"/>
      <c r="K288" s="51">
        <f t="shared" si="52"/>
        <v>1</v>
      </c>
      <c r="L288" s="924"/>
      <c r="M288" s="51">
        <f t="shared" si="53"/>
        <v>1</v>
      </c>
      <c r="N288" s="924"/>
      <c r="O288" s="51">
        <f t="shared" si="54"/>
        <v>1</v>
      </c>
      <c r="P288" s="924"/>
      <c r="Q288" s="51">
        <f t="shared" si="55"/>
        <v>1</v>
      </c>
      <c r="R288" s="467">
        <f t="shared" si="56"/>
        <v>0</v>
      </c>
      <c r="S288" s="765">
        <f t="shared" si="57"/>
        <v>0</v>
      </c>
    </row>
    <row r="289" spans="1:19">
      <c r="A289" s="926"/>
      <c r="B289" s="132"/>
      <c r="C289" s="51">
        <f t="shared" si="48"/>
        <v>1</v>
      </c>
      <c r="D289" s="924"/>
      <c r="E289" s="51">
        <f t="shared" si="49"/>
        <v>1</v>
      </c>
      <c r="F289" s="924"/>
      <c r="G289" s="51">
        <f t="shared" si="50"/>
        <v>1</v>
      </c>
      <c r="H289" s="924"/>
      <c r="I289" s="51">
        <f t="shared" si="51"/>
        <v>1</v>
      </c>
      <c r="J289" s="924"/>
      <c r="K289" s="51">
        <f t="shared" si="52"/>
        <v>1</v>
      </c>
      <c r="L289" s="924"/>
      <c r="M289" s="51">
        <f t="shared" si="53"/>
        <v>1</v>
      </c>
      <c r="N289" s="924"/>
      <c r="O289" s="51">
        <f t="shared" si="54"/>
        <v>1</v>
      </c>
      <c r="P289" s="924"/>
      <c r="Q289" s="51">
        <f t="shared" si="55"/>
        <v>1</v>
      </c>
      <c r="R289" s="467">
        <f t="shared" si="56"/>
        <v>0</v>
      </c>
      <c r="S289" s="765">
        <f t="shared" si="57"/>
        <v>0</v>
      </c>
    </row>
    <row r="290" spans="1:19">
      <c r="A290" s="926"/>
      <c r="B290" s="132"/>
      <c r="C290" s="51">
        <f t="shared" si="48"/>
        <v>1</v>
      </c>
      <c r="D290" s="924"/>
      <c r="E290" s="51">
        <f t="shared" si="49"/>
        <v>1</v>
      </c>
      <c r="F290" s="924"/>
      <c r="G290" s="51">
        <f t="shared" si="50"/>
        <v>1</v>
      </c>
      <c r="H290" s="924"/>
      <c r="I290" s="51">
        <f t="shared" si="51"/>
        <v>1</v>
      </c>
      <c r="J290" s="924"/>
      <c r="K290" s="51">
        <f t="shared" si="52"/>
        <v>1</v>
      </c>
      <c r="L290" s="924"/>
      <c r="M290" s="51">
        <f t="shared" si="53"/>
        <v>1</v>
      </c>
      <c r="N290" s="924"/>
      <c r="O290" s="51">
        <f t="shared" si="54"/>
        <v>1</v>
      </c>
      <c r="P290" s="924"/>
      <c r="Q290" s="51">
        <f t="shared" si="55"/>
        <v>1</v>
      </c>
      <c r="R290" s="467">
        <f t="shared" si="56"/>
        <v>0</v>
      </c>
      <c r="S290" s="765">
        <f t="shared" si="57"/>
        <v>0</v>
      </c>
    </row>
    <row r="291" spans="1:19">
      <c r="A291" s="926"/>
      <c r="B291" s="132"/>
      <c r="C291" s="51">
        <f t="shared" si="48"/>
        <v>1</v>
      </c>
      <c r="D291" s="924"/>
      <c r="E291" s="51">
        <f t="shared" si="49"/>
        <v>1</v>
      </c>
      <c r="F291" s="924"/>
      <c r="G291" s="51">
        <f t="shared" si="50"/>
        <v>1</v>
      </c>
      <c r="H291" s="924"/>
      <c r="I291" s="51">
        <f t="shared" si="51"/>
        <v>1</v>
      </c>
      <c r="J291" s="924"/>
      <c r="K291" s="51">
        <f t="shared" si="52"/>
        <v>1</v>
      </c>
      <c r="L291" s="924"/>
      <c r="M291" s="51">
        <f t="shared" si="53"/>
        <v>1</v>
      </c>
      <c r="N291" s="924"/>
      <c r="O291" s="51">
        <f t="shared" si="54"/>
        <v>1</v>
      </c>
      <c r="P291" s="924"/>
      <c r="Q291" s="51">
        <f t="shared" si="55"/>
        <v>1</v>
      </c>
      <c r="R291" s="467">
        <f t="shared" si="56"/>
        <v>0</v>
      </c>
      <c r="S291" s="765">
        <f t="shared" si="57"/>
        <v>0</v>
      </c>
    </row>
    <row r="292" spans="1:19">
      <c r="A292" s="926"/>
      <c r="B292" s="132"/>
      <c r="C292" s="51">
        <f t="shared" si="48"/>
        <v>1</v>
      </c>
      <c r="D292" s="924"/>
      <c r="E292" s="51">
        <f t="shared" si="49"/>
        <v>1</v>
      </c>
      <c r="F292" s="924"/>
      <c r="G292" s="51">
        <f t="shared" si="50"/>
        <v>1</v>
      </c>
      <c r="H292" s="924"/>
      <c r="I292" s="51">
        <f t="shared" si="51"/>
        <v>1</v>
      </c>
      <c r="J292" s="924"/>
      <c r="K292" s="51">
        <f t="shared" si="52"/>
        <v>1</v>
      </c>
      <c r="L292" s="924"/>
      <c r="M292" s="51">
        <f t="shared" si="53"/>
        <v>1</v>
      </c>
      <c r="N292" s="924"/>
      <c r="O292" s="51">
        <f t="shared" si="54"/>
        <v>1</v>
      </c>
      <c r="P292" s="924"/>
      <c r="Q292" s="51">
        <f t="shared" si="55"/>
        <v>1</v>
      </c>
      <c r="R292" s="467">
        <f t="shared" si="56"/>
        <v>0</v>
      </c>
      <c r="S292" s="765">
        <f t="shared" si="57"/>
        <v>0</v>
      </c>
    </row>
    <row r="293" spans="1:19">
      <c r="A293" s="926"/>
      <c r="B293" s="132"/>
      <c r="C293" s="51">
        <f t="shared" si="48"/>
        <v>1</v>
      </c>
      <c r="D293" s="924"/>
      <c r="E293" s="51">
        <f t="shared" si="49"/>
        <v>1</v>
      </c>
      <c r="F293" s="924"/>
      <c r="G293" s="51">
        <f t="shared" si="50"/>
        <v>1</v>
      </c>
      <c r="H293" s="924"/>
      <c r="I293" s="51">
        <f t="shared" si="51"/>
        <v>1</v>
      </c>
      <c r="J293" s="924"/>
      <c r="K293" s="51">
        <f t="shared" si="52"/>
        <v>1</v>
      </c>
      <c r="L293" s="924"/>
      <c r="M293" s="51">
        <f t="shared" si="53"/>
        <v>1</v>
      </c>
      <c r="N293" s="924"/>
      <c r="O293" s="51">
        <f t="shared" si="54"/>
        <v>1</v>
      </c>
      <c r="P293" s="924"/>
      <c r="Q293" s="51">
        <f t="shared" si="55"/>
        <v>1</v>
      </c>
      <c r="R293" s="467">
        <f t="shared" si="56"/>
        <v>0</v>
      </c>
      <c r="S293" s="765">
        <f t="shared" si="57"/>
        <v>0</v>
      </c>
    </row>
    <row r="294" spans="1:19">
      <c r="A294" s="926"/>
      <c r="B294" s="132"/>
      <c r="C294" s="51">
        <f t="shared" si="48"/>
        <v>1</v>
      </c>
      <c r="D294" s="924"/>
      <c r="E294" s="51">
        <f t="shared" si="49"/>
        <v>1</v>
      </c>
      <c r="F294" s="924"/>
      <c r="G294" s="51">
        <f t="shared" si="50"/>
        <v>1</v>
      </c>
      <c r="H294" s="924"/>
      <c r="I294" s="51">
        <f t="shared" si="51"/>
        <v>1</v>
      </c>
      <c r="J294" s="924"/>
      <c r="K294" s="51">
        <f t="shared" si="52"/>
        <v>1</v>
      </c>
      <c r="L294" s="924"/>
      <c r="M294" s="51">
        <f t="shared" si="53"/>
        <v>1</v>
      </c>
      <c r="N294" s="924"/>
      <c r="O294" s="51">
        <f t="shared" si="54"/>
        <v>1</v>
      </c>
      <c r="P294" s="924"/>
      <c r="Q294" s="51">
        <f t="shared" si="55"/>
        <v>1</v>
      </c>
      <c r="R294" s="467">
        <f t="shared" si="56"/>
        <v>0</v>
      </c>
      <c r="S294" s="765">
        <f t="shared" si="57"/>
        <v>0</v>
      </c>
    </row>
    <row r="295" spans="1:19">
      <c r="A295" s="926"/>
      <c r="B295" s="132"/>
      <c r="C295" s="51">
        <f t="shared" si="48"/>
        <v>1</v>
      </c>
      <c r="D295" s="924"/>
      <c r="E295" s="51">
        <f t="shared" si="49"/>
        <v>1</v>
      </c>
      <c r="F295" s="924"/>
      <c r="G295" s="51">
        <f t="shared" si="50"/>
        <v>1</v>
      </c>
      <c r="H295" s="924"/>
      <c r="I295" s="51">
        <f t="shared" si="51"/>
        <v>1</v>
      </c>
      <c r="J295" s="924"/>
      <c r="K295" s="51">
        <f t="shared" si="52"/>
        <v>1</v>
      </c>
      <c r="L295" s="924"/>
      <c r="M295" s="51">
        <f t="shared" si="53"/>
        <v>1</v>
      </c>
      <c r="N295" s="924"/>
      <c r="O295" s="51">
        <f t="shared" si="54"/>
        <v>1</v>
      </c>
      <c r="P295" s="924"/>
      <c r="Q295" s="51">
        <f t="shared" si="55"/>
        <v>1</v>
      </c>
      <c r="R295" s="467">
        <f t="shared" si="56"/>
        <v>0</v>
      </c>
      <c r="S295" s="765">
        <f t="shared" si="57"/>
        <v>0</v>
      </c>
    </row>
    <row r="296" spans="1:19">
      <c r="A296" s="926"/>
      <c r="B296" s="132"/>
      <c r="C296" s="51">
        <f t="shared" si="48"/>
        <v>1</v>
      </c>
      <c r="D296" s="924"/>
      <c r="E296" s="51">
        <f t="shared" si="49"/>
        <v>1</v>
      </c>
      <c r="F296" s="924"/>
      <c r="G296" s="51">
        <f t="shared" si="50"/>
        <v>1</v>
      </c>
      <c r="H296" s="924"/>
      <c r="I296" s="51">
        <f t="shared" si="51"/>
        <v>1</v>
      </c>
      <c r="J296" s="924"/>
      <c r="K296" s="51">
        <f t="shared" si="52"/>
        <v>1</v>
      </c>
      <c r="L296" s="924"/>
      <c r="M296" s="51">
        <f t="shared" si="53"/>
        <v>1</v>
      </c>
      <c r="N296" s="924"/>
      <c r="O296" s="51">
        <f t="shared" si="54"/>
        <v>1</v>
      </c>
      <c r="P296" s="924"/>
      <c r="Q296" s="51">
        <f t="shared" si="55"/>
        <v>1</v>
      </c>
      <c r="R296" s="467">
        <f t="shared" si="56"/>
        <v>0</v>
      </c>
      <c r="S296" s="765">
        <f t="shared" si="57"/>
        <v>0</v>
      </c>
    </row>
    <row r="297" spans="1:19">
      <c r="A297" s="926"/>
      <c r="B297" s="132"/>
      <c r="C297" s="51">
        <f t="shared" si="48"/>
        <v>1</v>
      </c>
      <c r="D297" s="924"/>
      <c r="E297" s="51">
        <f t="shared" si="49"/>
        <v>1</v>
      </c>
      <c r="F297" s="924"/>
      <c r="G297" s="51">
        <f t="shared" si="50"/>
        <v>1</v>
      </c>
      <c r="H297" s="924"/>
      <c r="I297" s="51">
        <f t="shared" si="51"/>
        <v>1</v>
      </c>
      <c r="J297" s="924"/>
      <c r="K297" s="51">
        <f t="shared" si="52"/>
        <v>1</v>
      </c>
      <c r="L297" s="924"/>
      <c r="M297" s="51">
        <f t="shared" si="53"/>
        <v>1</v>
      </c>
      <c r="N297" s="924"/>
      <c r="O297" s="51">
        <f t="shared" si="54"/>
        <v>1</v>
      </c>
      <c r="P297" s="924"/>
      <c r="Q297" s="51">
        <f t="shared" si="55"/>
        <v>1</v>
      </c>
      <c r="R297" s="467">
        <f t="shared" si="56"/>
        <v>0</v>
      </c>
      <c r="S297" s="765">
        <f t="shared" si="57"/>
        <v>0</v>
      </c>
    </row>
    <row r="298" spans="1:19">
      <c r="A298" s="926"/>
      <c r="B298" s="132"/>
      <c r="C298" s="51">
        <f t="shared" si="48"/>
        <v>1</v>
      </c>
      <c r="D298" s="924"/>
      <c r="E298" s="51">
        <f t="shared" si="49"/>
        <v>1</v>
      </c>
      <c r="F298" s="924"/>
      <c r="G298" s="51">
        <f t="shared" si="50"/>
        <v>1</v>
      </c>
      <c r="H298" s="924"/>
      <c r="I298" s="51">
        <f t="shared" si="51"/>
        <v>1</v>
      </c>
      <c r="J298" s="924"/>
      <c r="K298" s="51">
        <f t="shared" si="52"/>
        <v>1</v>
      </c>
      <c r="L298" s="924"/>
      <c r="M298" s="51">
        <f t="shared" si="53"/>
        <v>1</v>
      </c>
      <c r="N298" s="924"/>
      <c r="O298" s="51">
        <f t="shared" si="54"/>
        <v>1</v>
      </c>
      <c r="P298" s="924"/>
      <c r="Q298" s="51">
        <f t="shared" si="55"/>
        <v>1</v>
      </c>
      <c r="R298" s="467">
        <f t="shared" si="56"/>
        <v>0</v>
      </c>
      <c r="S298" s="765">
        <f t="shared" si="57"/>
        <v>0</v>
      </c>
    </row>
    <row r="299" spans="1:19">
      <c r="A299" s="926"/>
      <c r="B299" s="132"/>
      <c r="C299" s="51">
        <f t="shared" si="48"/>
        <v>1</v>
      </c>
      <c r="D299" s="924"/>
      <c r="E299" s="51">
        <f t="shared" si="49"/>
        <v>1</v>
      </c>
      <c r="F299" s="924"/>
      <c r="G299" s="51">
        <f t="shared" si="50"/>
        <v>1</v>
      </c>
      <c r="H299" s="924"/>
      <c r="I299" s="51">
        <f t="shared" si="51"/>
        <v>1</v>
      </c>
      <c r="J299" s="924"/>
      <c r="K299" s="51">
        <f t="shared" si="52"/>
        <v>1</v>
      </c>
      <c r="L299" s="924"/>
      <c r="M299" s="51">
        <f t="shared" si="53"/>
        <v>1</v>
      </c>
      <c r="N299" s="924"/>
      <c r="O299" s="51">
        <f t="shared" si="54"/>
        <v>1</v>
      </c>
      <c r="P299" s="924"/>
      <c r="Q299" s="51">
        <f t="shared" si="55"/>
        <v>1</v>
      </c>
      <c r="R299" s="467">
        <f t="shared" si="56"/>
        <v>0</v>
      </c>
      <c r="S299" s="765">
        <f t="shared" si="57"/>
        <v>0</v>
      </c>
    </row>
    <row r="300" spans="1:19">
      <c r="A300" s="926"/>
      <c r="B300" s="132"/>
      <c r="C300" s="51">
        <f t="shared" si="48"/>
        <v>1</v>
      </c>
      <c r="D300" s="924"/>
      <c r="E300" s="51">
        <f t="shared" si="49"/>
        <v>1</v>
      </c>
      <c r="F300" s="924"/>
      <c r="G300" s="51">
        <f t="shared" si="50"/>
        <v>1</v>
      </c>
      <c r="H300" s="924"/>
      <c r="I300" s="51">
        <f t="shared" si="51"/>
        <v>1</v>
      </c>
      <c r="J300" s="924"/>
      <c r="K300" s="51">
        <f t="shared" si="52"/>
        <v>1</v>
      </c>
      <c r="L300" s="924"/>
      <c r="M300" s="51">
        <f t="shared" si="53"/>
        <v>1</v>
      </c>
      <c r="N300" s="924"/>
      <c r="O300" s="51">
        <f t="shared" si="54"/>
        <v>1</v>
      </c>
      <c r="P300" s="924"/>
      <c r="Q300" s="51">
        <f t="shared" si="55"/>
        <v>1</v>
      </c>
      <c r="R300" s="467">
        <f t="shared" si="56"/>
        <v>0</v>
      </c>
      <c r="S300" s="765">
        <f t="shared" si="57"/>
        <v>0</v>
      </c>
    </row>
    <row r="301" spans="1:19">
      <c r="A301" s="926"/>
      <c r="B301" s="132"/>
      <c r="C301" s="51">
        <f t="shared" si="48"/>
        <v>1</v>
      </c>
      <c r="D301" s="924"/>
      <c r="E301" s="51">
        <f t="shared" si="49"/>
        <v>1</v>
      </c>
      <c r="F301" s="924"/>
      <c r="G301" s="51">
        <f t="shared" si="50"/>
        <v>1</v>
      </c>
      <c r="H301" s="924"/>
      <c r="I301" s="51">
        <f t="shared" si="51"/>
        <v>1</v>
      </c>
      <c r="J301" s="924"/>
      <c r="K301" s="51">
        <f t="shared" si="52"/>
        <v>1</v>
      </c>
      <c r="L301" s="924"/>
      <c r="M301" s="51">
        <f t="shared" si="53"/>
        <v>1</v>
      </c>
      <c r="N301" s="924"/>
      <c r="O301" s="51">
        <f t="shared" si="54"/>
        <v>1</v>
      </c>
      <c r="P301" s="924"/>
      <c r="Q301" s="51">
        <f t="shared" si="55"/>
        <v>1</v>
      </c>
      <c r="R301" s="467">
        <f t="shared" si="56"/>
        <v>0</v>
      </c>
      <c r="S301" s="765">
        <f t="shared" si="57"/>
        <v>0</v>
      </c>
    </row>
    <row r="302" spans="1:19">
      <c r="A302" s="926"/>
      <c r="B302" s="132"/>
      <c r="C302" s="51">
        <f t="shared" si="48"/>
        <v>1</v>
      </c>
      <c r="D302" s="924"/>
      <c r="E302" s="51">
        <f t="shared" si="49"/>
        <v>1</v>
      </c>
      <c r="F302" s="924"/>
      <c r="G302" s="51">
        <f t="shared" si="50"/>
        <v>1</v>
      </c>
      <c r="H302" s="924"/>
      <c r="I302" s="51">
        <f t="shared" si="51"/>
        <v>1</v>
      </c>
      <c r="J302" s="924"/>
      <c r="K302" s="51">
        <f t="shared" si="52"/>
        <v>1</v>
      </c>
      <c r="L302" s="924"/>
      <c r="M302" s="51">
        <f t="shared" si="53"/>
        <v>1</v>
      </c>
      <c r="N302" s="924"/>
      <c r="O302" s="51">
        <f t="shared" si="54"/>
        <v>1</v>
      </c>
      <c r="P302" s="924"/>
      <c r="Q302" s="51">
        <f t="shared" si="55"/>
        <v>1</v>
      </c>
      <c r="R302" s="467">
        <f t="shared" si="56"/>
        <v>0</v>
      </c>
      <c r="S302" s="765">
        <f t="shared" si="57"/>
        <v>0</v>
      </c>
    </row>
    <row r="303" spans="1:19">
      <c r="A303" s="926"/>
      <c r="B303" s="132"/>
      <c r="C303" s="51">
        <f t="shared" si="48"/>
        <v>1</v>
      </c>
      <c r="D303" s="924"/>
      <c r="E303" s="51">
        <f t="shared" si="49"/>
        <v>1</v>
      </c>
      <c r="F303" s="924"/>
      <c r="G303" s="51">
        <f t="shared" si="50"/>
        <v>1</v>
      </c>
      <c r="H303" s="924"/>
      <c r="I303" s="51">
        <f t="shared" si="51"/>
        <v>1</v>
      </c>
      <c r="J303" s="924"/>
      <c r="K303" s="51">
        <f t="shared" si="52"/>
        <v>1</v>
      </c>
      <c r="L303" s="924"/>
      <c r="M303" s="51">
        <f t="shared" si="53"/>
        <v>1</v>
      </c>
      <c r="N303" s="924"/>
      <c r="O303" s="51">
        <f t="shared" si="54"/>
        <v>1</v>
      </c>
      <c r="P303" s="924"/>
      <c r="Q303" s="51">
        <f t="shared" si="55"/>
        <v>1</v>
      </c>
      <c r="R303" s="467">
        <f t="shared" si="56"/>
        <v>0</v>
      </c>
      <c r="S303" s="765">
        <f t="shared" si="57"/>
        <v>0</v>
      </c>
    </row>
    <row r="304" spans="1:19">
      <c r="A304" s="926"/>
      <c r="B304" s="132"/>
      <c r="C304" s="51">
        <f t="shared" si="48"/>
        <v>1</v>
      </c>
      <c r="D304" s="924"/>
      <c r="E304" s="51">
        <f t="shared" si="49"/>
        <v>1</v>
      </c>
      <c r="F304" s="924"/>
      <c r="G304" s="51">
        <f t="shared" si="50"/>
        <v>1</v>
      </c>
      <c r="H304" s="924"/>
      <c r="I304" s="51">
        <f t="shared" si="51"/>
        <v>1</v>
      </c>
      <c r="J304" s="924"/>
      <c r="K304" s="51">
        <f t="shared" si="52"/>
        <v>1</v>
      </c>
      <c r="L304" s="924"/>
      <c r="M304" s="51">
        <f t="shared" si="53"/>
        <v>1</v>
      </c>
      <c r="N304" s="924"/>
      <c r="O304" s="51">
        <f t="shared" si="54"/>
        <v>1</v>
      </c>
      <c r="P304" s="924"/>
      <c r="Q304" s="51">
        <f t="shared" si="55"/>
        <v>1</v>
      </c>
      <c r="R304" s="467">
        <f t="shared" si="56"/>
        <v>0</v>
      </c>
      <c r="S304" s="765">
        <f t="shared" si="57"/>
        <v>0</v>
      </c>
    </row>
    <row r="305" spans="1:19">
      <c r="A305" s="926"/>
      <c r="B305" s="132"/>
      <c r="C305" s="51">
        <f t="shared" si="48"/>
        <v>1</v>
      </c>
      <c r="D305" s="924"/>
      <c r="E305" s="51">
        <f t="shared" si="49"/>
        <v>1</v>
      </c>
      <c r="F305" s="924"/>
      <c r="G305" s="51">
        <f t="shared" si="50"/>
        <v>1</v>
      </c>
      <c r="H305" s="924"/>
      <c r="I305" s="51">
        <f t="shared" si="51"/>
        <v>1</v>
      </c>
      <c r="J305" s="924"/>
      <c r="K305" s="51">
        <f t="shared" si="52"/>
        <v>1</v>
      </c>
      <c r="L305" s="924"/>
      <c r="M305" s="51">
        <f t="shared" si="53"/>
        <v>1</v>
      </c>
      <c r="N305" s="924"/>
      <c r="O305" s="51">
        <f t="shared" si="54"/>
        <v>1</v>
      </c>
      <c r="P305" s="924"/>
      <c r="Q305" s="51">
        <f t="shared" si="55"/>
        <v>1</v>
      </c>
      <c r="R305" s="467">
        <f t="shared" si="56"/>
        <v>0</v>
      </c>
      <c r="S305" s="765">
        <f t="shared" si="57"/>
        <v>0</v>
      </c>
    </row>
    <row r="306" spans="1:19">
      <c r="A306" s="926"/>
      <c r="B306" s="132"/>
      <c r="C306" s="51">
        <f t="shared" si="48"/>
        <v>1</v>
      </c>
      <c r="D306" s="924"/>
      <c r="E306" s="51">
        <f t="shared" si="49"/>
        <v>1</v>
      </c>
      <c r="F306" s="924"/>
      <c r="G306" s="51">
        <f t="shared" si="50"/>
        <v>1</v>
      </c>
      <c r="H306" s="924"/>
      <c r="I306" s="51">
        <f t="shared" si="51"/>
        <v>1</v>
      </c>
      <c r="J306" s="924"/>
      <c r="K306" s="51">
        <f t="shared" si="52"/>
        <v>1</v>
      </c>
      <c r="L306" s="924"/>
      <c r="M306" s="51">
        <f t="shared" si="53"/>
        <v>1</v>
      </c>
      <c r="N306" s="924"/>
      <c r="O306" s="51">
        <f t="shared" si="54"/>
        <v>1</v>
      </c>
      <c r="P306" s="924"/>
      <c r="Q306" s="51">
        <f t="shared" si="55"/>
        <v>1</v>
      </c>
      <c r="R306" s="467">
        <f t="shared" si="56"/>
        <v>0</v>
      </c>
      <c r="S306" s="765">
        <f t="shared" si="57"/>
        <v>0</v>
      </c>
    </row>
    <row r="307" spans="1:19">
      <c r="A307" s="926"/>
      <c r="B307" s="132"/>
      <c r="C307" s="51">
        <f t="shared" si="48"/>
        <v>1</v>
      </c>
      <c r="D307" s="924"/>
      <c r="E307" s="51">
        <f t="shared" si="49"/>
        <v>1</v>
      </c>
      <c r="F307" s="924"/>
      <c r="G307" s="51">
        <f t="shared" si="50"/>
        <v>1</v>
      </c>
      <c r="H307" s="924"/>
      <c r="I307" s="51">
        <f t="shared" si="51"/>
        <v>1</v>
      </c>
      <c r="J307" s="924"/>
      <c r="K307" s="51">
        <f t="shared" si="52"/>
        <v>1</v>
      </c>
      <c r="L307" s="924"/>
      <c r="M307" s="51">
        <f t="shared" si="53"/>
        <v>1</v>
      </c>
      <c r="N307" s="924"/>
      <c r="O307" s="51">
        <f t="shared" si="54"/>
        <v>1</v>
      </c>
      <c r="P307" s="924"/>
      <c r="Q307" s="51">
        <f t="shared" si="55"/>
        <v>1</v>
      </c>
      <c r="R307" s="467">
        <f t="shared" si="56"/>
        <v>0</v>
      </c>
      <c r="S307" s="765">
        <f t="shared" si="57"/>
        <v>0</v>
      </c>
    </row>
    <row r="308" spans="1:19">
      <c r="A308" s="926"/>
      <c r="B308" s="132"/>
      <c r="C308" s="51">
        <f t="shared" si="48"/>
        <v>1</v>
      </c>
      <c r="D308" s="924"/>
      <c r="E308" s="51">
        <f t="shared" si="49"/>
        <v>1</v>
      </c>
      <c r="F308" s="924"/>
      <c r="G308" s="51">
        <f t="shared" si="50"/>
        <v>1</v>
      </c>
      <c r="H308" s="924"/>
      <c r="I308" s="51">
        <f t="shared" si="51"/>
        <v>1</v>
      </c>
      <c r="J308" s="924"/>
      <c r="K308" s="51">
        <f t="shared" si="52"/>
        <v>1</v>
      </c>
      <c r="L308" s="924"/>
      <c r="M308" s="51">
        <f t="shared" si="53"/>
        <v>1</v>
      </c>
      <c r="N308" s="924"/>
      <c r="O308" s="51">
        <f t="shared" si="54"/>
        <v>1</v>
      </c>
      <c r="P308" s="924"/>
      <c r="Q308" s="51">
        <f t="shared" si="55"/>
        <v>1</v>
      </c>
      <c r="R308" s="467">
        <f t="shared" si="56"/>
        <v>0</v>
      </c>
      <c r="S308" s="765">
        <f t="shared" si="57"/>
        <v>0</v>
      </c>
    </row>
    <row r="309" spans="1:19">
      <c r="A309" s="926"/>
      <c r="B309" s="132"/>
      <c r="C309" s="51">
        <f t="shared" si="48"/>
        <v>1</v>
      </c>
      <c r="D309" s="924"/>
      <c r="E309" s="51">
        <f t="shared" si="49"/>
        <v>1</v>
      </c>
      <c r="F309" s="924"/>
      <c r="G309" s="51">
        <f t="shared" si="50"/>
        <v>1</v>
      </c>
      <c r="H309" s="924"/>
      <c r="I309" s="51">
        <f t="shared" si="51"/>
        <v>1</v>
      </c>
      <c r="J309" s="924"/>
      <c r="K309" s="51">
        <f t="shared" si="52"/>
        <v>1</v>
      </c>
      <c r="L309" s="924"/>
      <c r="M309" s="51">
        <f t="shared" si="53"/>
        <v>1</v>
      </c>
      <c r="N309" s="924"/>
      <c r="O309" s="51">
        <f t="shared" si="54"/>
        <v>1</v>
      </c>
      <c r="P309" s="924"/>
      <c r="Q309" s="51">
        <f t="shared" si="55"/>
        <v>1</v>
      </c>
      <c r="R309" s="467">
        <f t="shared" si="56"/>
        <v>0</v>
      </c>
      <c r="S309" s="765">
        <f t="shared" si="57"/>
        <v>0</v>
      </c>
    </row>
    <row r="310" spans="1:19">
      <c r="A310" s="926"/>
      <c r="B310" s="132"/>
      <c r="C310" s="51">
        <f t="shared" si="48"/>
        <v>1</v>
      </c>
      <c r="D310" s="924"/>
      <c r="E310" s="51">
        <f t="shared" si="49"/>
        <v>1</v>
      </c>
      <c r="F310" s="924"/>
      <c r="G310" s="51">
        <f t="shared" si="50"/>
        <v>1</v>
      </c>
      <c r="H310" s="924"/>
      <c r="I310" s="51">
        <f t="shared" si="51"/>
        <v>1</v>
      </c>
      <c r="J310" s="924"/>
      <c r="K310" s="51">
        <f t="shared" si="52"/>
        <v>1</v>
      </c>
      <c r="L310" s="924"/>
      <c r="M310" s="51">
        <f t="shared" si="53"/>
        <v>1</v>
      </c>
      <c r="N310" s="924"/>
      <c r="O310" s="51">
        <f t="shared" si="54"/>
        <v>1</v>
      </c>
      <c r="P310" s="924"/>
      <c r="Q310" s="51">
        <f t="shared" si="55"/>
        <v>1</v>
      </c>
      <c r="R310" s="467">
        <f t="shared" si="56"/>
        <v>0</v>
      </c>
      <c r="S310" s="765">
        <f t="shared" si="57"/>
        <v>0</v>
      </c>
    </row>
    <row r="311" spans="1:19">
      <c r="A311" s="926"/>
      <c r="B311" s="132"/>
      <c r="C311" s="51">
        <f t="shared" si="48"/>
        <v>1</v>
      </c>
      <c r="D311" s="924"/>
      <c r="E311" s="51">
        <f t="shared" si="49"/>
        <v>1</v>
      </c>
      <c r="F311" s="924"/>
      <c r="G311" s="51">
        <f t="shared" si="50"/>
        <v>1</v>
      </c>
      <c r="H311" s="924"/>
      <c r="I311" s="51">
        <f t="shared" si="51"/>
        <v>1</v>
      </c>
      <c r="J311" s="924"/>
      <c r="K311" s="51">
        <f t="shared" si="52"/>
        <v>1</v>
      </c>
      <c r="L311" s="924"/>
      <c r="M311" s="51">
        <f t="shared" si="53"/>
        <v>1</v>
      </c>
      <c r="N311" s="924"/>
      <c r="O311" s="51">
        <f t="shared" si="54"/>
        <v>1</v>
      </c>
      <c r="P311" s="924"/>
      <c r="Q311" s="51">
        <f t="shared" si="55"/>
        <v>1</v>
      </c>
      <c r="R311" s="467">
        <f t="shared" si="56"/>
        <v>0</v>
      </c>
      <c r="S311" s="765">
        <f t="shared" si="57"/>
        <v>0</v>
      </c>
    </row>
    <row r="312" spans="1:19">
      <c r="A312" s="926"/>
      <c r="B312" s="132"/>
      <c r="C312" s="51">
        <f t="shared" si="48"/>
        <v>1</v>
      </c>
      <c r="D312" s="924"/>
      <c r="E312" s="51">
        <f t="shared" si="49"/>
        <v>1</v>
      </c>
      <c r="F312" s="924"/>
      <c r="G312" s="51">
        <f t="shared" si="50"/>
        <v>1</v>
      </c>
      <c r="H312" s="924"/>
      <c r="I312" s="51">
        <f t="shared" si="51"/>
        <v>1</v>
      </c>
      <c r="J312" s="924"/>
      <c r="K312" s="51">
        <f t="shared" si="52"/>
        <v>1</v>
      </c>
      <c r="L312" s="924"/>
      <c r="M312" s="51">
        <f t="shared" si="53"/>
        <v>1</v>
      </c>
      <c r="N312" s="924"/>
      <c r="O312" s="51">
        <f t="shared" si="54"/>
        <v>1</v>
      </c>
      <c r="P312" s="924"/>
      <c r="Q312" s="51">
        <f t="shared" si="55"/>
        <v>1</v>
      </c>
      <c r="R312" s="467">
        <f t="shared" si="56"/>
        <v>0</v>
      </c>
      <c r="S312" s="765">
        <f t="shared" si="57"/>
        <v>0</v>
      </c>
    </row>
    <row r="313" spans="1:19">
      <c r="A313" s="926"/>
      <c r="B313" s="132"/>
      <c r="C313" s="51">
        <f t="shared" si="48"/>
        <v>1</v>
      </c>
      <c r="D313" s="924"/>
      <c r="E313" s="51">
        <f t="shared" si="49"/>
        <v>1</v>
      </c>
      <c r="F313" s="924"/>
      <c r="G313" s="51">
        <f t="shared" si="50"/>
        <v>1</v>
      </c>
      <c r="H313" s="924"/>
      <c r="I313" s="51">
        <f t="shared" si="51"/>
        <v>1</v>
      </c>
      <c r="J313" s="924"/>
      <c r="K313" s="51">
        <f t="shared" si="52"/>
        <v>1</v>
      </c>
      <c r="L313" s="924"/>
      <c r="M313" s="51">
        <f t="shared" si="53"/>
        <v>1</v>
      </c>
      <c r="N313" s="924"/>
      <c r="O313" s="51">
        <f t="shared" si="54"/>
        <v>1</v>
      </c>
      <c r="P313" s="924"/>
      <c r="Q313" s="51">
        <f t="shared" si="55"/>
        <v>1</v>
      </c>
      <c r="R313" s="467">
        <f t="shared" si="56"/>
        <v>0</v>
      </c>
      <c r="S313" s="765">
        <f t="shared" si="57"/>
        <v>0</v>
      </c>
    </row>
    <row r="314" spans="1:19">
      <c r="A314" s="926"/>
      <c r="B314" s="132"/>
      <c r="C314" s="51">
        <f t="shared" si="48"/>
        <v>1</v>
      </c>
      <c r="D314" s="924"/>
      <c r="E314" s="51">
        <f t="shared" si="49"/>
        <v>1</v>
      </c>
      <c r="F314" s="924"/>
      <c r="G314" s="51">
        <f t="shared" si="50"/>
        <v>1</v>
      </c>
      <c r="H314" s="924"/>
      <c r="I314" s="51">
        <f t="shared" si="51"/>
        <v>1</v>
      </c>
      <c r="J314" s="924"/>
      <c r="K314" s="51">
        <f t="shared" si="52"/>
        <v>1</v>
      </c>
      <c r="L314" s="924"/>
      <c r="M314" s="51">
        <f t="shared" si="53"/>
        <v>1</v>
      </c>
      <c r="N314" s="924"/>
      <c r="O314" s="51">
        <f t="shared" si="54"/>
        <v>1</v>
      </c>
      <c r="P314" s="924"/>
      <c r="Q314" s="51">
        <f t="shared" si="55"/>
        <v>1</v>
      </c>
      <c r="R314" s="467">
        <f t="shared" si="56"/>
        <v>0</v>
      </c>
      <c r="S314" s="765">
        <f t="shared" si="57"/>
        <v>0</v>
      </c>
    </row>
    <row r="315" spans="1:19">
      <c r="A315" s="926"/>
      <c r="B315" s="132"/>
      <c r="C315" s="51">
        <f t="shared" si="48"/>
        <v>1</v>
      </c>
      <c r="D315" s="924"/>
      <c r="E315" s="51">
        <f t="shared" si="49"/>
        <v>1</v>
      </c>
      <c r="F315" s="924"/>
      <c r="G315" s="51">
        <f t="shared" si="50"/>
        <v>1</v>
      </c>
      <c r="H315" s="924"/>
      <c r="I315" s="51">
        <f t="shared" si="51"/>
        <v>1</v>
      </c>
      <c r="J315" s="924"/>
      <c r="K315" s="51">
        <f t="shared" si="52"/>
        <v>1</v>
      </c>
      <c r="L315" s="924"/>
      <c r="M315" s="51">
        <f t="shared" si="53"/>
        <v>1</v>
      </c>
      <c r="N315" s="924"/>
      <c r="O315" s="51">
        <f t="shared" si="54"/>
        <v>1</v>
      </c>
      <c r="P315" s="924"/>
      <c r="Q315" s="51">
        <f t="shared" si="55"/>
        <v>1</v>
      </c>
      <c r="R315" s="467">
        <f t="shared" si="56"/>
        <v>0</v>
      </c>
      <c r="S315" s="765">
        <f t="shared" si="57"/>
        <v>0</v>
      </c>
    </row>
    <row r="316" spans="1:19">
      <c r="A316" s="926"/>
      <c r="B316" s="132"/>
      <c r="C316" s="51">
        <f t="shared" si="48"/>
        <v>1</v>
      </c>
      <c r="D316" s="924"/>
      <c r="E316" s="51">
        <f t="shared" si="49"/>
        <v>1</v>
      </c>
      <c r="F316" s="924"/>
      <c r="G316" s="51">
        <f t="shared" si="50"/>
        <v>1</v>
      </c>
      <c r="H316" s="924"/>
      <c r="I316" s="51">
        <f t="shared" si="51"/>
        <v>1</v>
      </c>
      <c r="J316" s="924"/>
      <c r="K316" s="51">
        <f t="shared" si="52"/>
        <v>1</v>
      </c>
      <c r="L316" s="924"/>
      <c r="M316" s="51">
        <f t="shared" si="53"/>
        <v>1</v>
      </c>
      <c r="N316" s="924"/>
      <c r="O316" s="51">
        <f t="shared" si="54"/>
        <v>1</v>
      </c>
      <c r="P316" s="924"/>
      <c r="Q316" s="51">
        <f t="shared" si="55"/>
        <v>1</v>
      </c>
      <c r="R316" s="467">
        <f t="shared" si="56"/>
        <v>0</v>
      </c>
      <c r="S316" s="765">
        <f t="shared" si="57"/>
        <v>0</v>
      </c>
    </row>
    <row r="317" spans="1:19">
      <c r="A317" s="926"/>
      <c r="B317" s="132"/>
      <c r="C317" s="51">
        <f t="shared" si="48"/>
        <v>1</v>
      </c>
      <c r="D317" s="924"/>
      <c r="E317" s="51">
        <f t="shared" si="49"/>
        <v>1</v>
      </c>
      <c r="F317" s="924"/>
      <c r="G317" s="51">
        <f t="shared" si="50"/>
        <v>1</v>
      </c>
      <c r="H317" s="924"/>
      <c r="I317" s="51">
        <f t="shared" si="51"/>
        <v>1</v>
      </c>
      <c r="J317" s="924"/>
      <c r="K317" s="51">
        <f t="shared" si="52"/>
        <v>1</v>
      </c>
      <c r="L317" s="924"/>
      <c r="M317" s="51">
        <f t="shared" si="53"/>
        <v>1</v>
      </c>
      <c r="N317" s="924"/>
      <c r="O317" s="51">
        <f t="shared" si="54"/>
        <v>1</v>
      </c>
      <c r="P317" s="924"/>
      <c r="Q317" s="51">
        <f t="shared" si="55"/>
        <v>1</v>
      </c>
      <c r="R317" s="467">
        <f t="shared" si="56"/>
        <v>0</v>
      </c>
      <c r="S317" s="765">
        <f t="shared" si="57"/>
        <v>0</v>
      </c>
    </row>
    <row r="318" spans="1:19">
      <c r="A318" s="926"/>
      <c r="B318" s="132"/>
      <c r="C318" s="51">
        <f t="shared" si="48"/>
        <v>1</v>
      </c>
      <c r="D318" s="924"/>
      <c r="E318" s="51">
        <f t="shared" si="49"/>
        <v>1</v>
      </c>
      <c r="F318" s="924"/>
      <c r="G318" s="51">
        <f t="shared" si="50"/>
        <v>1</v>
      </c>
      <c r="H318" s="924"/>
      <c r="I318" s="51">
        <f t="shared" si="51"/>
        <v>1</v>
      </c>
      <c r="J318" s="924"/>
      <c r="K318" s="51">
        <f t="shared" si="52"/>
        <v>1</v>
      </c>
      <c r="L318" s="924"/>
      <c r="M318" s="51">
        <f t="shared" si="53"/>
        <v>1</v>
      </c>
      <c r="N318" s="924"/>
      <c r="O318" s="51">
        <f t="shared" si="54"/>
        <v>1</v>
      </c>
      <c r="P318" s="924"/>
      <c r="Q318" s="51">
        <f t="shared" si="55"/>
        <v>1</v>
      </c>
      <c r="R318" s="467">
        <f t="shared" si="56"/>
        <v>0</v>
      </c>
      <c r="S318" s="765">
        <f t="shared" si="57"/>
        <v>0</v>
      </c>
    </row>
    <row r="319" spans="1:19">
      <c r="A319" s="926"/>
      <c r="B319" s="132"/>
      <c r="C319" s="51">
        <f t="shared" si="48"/>
        <v>1</v>
      </c>
      <c r="D319" s="924"/>
      <c r="E319" s="51">
        <f t="shared" si="49"/>
        <v>1</v>
      </c>
      <c r="F319" s="924"/>
      <c r="G319" s="51">
        <f t="shared" si="50"/>
        <v>1</v>
      </c>
      <c r="H319" s="924"/>
      <c r="I319" s="51">
        <f t="shared" si="51"/>
        <v>1</v>
      </c>
      <c r="J319" s="924"/>
      <c r="K319" s="51">
        <f t="shared" si="52"/>
        <v>1</v>
      </c>
      <c r="L319" s="924"/>
      <c r="M319" s="51">
        <f t="shared" si="53"/>
        <v>1</v>
      </c>
      <c r="N319" s="924"/>
      <c r="O319" s="51">
        <f t="shared" si="54"/>
        <v>1</v>
      </c>
      <c r="P319" s="924"/>
      <c r="Q319" s="51">
        <f t="shared" si="55"/>
        <v>1</v>
      </c>
      <c r="R319" s="467">
        <f t="shared" si="56"/>
        <v>0</v>
      </c>
      <c r="S319" s="765">
        <f t="shared" si="57"/>
        <v>0</v>
      </c>
    </row>
    <row r="320" spans="1:19">
      <c r="A320" s="926"/>
      <c r="B320" s="132"/>
      <c r="C320" s="51">
        <f t="shared" si="48"/>
        <v>1</v>
      </c>
      <c r="D320" s="924"/>
      <c r="E320" s="51">
        <f t="shared" si="49"/>
        <v>1</v>
      </c>
      <c r="F320" s="924"/>
      <c r="G320" s="51">
        <f t="shared" si="50"/>
        <v>1</v>
      </c>
      <c r="H320" s="924"/>
      <c r="I320" s="51">
        <f t="shared" si="51"/>
        <v>1</v>
      </c>
      <c r="J320" s="924"/>
      <c r="K320" s="51">
        <f t="shared" si="52"/>
        <v>1</v>
      </c>
      <c r="L320" s="924"/>
      <c r="M320" s="51">
        <f t="shared" si="53"/>
        <v>1</v>
      </c>
      <c r="N320" s="924"/>
      <c r="O320" s="51">
        <f t="shared" si="54"/>
        <v>1</v>
      </c>
      <c r="P320" s="924"/>
      <c r="Q320" s="51">
        <f t="shared" si="55"/>
        <v>1</v>
      </c>
      <c r="R320" s="467">
        <f t="shared" si="56"/>
        <v>0</v>
      </c>
      <c r="S320" s="765">
        <f t="shared" si="57"/>
        <v>0</v>
      </c>
    </row>
    <row r="321" spans="1:19">
      <c r="A321" s="926"/>
      <c r="B321" s="132"/>
      <c r="C321" s="51">
        <f t="shared" si="48"/>
        <v>1</v>
      </c>
      <c r="D321" s="924"/>
      <c r="E321" s="51">
        <f t="shared" si="49"/>
        <v>1</v>
      </c>
      <c r="F321" s="924"/>
      <c r="G321" s="51">
        <f t="shared" si="50"/>
        <v>1</v>
      </c>
      <c r="H321" s="924"/>
      <c r="I321" s="51">
        <f t="shared" si="51"/>
        <v>1</v>
      </c>
      <c r="J321" s="924"/>
      <c r="K321" s="51">
        <f t="shared" si="52"/>
        <v>1</v>
      </c>
      <c r="L321" s="924"/>
      <c r="M321" s="51">
        <f t="shared" si="53"/>
        <v>1</v>
      </c>
      <c r="N321" s="924"/>
      <c r="O321" s="51">
        <f t="shared" si="54"/>
        <v>1</v>
      </c>
      <c r="P321" s="924"/>
      <c r="Q321" s="51">
        <f t="shared" si="55"/>
        <v>1</v>
      </c>
      <c r="R321" s="467">
        <f t="shared" si="56"/>
        <v>0</v>
      </c>
      <c r="S321" s="765">
        <f t="shared" ref="S321:S384" si="58">ROUND(R321*B321/10000,0)</f>
        <v>0</v>
      </c>
    </row>
    <row r="322" spans="1:19">
      <c r="A322" s="926"/>
      <c r="B322" s="132"/>
      <c r="C322" s="51">
        <f t="shared" si="48"/>
        <v>1</v>
      </c>
      <c r="D322" s="924"/>
      <c r="E322" s="51">
        <f t="shared" si="49"/>
        <v>1</v>
      </c>
      <c r="F322" s="924"/>
      <c r="G322" s="51">
        <f t="shared" si="50"/>
        <v>1</v>
      </c>
      <c r="H322" s="924"/>
      <c r="I322" s="51">
        <f t="shared" si="51"/>
        <v>1</v>
      </c>
      <c r="J322" s="924"/>
      <c r="K322" s="51">
        <f t="shared" si="52"/>
        <v>1</v>
      </c>
      <c r="L322" s="924"/>
      <c r="M322" s="51">
        <f t="shared" si="53"/>
        <v>1</v>
      </c>
      <c r="N322" s="924"/>
      <c r="O322" s="51">
        <f t="shared" si="54"/>
        <v>1</v>
      </c>
      <c r="P322" s="924"/>
      <c r="Q322" s="51">
        <f t="shared" si="55"/>
        <v>1</v>
      </c>
      <c r="R322" s="467">
        <f t="shared" si="56"/>
        <v>0</v>
      </c>
      <c r="S322" s="765">
        <f t="shared" si="58"/>
        <v>0</v>
      </c>
    </row>
    <row r="323" spans="1:19">
      <c r="A323" s="926"/>
      <c r="B323" s="132"/>
      <c r="C323" s="51">
        <f t="shared" si="48"/>
        <v>1</v>
      </c>
      <c r="D323" s="924"/>
      <c r="E323" s="51">
        <f t="shared" si="49"/>
        <v>1</v>
      </c>
      <c r="F323" s="924"/>
      <c r="G323" s="51">
        <f t="shared" si="50"/>
        <v>1</v>
      </c>
      <c r="H323" s="924"/>
      <c r="I323" s="51">
        <f t="shared" si="51"/>
        <v>1</v>
      </c>
      <c r="J323" s="924"/>
      <c r="K323" s="51">
        <f t="shared" si="52"/>
        <v>1</v>
      </c>
      <c r="L323" s="924"/>
      <c r="M323" s="51">
        <f t="shared" si="53"/>
        <v>1</v>
      </c>
      <c r="N323" s="924"/>
      <c r="O323" s="51">
        <f t="shared" si="54"/>
        <v>1</v>
      </c>
      <c r="P323" s="924"/>
      <c r="Q323" s="51">
        <f t="shared" si="55"/>
        <v>1</v>
      </c>
      <c r="R323" s="467">
        <f t="shared" si="56"/>
        <v>0</v>
      </c>
      <c r="S323" s="765">
        <f t="shared" si="58"/>
        <v>0</v>
      </c>
    </row>
    <row r="324" spans="1:19">
      <c r="A324" s="926"/>
      <c r="B324" s="132"/>
      <c r="C324" s="51">
        <f t="shared" si="48"/>
        <v>1</v>
      </c>
      <c r="D324" s="924"/>
      <c r="E324" s="51">
        <f t="shared" si="49"/>
        <v>1</v>
      </c>
      <c r="F324" s="924"/>
      <c r="G324" s="51">
        <f t="shared" si="50"/>
        <v>1</v>
      </c>
      <c r="H324" s="924"/>
      <c r="I324" s="51">
        <f t="shared" si="51"/>
        <v>1</v>
      </c>
      <c r="J324" s="924"/>
      <c r="K324" s="51">
        <f t="shared" si="52"/>
        <v>1</v>
      </c>
      <c r="L324" s="924"/>
      <c r="M324" s="51">
        <f t="shared" si="53"/>
        <v>1</v>
      </c>
      <c r="N324" s="924"/>
      <c r="O324" s="51">
        <f t="shared" si="54"/>
        <v>1</v>
      </c>
      <c r="P324" s="924"/>
      <c r="Q324" s="51">
        <f t="shared" si="55"/>
        <v>1</v>
      </c>
      <c r="R324" s="467">
        <f t="shared" si="56"/>
        <v>0</v>
      </c>
      <c r="S324" s="765">
        <f t="shared" si="58"/>
        <v>0</v>
      </c>
    </row>
    <row r="325" spans="1:19">
      <c r="A325" s="926"/>
      <c r="B325" s="132"/>
      <c r="C325" s="51">
        <f t="shared" si="48"/>
        <v>1</v>
      </c>
      <c r="D325" s="924"/>
      <c r="E325" s="51">
        <f t="shared" si="49"/>
        <v>1</v>
      </c>
      <c r="F325" s="924"/>
      <c r="G325" s="51">
        <f t="shared" si="50"/>
        <v>1</v>
      </c>
      <c r="H325" s="924"/>
      <c r="I325" s="51">
        <f t="shared" si="51"/>
        <v>1</v>
      </c>
      <c r="J325" s="924"/>
      <c r="K325" s="51">
        <f t="shared" si="52"/>
        <v>1</v>
      </c>
      <c r="L325" s="924"/>
      <c r="M325" s="51">
        <f t="shared" si="53"/>
        <v>1</v>
      </c>
      <c r="N325" s="924"/>
      <c r="O325" s="51">
        <f t="shared" si="54"/>
        <v>1</v>
      </c>
      <c r="P325" s="924"/>
      <c r="Q325" s="51">
        <f t="shared" si="55"/>
        <v>1</v>
      </c>
      <c r="R325" s="467">
        <f t="shared" si="56"/>
        <v>0</v>
      </c>
      <c r="S325" s="765">
        <f t="shared" si="58"/>
        <v>0</v>
      </c>
    </row>
    <row r="326" spans="1:19">
      <c r="A326" s="926"/>
      <c r="B326" s="132"/>
      <c r="C326" s="51">
        <f t="shared" si="48"/>
        <v>1</v>
      </c>
      <c r="D326" s="924"/>
      <c r="E326" s="51">
        <f t="shared" si="49"/>
        <v>1</v>
      </c>
      <c r="F326" s="924"/>
      <c r="G326" s="51">
        <f t="shared" si="50"/>
        <v>1</v>
      </c>
      <c r="H326" s="924"/>
      <c r="I326" s="51">
        <f t="shared" si="51"/>
        <v>1</v>
      </c>
      <c r="J326" s="924"/>
      <c r="K326" s="51">
        <f t="shared" si="52"/>
        <v>1</v>
      </c>
      <c r="L326" s="924"/>
      <c r="M326" s="51">
        <f t="shared" si="53"/>
        <v>1</v>
      </c>
      <c r="N326" s="924"/>
      <c r="O326" s="51">
        <f t="shared" si="54"/>
        <v>1</v>
      </c>
      <c r="P326" s="924"/>
      <c r="Q326" s="51">
        <f t="shared" si="55"/>
        <v>1</v>
      </c>
      <c r="R326" s="467">
        <f t="shared" si="56"/>
        <v>0</v>
      </c>
      <c r="S326" s="765">
        <f t="shared" si="58"/>
        <v>0</v>
      </c>
    </row>
    <row r="327" spans="1:19">
      <c r="A327" s="926"/>
      <c r="B327" s="132"/>
      <c r="C327" s="51">
        <f t="shared" si="48"/>
        <v>1</v>
      </c>
      <c r="D327" s="924"/>
      <c r="E327" s="51">
        <f t="shared" si="49"/>
        <v>1</v>
      </c>
      <c r="F327" s="924"/>
      <c r="G327" s="51">
        <f t="shared" si="50"/>
        <v>1</v>
      </c>
      <c r="H327" s="924"/>
      <c r="I327" s="51">
        <f t="shared" si="51"/>
        <v>1</v>
      </c>
      <c r="J327" s="924"/>
      <c r="K327" s="51">
        <f t="shared" si="52"/>
        <v>1</v>
      </c>
      <c r="L327" s="924"/>
      <c r="M327" s="51">
        <f t="shared" si="53"/>
        <v>1</v>
      </c>
      <c r="N327" s="924"/>
      <c r="O327" s="51">
        <f t="shared" si="54"/>
        <v>1</v>
      </c>
      <c r="P327" s="924"/>
      <c r="Q327" s="51">
        <f t="shared" si="55"/>
        <v>1</v>
      </c>
      <c r="R327" s="467">
        <f t="shared" si="56"/>
        <v>0</v>
      </c>
      <c r="S327" s="765">
        <f t="shared" si="58"/>
        <v>0</v>
      </c>
    </row>
    <row r="328" spans="1:19">
      <c r="A328" s="926"/>
      <c r="B328" s="132"/>
      <c r="C328" s="51">
        <f t="shared" si="48"/>
        <v>1</v>
      </c>
      <c r="D328" s="924"/>
      <c r="E328" s="51">
        <f t="shared" si="49"/>
        <v>1</v>
      </c>
      <c r="F328" s="924"/>
      <c r="G328" s="51">
        <f t="shared" si="50"/>
        <v>1</v>
      </c>
      <c r="H328" s="924"/>
      <c r="I328" s="51">
        <f t="shared" si="51"/>
        <v>1</v>
      </c>
      <c r="J328" s="924"/>
      <c r="K328" s="51">
        <f t="shared" si="52"/>
        <v>1</v>
      </c>
      <c r="L328" s="924"/>
      <c r="M328" s="51">
        <f t="shared" si="53"/>
        <v>1</v>
      </c>
      <c r="N328" s="924"/>
      <c r="O328" s="51">
        <f t="shared" si="54"/>
        <v>1</v>
      </c>
      <c r="P328" s="924"/>
      <c r="Q328" s="51">
        <f t="shared" si="55"/>
        <v>1</v>
      </c>
      <c r="R328" s="467">
        <f t="shared" si="56"/>
        <v>0</v>
      </c>
      <c r="S328" s="765">
        <f t="shared" si="58"/>
        <v>0</v>
      </c>
    </row>
    <row r="329" spans="1:19">
      <c r="A329" s="926"/>
      <c r="B329" s="132"/>
      <c r="C329" s="51">
        <f t="shared" si="48"/>
        <v>1</v>
      </c>
      <c r="D329" s="924"/>
      <c r="E329" s="51">
        <f t="shared" si="49"/>
        <v>1</v>
      </c>
      <c r="F329" s="924"/>
      <c r="G329" s="51">
        <f t="shared" si="50"/>
        <v>1</v>
      </c>
      <c r="H329" s="924"/>
      <c r="I329" s="51">
        <f t="shared" si="51"/>
        <v>1</v>
      </c>
      <c r="J329" s="924"/>
      <c r="K329" s="51">
        <f t="shared" si="52"/>
        <v>1</v>
      </c>
      <c r="L329" s="924"/>
      <c r="M329" s="51">
        <f t="shared" si="53"/>
        <v>1</v>
      </c>
      <c r="N329" s="924"/>
      <c r="O329" s="51">
        <f t="shared" si="54"/>
        <v>1</v>
      </c>
      <c r="P329" s="924"/>
      <c r="Q329" s="51">
        <f t="shared" si="55"/>
        <v>1</v>
      </c>
      <c r="R329" s="467">
        <f t="shared" si="56"/>
        <v>0</v>
      </c>
      <c r="S329" s="765">
        <f t="shared" si="58"/>
        <v>0</v>
      </c>
    </row>
    <row r="330" spans="1:19">
      <c r="A330" s="926"/>
      <c r="B330" s="132"/>
      <c r="C330" s="51">
        <f t="shared" si="48"/>
        <v>1</v>
      </c>
      <c r="D330" s="924"/>
      <c r="E330" s="51">
        <f t="shared" si="49"/>
        <v>1</v>
      </c>
      <c r="F330" s="924"/>
      <c r="G330" s="51">
        <f t="shared" si="50"/>
        <v>1</v>
      </c>
      <c r="H330" s="924"/>
      <c r="I330" s="51">
        <f t="shared" si="51"/>
        <v>1</v>
      </c>
      <c r="J330" s="924"/>
      <c r="K330" s="51">
        <f t="shared" si="52"/>
        <v>1</v>
      </c>
      <c r="L330" s="924"/>
      <c r="M330" s="51">
        <f t="shared" si="53"/>
        <v>1</v>
      </c>
      <c r="N330" s="924"/>
      <c r="O330" s="51">
        <f t="shared" si="54"/>
        <v>1</v>
      </c>
      <c r="P330" s="924"/>
      <c r="Q330" s="51">
        <f t="shared" si="55"/>
        <v>1</v>
      </c>
      <c r="R330" s="467">
        <f t="shared" si="56"/>
        <v>0</v>
      </c>
      <c r="S330" s="765">
        <f t="shared" si="58"/>
        <v>0</v>
      </c>
    </row>
    <row r="331" spans="1:19">
      <c r="A331" s="926"/>
      <c r="B331" s="132"/>
      <c r="C331" s="51">
        <f t="shared" si="48"/>
        <v>1</v>
      </c>
      <c r="D331" s="924"/>
      <c r="E331" s="51">
        <f t="shared" si="49"/>
        <v>1</v>
      </c>
      <c r="F331" s="924"/>
      <c r="G331" s="51">
        <f t="shared" si="50"/>
        <v>1</v>
      </c>
      <c r="H331" s="924"/>
      <c r="I331" s="51">
        <f t="shared" si="51"/>
        <v>1</v>
      </c>
      <c r="J331" s="924"/>
      <c r="K331" s="51">
        <f t="shared" si="52"/>
        <v>1</v>
      </c>
      <c r="L331" s="924"/>
      <c r="M331" s="51">
        <f t="shared" si="53"/>
        <v>1</v>
      </c>
      <c r="N331" s="924"/>
      <c r="O331" s="51">
        <f t="shared" si="54"/>
        <v>1</v>
      </c>
      <c r="P331" s="924"/>
      <c r="Q331" s="51">
        <f t="shared" si="55"/>
        <v>1</v>
      </c>
      <c r="R331" s="467">
        <f t="shared" si="56"/>
        <v>0</v>
      </c>
      <c r="S331" s="765">
        <f t="shared" si="58"/>
        <v>0</v>
      </c>
    </row>
    <row r="332" spans="1:19">
      <c r="A332" s="926"/>
      <c r="B332" s="132"/>
      <c r="C332" s="51">
        <f t="shared" si="48"/>
        <v>1</v>
      </c>
      <c r="D332" s="924"/>
      <c r="E332" s="51">
        <f t="shared" si="49"/>
        <v>1</v>
      </c>
      <c r="F332" s="924"/>
      <c r="G332" s="51">
        <f t="shared" si="50"/>
        <v>1</v>
      </c>
      <c r="H332" s="924"/>
      <c r="I332" s="51">
        <f t="shared" si="51"/>
        <v>1</v>
      </c>
      <c r="J332" s="924"/>
      <c r="K332" s="51">
        <f t="shared" si="52"/>
        <v>1</v>
      </c>
      <c r="L332" s="924"/>
      <c r="M332" s="51">
        <f t="shared" si="53"/>
        <v>1</v>
      </c>
      <c r="N332" s="924"/>
      <c r="O332" s="51">
        <f t="shared" si="54"/>
        <v>1</v>
      </c>
      <c r="P332" s="924"/>
      <c r="Q332" s="51">
        <f t="shared" si="55"/>
        <v>1</v>
      </c>
      <c r="R332" s="467">
        <f t="shared" si="56"/>
        <v>0</v>
      </c>
      <c r="S332" s="765">
        <f t="shared" si="58"/>
        <v>0</v>
      </c>
    </row>
    <row r="333" spans="1:19">
      <c r="A333" s="926"/>
      <c r="B333" s="132"/>
      <c r="C333" s="51">
        <f t="shared" si="48"/>
        <v>1</v>
      </c>
      <c r="D333" s="924"/>
      <c r="E333" s="51">
        <f t="shared" si="49"/>
        <v>1</v>
      </c>
      <c r="F333" s="924"/>
      <c r="G333" s="51">
        <f t="shared" si="50"/>
        <v>1</v>
      </c>
      <c r="H333" s="924"/>
      <c r="I333" s="51">
        <f t="shared" si="51"/>
        <v>1</v>
      </c>
      <c r="J333" s="924"/>
      <c r="K333" s="51">
        <f t="shared" si="52"/>
        <v>1</v>
      </c>
      <c r="L333" s="924"/>
      <c r="M333" s="51">
        <f t="shared" si="53"/>
        <v>1</v>
      </c>
      <c r="N333" s="924"/>
      <c r="O333" s="51">
        <f t="shared" si="54"/>
        <v>1</v>
      </c>
      <c r="P333" s="924"/>
      <c r="Q333" s="51">
        <f t="shared" si="55"/>
        <v>1</v>
      </c>
      <c r="R333" s="467">
        <f t="shared" si="56"/>
        <v>0</v>
      </c>
      <c r="S333" s="765">
        <f t="shared" si="58"/>
        <v>0</v>
      </c>
    </row>
    <row r="334" spans="1:19">
      <c r="A334" s="926"/>
      <c r="B334" s="132"/>
      <c r="C334" s="51">
        <f t="shared" si="48"/>
        <v>1</v>
      </c>
      <c r="D334" s="924"/>
      <c r="E334" s="51">
        <f t="shared" si="49"/>
        <v>1</v>
      </c>
      <c r="F334" s="924"/>
      <c r="G334" s="51">
        <f t="shared" si="50"/>
        <v>1</v>
      </c>
      <c r="H334" s="924"/>
      <c r="I334" s="51">
        <f t="shared" si="51"/>
        <v>1</v>
      </c>
      <c r="J334" s="924"/>
      <c r="K334" s="51">
        <f t="shared" si="52"/>
        <v>1</v>
      </c>
      <c r="L334" s="924"/>
      <c r="M334" s="51">
        <f t="shared" si="53"/>
        <v>1</v>
      </c>
      <c r="N334" s="924"/>
      <c r="O334" s="51">
        <f t="shared" si="54"/>
        <v>1</v>
      </c>
      <c r="P334" s="924"/>
      <c r="Q334" s="51">
        <f t="shared" si="55"/>
        <v>1</v>
      </c>
      <c r="R334" s="467">
        <f t="shared" si="56"/>
        <v>0</v>
      </c>
      <c r="S334" s="765">
        <f t="shared" si="58"/>
        <v>0</v>
      </c>
    </row>
    <row r="335" spans="1:19">
      <c r="A335" s="926"/>
      <c r="B335" s="132"/>
      <c r="C335" s="51">
        <f t="shared" si="48"/>
        <v>1</v>
      </c>
      <c r="D335" s="924"/>
      <c r="E335" s="51">
        <f t="shared" si="49"/>
        <v>1</v>
      </c>
      <c r="F335" s="924"/>
      <c r="G335" s="51">
        <f t="shared" si="50"/>
        <v>1</v>
      </c>
      <c r="H335" s="924"/>
      <c r="I335" s="51">
        <f t="shared" si="51"/>
        <v>1</v>
      </c>
      <c r="J335" s="924"/>
      <c r="K335" s="51">
        <f t="shared" si="52"/>
        <v>1</v>
      </c>
      <c r="L335" s="924"/>
      <c r="M335" s="51">
        <f t="shared" si="53"/>
        <v>1</v>
      </c>
      <c r="N335" s="924"/>
      <c r="O335" s="51">
        <f t="shared" si="54"/>
        <v>1</v>
      </c>
      <c r="P335" s="924"/>
      <c r="Q335" s="51">
        <f t="shared" si="55"/>
        <v>1</v>
      </c>
      <c r="R335" s="467">
        <f t="shared" si="56"/>
        <v>0</v>
      </c>
      <c r="S335" s="765">
        <f t="shared" si="58"/>
        <v>0</v>
      </c>
    </row>
    <row r="336" spans="1:19">
      <c r="A336" s="926"/>
      <c r="B336" s="132"/>
      <c r="C336" s="51">
        <f t="shared" si="48"/>
        <v>1</v>
      </c>
      <c r="D336" s="924"/>
      <c r="E336" s="51">
        <f t="shared" si="49"/>
        <v>1</v>
      </c>
      <c r="F336" s="924"/>
      <c r="G336" s="51">
        <f t="shared" si="50"/>
        <v>1</v>
      </c>
      <c r="H336" s="924"/>
      <c r="I336" s="51">
        <f t="shared" si="51"/>
        <v>1</v>
      </c>
      <c r="J336" s="924"/>
      <c r="K336" s="51">
        <f t="shared" si="52"/>
        <v>1</v>
      </c>
      <c r="L336" s="924"/>
      <c r="M336" s="51">
        <f t="shared" si="53"/>
        <v>1</v>
      </c>
      <c r="N336" s="924"/>
      <c r="O336" s="51">
        <f t="shared" si="54"/>
        <v>1</v>
      </c>
      <c r="P336" s="924"/>
      <c r="Q336" s="51">
        <f t="shared" si="55"/>
        <v>1</v>
      </c>
      <c r="R336" s="467">
        <f t="shared" si="56"/>
        <v>0</v>
      </c>
      <c r="S336" s="765">
        <f t="shared" si="58"/>
        <v>0</v>
      </c>
    </row>
    <row r="337" spans="1:19">
      <c r="A337" s="926"/>
      <c r="B337" s="132"/>
      <c r="C337" s="51">
        <f t="shared" si="48"/>
        <v>1</v>
      </c>
      <c r="D337" s="924"/>
      <c r="E337" s="51">
        <f t="shared" si="49"/>
        <v>1</v>
      </c>
      <c r="F337" s="924"/>
      <c r="G337" s="51">
        <f t="shared" si="50"/>
        <v>1</v>
      </c>
      <c r="H337" s="924"/>
      <c r="I337" s="51">
        <f t="shared" si="51"/>
        <v>1</v>
      </c>
      <c r="J337" s="924"/>
      <c r="K337" s="51">
        <f t="shared" si="52"/>
        <v>1</v>
      </c>
      <c r="L337" s="924"/>
      <c r="M337" s="51">
        <f t="shared" si="53"/>
        <v>1</v>
      </c>
      <c r="N337" s="924"/>
      <c r="O337" s="51">
        <f t="shared" si="54"/>
        <v>1</v>
      </c>
      <c r="P337" s="924"/>
      <c r="Q337" s="51">
        <f t="shared" si="55"/>
        <v>1</v>
      </c>
      <c r="R337" s="467">
        <f t="shared" si="56"/>
        <v>0</v>
      </c>
      <c r="S337" s="765">
        <f t="shared" si="58"/>
        <v>0</v>
      </c>
    </row>
    <row r="338" spans="1:19">
      <c r="A338" s="926"/>
      <c r="B338" s="132"/>
      <c r="C338" s="51">
        <f t="shared" si="48"/>
        <v>1</v>
      </c>
      <c r="D338" s="924"/>
      <c r="E338" s="51">
        <f t="shared" si="49"/>
        <v>1</v>
      </c>
      <c r="F338" s="924"/>
      <c r="G338" s="51">
        <f t="shared" si="50"/>
        <v>1</v>
      </c>
      <c r="H338" s="924"/>
      <c r="I338" s="51">
        <f t="shared" si="51"/>
        <v>1</v>
      </c>
      <c r="J338" s="924"/>
      <c r="K338" s="51">
        <f t="shared" si="52"/>
        <v>1</v>
      </c>
      <c r="L338" s="924"/>
      <c r="M338" s="51">
        <f t="shared" si="53"/>
        <v>1</v>
      </c>
      <c r="N338" s="924"/>
      <c r="O338" s="51">
        <f t="shared" si="54"/>
        <v>1</v>
      </c>
      <c r="P338" s="924"/>
      <c r="Q338" s="51">
        <f t="shared" si="55"/>
        <v>1</v>
      </c>
      <c r="R338" s="467">
        <f t="shared" si="56"/>
        <v>0</v>
      </c>
      <c r="S338" s="765">
        <f t="shared" si="58"/>
        <v>0</v>
      </c>
    </row>
    <row r="339" spans="1:19">
      <c r="A339" s="926"/>
      <c r="B339" s="132"/>
      <c r="C339" s="51">
        <f t="shared" si="48"/>
        <v>1</v>
      </c>
      <c r="D339" s="924"/>
      <c r="E339" s="51">
        <f t="shared" si="49"/>
        <v>1</v>
      </c>
      <c r="F339" s="924"/>
      <c r="G339" s="51">
        <f t="shared" si="50"/>
        <v>1</v>
      </c>
      <c r="H339" s="924"/>
      <c r="I339" s="51">
        <f t="shared" si="51"/>
        <v>1</v>
      </c>
      <c r="J339" s="924"/>
      <c r="K339" s="51">
        <f t="shared" si="52"/>
        <v>1</v>
      </c>
      <c r="L339" s="924"/>
      <c r="M339" s="51">
        <f t="shared" si="53"/>
        <v>1</v>
      </c>
      <c r="N339" s="924"/>
      <c r="O339" s="51">
        <f t="shared" si="54"/>
        <v>1</v>
      </c>
      <c r="P339" s="924"/>
      <c r="Q339" s="51">
        <f t="shared" si="55"/>
        <v>1</v>
      </c>
      <c r="R339" s="467">
        <f t="shared" si="56"/>
        <v>0</v>
      </c>
      <c r="S339" s="765">
        <f t="shared" si="58"/>
        <v>0</v>
      </c>
    </row>
    <row r="340" spans="1:19">
      <c r="A340" s="926"/>
      <c r="B340" s="132"/>
      <c r="C340" s="51">
        <f t="shared" si="48"/>
        <v>1</v>
      </c>
      <c r="D340" s="924"/>
      <c r="E340" s="51">
        <f t="shared" si="49"/>
        <v>1</v>
      </c>
      <c r="F340" s="924"/>
      <c r="G340" s="51">
        <f t="shared" si="50"/>
        <v>1</v>
      </c>
      <c r="H340" s="924"/>
      <c r="I340" s="51">
        <f t="shared" si="51"/>
        <v>1</v>
      </c>
      <c r="J340" s="924"/>
      <c r="K340" s="51">
        <f t="shared" si="52"/>
        <v>1</v>
      </c>
      <c r="L340" s="924"/>
      <c r="M340" s="51">
        <f t="shared" si="53"/>
        <v>1</v>
      </c>
      <c r="N340" s="924"/>
      <c r="O340" s="51">
        <f t="shared" si="54"/>
        <v>1</v>
      </c>
      <c r="P340" s="924"/>
      <c r="Q340" s="51">
        <f t="shared" si="55"/>
        <v>1</v>
      </c>
      <c r="R340" s="467">
        <f t="shared" si="56"/>
        <v>0</v>
      </c>
      <c r="S340" s="765">
        <f t="shared" si="58"/>
        <v>0</v>
      </c>
    </row>
    <row r="341" spans="1:19">
      <c r="A341" s="926"/>
      <c r="B341" s="132"/>
      <c r="C341" s="51">
        <f t="shared" si="48"/>
        <v>1</v>
      </c>
      <c r="D341" s="924"/>
      <c r="E341" s="51">
        <f t="shared" si="49"/>
        <v>1</v>
      </c>
      <c r="F341" s="924"/>
      <c r="G341" s="51">
        <f t="shared" si="50"/>
        <v>1</v>
      </c>
      <c r="H341" s="924"/>
      <c r="I341" s="51">
        <f t="shared" si="51"/>
        <v>1</v>
      </c>
      <c r="J341" s="924"/>
      <c r="K341" s="51">
        <f t="shared" si="52"/>
        <v>1</v>
      </c>
      <c r="L341" s="924"/>
      <c r="M341" s="51">
        <f t="shared" si="53"/>
        <v>1</v>
      </c>
      <c r="N341" s="924"/>
      <c r="O341" s="51">
        <f t="shared" si="54"/>
        <v>1</v>
      </c>
      <c r="P341" s="924"/>
      <c r="Q341" s="51">
        <f t="shared" si="55"/>
        <v>1</v>
      </c>
      <c r="R341" s="467">
        <f t="shared" si="56"/>
        <v>0</v>
      </c>
      <c r="S341" s="765">
        <f t="shared" si="58"/>
        <v>0</v>
      </c>
    </row>
    <row r="342" spans="1:19">
      <c r="A342" s="926"/>
      <c r="B342" s="132"/>
      <c r="C342" s="51">
        <f t="shared" si="48"/>
        <v>1</v>
      </c>
      <c r="D342" s="924"/>
      <c r="E342" s="51">
        <f t="shared" si="49"/>
        <v>1</v>
      </c>
      <c r="F342" s="924"/>
      <c r="G342" s="51">
        <f t="shared" si="50"/>
        <v>1</v>
      </c>
      <c r="H342" s="924"/>
      <c r="I342" s="51">
        <f t="shared" si="51"/>
        <v>1</v>
      </c>
      <c r="J342" s="924"/>
      <c r="K342" s="51">
        <f t="shared" si="52"/>
        <v>1</v>
      </c>
      <c r="L342" s="924"/>
      <c r="M342" s="51">
        <f t="shared" si="53"/>
        <v>1</v>
      </c>
      <c r="N342" s="924"/>
      <c r="O342" s="51">
        <f t="shared" si="54"/>
        <v>1</v>
      </c>
      <c r="P342" s="924"/>
      <c r="Q342" s="51">
        <f t="shared" si="55"/>
        <v>1</v>
      </c>
      <c r="R342" s="467">
        <f t="shared" si="56"/>
        <v>0</v>
      </c>
      <c r="S342" s="765">
        <f t="shared" si="58"/>
        <v>0</v>
      </c>
    </row>
    <row r="343" spans="1:19">
      <c r="A343" s="926"/>
      <c r="B343" s="132"/>
      <c r="C343" s="51">
        <f t="shared" si="48"/>
        <v>1</v>
      </c>
      <c r="D343" s="924"/>
      <c r="E343" s="51">
        <f t="shared" si="49"/>
        <v>1</v>
      </c>
      <c r="F343" s="924"/>
      <c r="G343" s="51">
        <f t="shared" si="50"/>
        <v>1</v>
      </c>
      <c r="H343" s="924"/>
      <c r="I343" s="51">
        <f t="shared" si="51"/>
        <v>1</v>
      </c>
      <c r="J343" s="924"/>
      <c r="K343" s="51">
        <f t="shared" si="52"/>
        <v>1</v>
      </c>
      <c r="L343" s="924"/>
      <c r="M343" s="51">
        <f t="shared" si="53"/>
        <v>1</v>
      </c>
      <c r="N343" s="924"/>
      <c r="O343" s="51">
        <f t="shared" si="54"/>
        <v>1</v>
      </c>
      <c r="P343" s="924"/>
      <c r="Q343" s="51">
        <f t="shared" si="55"/>
        <v>1</v>
      </c>
      <c r="R343" s="467">
        <f t="shared" si="56"/>
        <v>0</v>
      </c>
      <c r="S343" s="765">
        <f t="shared" si="58"/>
        <v>0</v>
      </c>
    </row>
    <row r="344" spans="1:19">
      <c r="A344" s="926"/>
      <c r="B344" s="132"/>
      <c r="C344" s="51">
        <f t="shared" si="48"/>
        <v>1</v>
      </c>
      <c r="D344" s="924"/>
      <c r="E344" s="51">
        <f t="shared" si="49"/>
        <v>1</v>
      </c>
      <c r="F344" s="924"/>
      <c r="G344" s="51">
        <f t="shared" si="50"/>
        <v>1</v>
      </c>
      <c r="H344" s="924"/>
      <c r="I344" s="51">
        <f t="shared" si="51"/>
        <v>1</v>
      </c>
      <c r="J344" s="924"/>
      <c r="K344" s="51">
        <f t="shared" si="52"/>
        <v>1</v>
      </c>
      <c r="L344" s="924"/>
      <c r="M344" s="51">
        <f t="shared" si="53"/>
        <v>1</v>
      </c>
      <c r="N344" s="924"/>
      <c r="O344" s="51">
        <f t="shared" si="54"/>
        <v>1</v>
      </c>
      <c r="P344" s="924"/>
      <c r="Q344" s="51">
        <f t="shared" si="55"/>
        <v>1</v>
      </c>
      <c r="R344" s="467">
        <f t="shared" si="56"/>
        <v>0</v>
      </c>
      <c r="S344" s="765">
        <f t="shared" si="58"/>
        <v>0</v>
      </c>
    </row>
    <row r="345" spans="1:19">
      <c r="A345" s="926"/>
      <c r="B345" s="132"/>
      <c r="C345" s="51">
        <f t="shared" si="48"/>
        <v>1</v>
      </c>
      <c r="D345" s="924"/>
      <c r="E345" s="51">
        <f t="shared" si="49"/>
        <v>1</v>
      </c>
      <c r="F345" s="924"/>
      <c r="G345" s="51">
        <f t="shared" si="50"/>
        <v>1</v>
      </c>
      <c r="H345" s="924"/>
      <c r="I345" s="51">
        <f t="shared" si="51"/>
        <v>1</v>
      </c>
      <c r="J345" s="924"/>
      <c r="K345" s="51">
        <f t="shared" si="52"/>
        <v>1</v>
      </c>
      <c r="L345" s="924"/>
      <c r="M345" s="51">
        <f t="shared" si="53"/>
        <v>1</v>
      </c>
      <c r="N345" s="924"/>
      <c r="O345" s="51">
        <f t="shared" si="54"/>
        <v>1</v>
      </c>
      <c r="P345" s="924"/>
      <c r="Q345" s="51">
        <f t="shared" si="55"/>
        <v>1</v>
      </c>
      <c r="R345" s="467">
        <f t="shared" si="56"/>
        <v>0</v>
      </c>
      <c r="S345" s="765">
        <f t="shared" si="58"/>
        <v>0</v>
      </c>
    </row>
    <row r="346" spans="1:19">
      <c r="A346" s="926"/>
      <c r="B346" s="132"/>
      <c r="C346" s="51">
        <f t="shared" ref="C346:C409" si="59">IF(B346="",1,(LOOKUP(B346,$3:$3,$4:$4)-LOOKUP($B$24,$3:$3,$4:$4)+100)/100)</f>
        <v>1</v>
      </c>
      <c r="D346" s="924"/>
      <c r="E346" s="51">
        <f t="shared" ref="E346:E409" si="60">(SUMIF($5:$5,D346,$6:$6)-SUMIF($5:$5,$D$24,$6:$6)+100)/100</f>
        <v>1</v>
      </c>
      <c r="F346" s="924"/>
      <c r="G346" s="51">
        <f t="shared" ref="G346:G409" si="61">(SUMIF($7:$7,F346,$8:$8)-SUMIF($7:$7,$F$24,$8:$8)+100)/100</f>
        <v>1</v>
      </c>
      <c r="H346" s="924"/>
      <c r="I346" s="51">
        <f t="shared" ref="I346:I409" si="62">(SUMIF($9:$9,H346,$10:$10)-SUMIF($9:$9,$H$24,$10:$10)+100)/100</f>
        <v>1</v>
      </c>
      <c r="J346" s="924"/>
      <c r="K346" s="51">
        <f t="shared" ref="K346:K409" si="63">(SUMIF($11:$11,J346,$12:$12)-SUMIF($11:$11,$J$24,$12:$12)+100)/100</f>
        <v>1</v>
      </c>
      <c r="L346" s="924"/>
      <c r="M346" s="51">
        <f t="shared" ref="M346:M409" si="64">(SUMIF($13:$13,L346,$14:$14)-SUMIF($13:$13,$L$24,$14:$14)+100)/100</f>
        <v>1</v>
      </c>
      <c r="N346" s="924"/>
      <c r="O346" s="51">
        <f t="shared" ref="O346:O409" si="65">(SUMIF($15:$15,N346,$16:$16)-SUMIF($15:$15,$N$24,$16:$16)+100)/100</f>
        <v>1</v>
      </c>
      <c r="P346" s="924"/>
      <c r="Q346" s="51">
        <f t="shared" ref="Q346:Q409" si="66">(SUMIF($17:$17,P346,$18:$18)-SUMIF($17:$17,$P$24,$18:$18)+100)/100</f>
        <v>1</v>
      </c>
      <c r="R346" s="467">
        <f t="shared" ref="R346:R409" si="67">IF(B346="",0,ROUND($R$24*C346*E346*G346*I346*K346*M346*O346*Q346,0))</f>
        <v>0</v>
      </c>
      <c r="S346" s="765">
        <f t="shared" si="58"/>
        <v>0</v>
      </c>
    </row>
    <row r="347" spans="1:19">
      <c r="A347" s="926"/>
      <c r="B347" s="132"/>
      <c r="C347" s="51">
        <f t="shared" si="59"/>
        <v>1</v>
      </c>
      <c r="D347" s="924"/>
      <c r="E347" s="51">
        <f t="shared" si="60"/>
        <v>1</v>
      </c>
      <c r="F347" s="924"/>
      <c r="G347" s="51">
        <f t="shared" si="61"/>
        <v>1</v>
      </c>
      <c r="H347" s="924"/>
      <c r="I347" s="51">
        <f t="shared" si="62"/>
        <v>1</v>
      </c>
      <c r="J347" s="924"/>
      <c r="K347" s="51">
        <f t="shared" si="63"/>
        <v>1</v>
      </c>
      <c r="L347" s="924"/>
      <c r="M347" s="51">
        <f t="shared" si="64"/>
        <v>1</v>
      </c>
      <c r="N347" s="924"/>
      <c r="O347" s="51">
        <f t="shared" si="65"/>
        <v>1</v>
      </c>
      <c r="P347" s="924"/>
      <c r="Q347" s="51">
        <f t="shared" si="66"/>
        <v>1</v>
      </c>
      <c r="R347" s="467">
        <f t="shared" si="67"/>
        <v>0</v>
      </c>
      <c r="S347" s="765">
        <f t="shared" si="58"/>
        <v>0</v>
      </c>
    </row>
    <row r="348" spans="1:19">
      <c r="A348" s="926"/>
      <c r="B348" s="132"/>
      <c r="C348" s="51">
        <f t="shared" si="59"/>
        <v>1</v>
      </c>
      <c r="D348" s="924"/>
      <c r="E348" s="51">
        <f t="shared" si="60"/>
        <v>1</v>
      </c>
      <c r="F348" s="924"/>
      <c r="G348" s="51">
        <f t="shared" si="61"/>
        <v>1</v>
      </c>
      <c r="H348" s="924"/>
      <c r="I348" s="51">
        <f t="shared" si="62"/>
        <v>1</v>
      </c>
      <c r="J348" s="924"/>
      <c r="K348" s="51">
        <f t="shared" si="63"/>
        <v>1</v>
      </c>
      <c r="L348" s="924"/>
      <c r="M348" s="51">
        <f t="shared" si="64"/>
        <v>1</v>
      </c>
      <c r="N348" s="924"/>
      <c r="O348" s="51">
        <f t="shared" si="65"/>
        <v>1</v>
      </c>
      <c r="P348" s="924"/>
      <c r="Q348" s="51">
        <f t="shared" si="66"/>
        <v>1</v>
      </c>
      <c r="R348" s="467">
        <f t="shared" si="67"/>
        <v>0</v>
      </c>
      <c r="S348" s="765">
        <f t="shared" si="58"/>
        <v>0</v>
      </c>
    </row>
    <row r="349" spans="1:19">
      <c r="A349" s="926"/>
      <c r="B349" s="132"/>
      <c r="C349" s="51">
        <f t="shared" si="59"/>
        <v>1</v>
      </c>
      <c r="D349" s="924"/>
      <c r="E349" s="51">
        <f t="shared" si="60"/>
        <v>1</v>
      </c>
      <c r="F349" s="924"/>
      <c r="G349" s="51">
        <f t="shared" si="61"/>
        <v>1</v>
      </c>
      <c r="H349" s="924"/>
      <c r="I349" s="51">
        <f t="shared" si="62"/>
        <v>1</v>
      </c>
      <c r="J349" s="924"/>
      <c r="K349" s="51">
        <f t="shared" si="63"/>
        <v>1</v>
      </c>
      <c r="L349" s="924"/>
      <c r="M349" s="51">
        <f t="shared" si="64"/>
        <v>1</v>
      </c>
      <c r="N349" s="924"/>
      <c r="O349" s="51">
        <f t="shared" si="65"/>
        <v>1</v>
      </c>
      <c r="P349" s="924"/>
      <c r="Q349" s="51">
        <f t="shared" si="66"/>
        <v>1</v>
      </c>
      <c r="R349" s="467">
        <f t="shared" si="67"/>
        <v>0</v>
      </c>
      <c r="S349" s="765">
        <f t="shared" si="58"/>
        <v>0</v>
      </c>
    </row>
    <row r="350" spans="1:19">
      <c r="A350" s="926"/>
      <c r="B350" s="132"/>
      <c r="C350" s="51">
        <f t="shared" si="59"/>
        <v>1</v>
      </c>
      <c r="D350" s="924"/>
      <c r="E350" s="51">
        <f t="shared" si="60"/>
        <v>1</v>
      </c>
      <c r="F350" s="924"/>
      <c r="G350" s="51">
        <f t="shared" si="61"/>
        <v>1</v>
      </c>
      <c r="H350" s="924"/>
      <c r="I350" s="51">
        <f t="shared" si="62"/>
        <v>1</v>
      </c>
      <c r="J350" s="924"/>
      <c r="K350" s="51">
        <f t="shared" si="63"/>
        <v>1</v>
      </c>
      <c r="L350" s="924"/>
      <c r="M350" s="51">
        <f t="shared" si="64"/>
        <v>1</v>
      </c>
      <c r="N350" s="924"/>
      <c r="O350" s="51">
        <f t="shared" si="65"/>
        <v>1</v>
      </c>
      <c r="P350" s="924"/>
      <c r="Q350" s="51">
        <f t="shared" si="66"/>
        <v>1</v>
      </c>
      <c r="R350" s="467">
        <f t="shared" si="67"/>
        <v>0</v>
      </c>
      <c r="S350" s="765">
        <f t="shared" si="58"/>
        <v>0</v>
      </c>
    </row>
    <row r="351" spans="1:19">
      <c r="A351" s="926"/>
      <c r="B351" s="132"/>
      <c r="C351" s="51">
        <f t="shared" si="59"/>
        <v>1</v>
      </c>
      <c r="D351" s="924"/>
      <c r="E351" s="51">
        <f t="shared" si="60"/>
        <v>1</v>
      </c>
      <c r="F351" s="924"/>
      <c r="G351" s="51">
        <f t="shared" si="61"/>
        <v>1</v>
      </c>
      <c r="H351" s="924"/>
      <c r="I351" s="51">
        <f t="shared" si="62"/>
        <v>1</v>
      </c>
      <c r="J351" s="924"/>
      <c r="K351" s="51">
        <f t="shared" si="63"/>
        <v>1</v>
      </c>
      <c r="L351" s="924"/>
      <c r="M351" s="51">
        <f t="shared" si="64"/>
        <v>1</v>
      </c>
      <c r="N351" s="924"/>
      <c r="O351" s="51">
        <f t="shared" si="65"/>
        <v>1</v>
      </c>
      <c r="P351" s="924"/>
      <c r="Q351" s="51">
        <f t="shared" si="66"/>
        <v>1</v>
      </c>
      <c r="R351" s="467">
        <f t="shared" si="67"/>
        <v>0</v>
      </c>
      <c r="S351" s="765">
        <f t="shared" si="58"/>
        <v>0</v>
      </c>
    </row>
    <row r="352" spans="1:19">
      <c r="A352" s="926"/>
      <c r="B352" s="132"/>
      <c r="C352" s="51">
        <f t="shared" si="59"/>
        <v>1</v>
      </c>
      <c r="D352" s="924"/>
      <c r="E352" s="51">
        <f t="shared" si="60"/>
        <v>1</v>
      </c>
      <c r="F352" s="924"/>
      <c r="G352" s="51">
        <f t="shared" si="61"/>
        <v>1</v>
      </c>
      <c r="H352" s="924"/>
      <c r="I352" s="51">
        <f t="shared" si="62"/>
        <v>1</v>
      </c>
      <c r="J352" s="924"/>
      <c r="K352" s="51">
        <f t="shared" si="63"/>
        <v>1</v>
      </c>
      <c r="L352" s="924"/>
      <c r="M352" s="51">
        <f t="shared" si="64"/>
        <v>1</v>
      </c>
      <c r="N352" s="924"/>
      <c r="O352" s="51">
        <f t="shared" si="65"/>
        <v>1</v>
      </c>
      <c r="P352" s="924"/>
      <c r="Q352" s="51">
        <f t="shared" si="66"/>
        <v>1</v>
      </c>
      <c r="R352" s="467">
        <f t="shared" si="67"/>
        <v>0</v>
      </c>
      <c r="S352" s="765">
        <f t="shared" si="58"/>
        <v>0</v>
      </c>
    </row>
    <row r="353" spans="1:19">
      <c r="A353" s="926"/>
      <c r="B353" s="132"/>
      <c r="C353" s="51">
        <f t="shared" si="59"/>
        <v>1</v>
      </c>
      <c r="D353" s="924"/>
      <c r="E353" s="51">
        <f t="shared" si="60"/>
        <v>1</v>
      </c>
      <c r="F353" s="924"/>
      <c r="G353" s="51">
        <f t="shared" si="61"/>
        <v>1</v>
      </c>
      <c r="H353" s="924"/>
      <c r="I353" s="51">
        <f t="shared" si="62"/>
        <v>1</v>
      </c>
      <c r="J353" s="924"/>
      <c r="K353" s="51">
        <f t="shared" si="63"/>
        <v>1</v>
      </c>
      <c r="L353" s="924"/>
      <c r="M353" s="51">
        <f t="shared" si="64"/>
        <v>1</v>
      </c>
      <c r="N353" s="924"/>
      <c r="O353" s="51">
        <f t="shared" si="65"/>
        <v>1</v>
      </c>
      <c r="P353" s="924"/>
      <c r="Q353" s="51">
        <f t="shared" si="66"/>
        <v>1</v>
      </c>
      <c r="R353" s="467">
        <f t="shared" si="67"/>
        <v>0</v>
      </c>
      <c r="S353" s="765">
        <f t="shared" si="58"/>
        <v>0</v>
      </c>
    </row>
    <row r="354" spans="1:19">
      <c r="A354" s="926"/>
      <c r="B354" s="132"/>
      <c r="C354" s="51">
        <f t="shared" si="59"/>
        <v>1</v>
      </c>
      <c r="D354" s="924"/>
      <c r="E354" s="51">
        <f t="shared" si="60"/>
        <v>1</v>
      </c>
      <c r="F354" s="924"/>
      <c r="G354" s="51">
        <f t="shared" si="61"/>
        <v>1</v>
      </c>
      <c r="H354" s="924"/>
      <c r="I354" s="51">
        <f t="shared" si="62"/>
        <v>1</v>
      </c>
      <c r="J354" s="924"/>
      <c r="K354" s="51">
        <f t="shared" si="63"/>
        <v>1</v>
      </c>
      <c r="L354" s="924"/>
      <c r="M354" s="51">
        <f t="shared" si="64"/>
        <v>1</v>
      </c>
      <c r="N354" s="924"/>
      <c r="O354" s="51">
        <f t="shared" si="65"/>
        <v>1</v>
      </c>
      <c r="P354" s="924"/>
      <c r="Q354" s="51">
        <f t="shared" si="66"/>
        <v>1</v>
      </c>
      <c r="R354" s="467">
        <f t="shared" si="67"/>
        <v>0</v>
      </c>
      <c r="S354" s="765">
        <f t="shared" si="58"/>
        <v>0</v>
      </c>
    </row>
    <row r="355" spans="1:19">
      <c r="A355" s="926"/>
      <c r="B355" s="132"/>
      <c r="C355" s="51">
        <f t="shared" si="59"/>
        <v>1</v>
      </c>
      <c r="D355" s="924"/>
      <c r="E355" s="51">
        <f t="shared" si="60"/>
        <v>1</v>
      </c>
      <c r="F355" s="924"/>
      <c r="G355" s="51">
        <f t="shared" si="61"/>
        <v>1</v>
      </c>
      <c r="H355" s="924"/>
      <c r="I355" s="51">
        <f t="shared" si="62"/>
        <v>1</v>
      </c>
      <c r="J355" s="924"/>
      <c r="K355" s="51">
        <f t="shared" si="63"/>
        <v>1</v>
      </c>
      <c r="L355" s="924"/>
      <c r="M355" s="51">
        <f t="shared" si="64"/>
        <v>1</v>
      </c>
      <c r="N355" s="924"/>
      <c r="O355" s="51">
        <f t="shared" si="65"/>
        <v>1</v>
      </c>
      <c r="P355" s="924"/>
      <c r="Q355" s="51">
        <f t="shared" si="66"/>
        <v>1</v>
      </c>
      <c r="R355" s="467">
        <f t="shared" si="67"/>
        <v>0</v>
      </c>
      <c r="S355" s="765">
        <f t="shared" si="58"/>
        <v>0</v>
      </c>
    </row>
    <row r="356" spans="1:19">
      <c r="A356" s="926"/>
      <c r="B356" s="132"/>
      <c r="C356" s="51">
        <f t="shared" si="59"/>
        <v>1</v>
      </c>
      <c r="D356" s="924"/>
      <c r="E356" s="51">
        <f t="shared" si="60"/>
        <v>1</v>
      </c>
      <c r="F356" s="924"/>
      <c r="G356" s="51">
        <f t="shared" si="61"/>
        <v>1</v>
      </c>
      <c r="H356" s="924"/>
      <c r="I356" s="51">
        <f t="shared" si="62"/>
        <v>1</v>
      </c>
      <c r="J356" s="924"/>
      <c r="K356" s="51">
        <f t="shared" si="63"/>
        <v>1</v>
      </c>
      <c r="L356" s="924"/>
      <c r="M356" s="51">
        <f t="shared" si="64"/>
        <v>1</v>
      </c>
      <c r="N356" s="924"/>
      <c r="O356" s="51">
        <f t="shared" si="65"/>
        <v>1</v>
      </c>
      <c r="P356" s="924"/>
      <c r="Q356" s="51">
        <f t="shared" si="66"/>
        <v>1</v>
      </c>
      <c r="R356" s="467">
        <f t="shared" si="67"/>
        <v>0</v>
      </c>
      <c r="S356" s="765">
        <f t="shared" si="58"/>
        <v>0</v>
      </c>
    </row>
    <row r="357" spans="1:19">
      <c r="A357" s="926"/>
      <c r="B357" s="132"/>
      <c r="C357" s="51">
        <f t="shared" si="59"/>
        <v>1</v>
      </c>
      <c r="D357" s="924"/>
      <c r="E357" s="51">
        <f t="shared" si="60"/>
        <v>1</v>
      </c>
      <c r="F357" s="924"/>
      <c r="G357" s="51">
        <f t="shared" si="61"/>
        <v>1</v>
      </c>
      <c r="H357" s="924"/>
      <c r="I357" s="51">
        <f t="shared" si="62"/>
        <v>1</v>
      </c>
      <c r="J357" s="924"/>
      <c r="K357" s="51">
        <f t="shared" si="63"/>
        <v>1</v>
      </c>
      <c r="L357" s="924"/>
      <c r="M357" s="51">
        <f t="shared" si="64"/>
        <v>1</v>
      </c>
      <c r="N357" s="924"/>
      <c r="O357" s="51">
        <f t="shared" si="65"/>
        <v>1</v>
      </c>
      <c r="P357" s="924"/>
      <c r="Q357" s="51">
        <f t="shared" si="66"/>
        <v>1</v>
      </c>
      <c r="R357" s="467">
        <f t="shared" si="67"/>
        <v>0</v>
      </c>
      <c r="S357" s="765">
        <f t="shared" si="58"/>
        <v>0</v>
      </c>
    </row>
    <row r="358" spans="1:19">
      <c r="A358" s="926"/>
      <c r="B358" s="132"/>
      <c r="C358" s="51">
        <f t="shared" si="59"/>
        <v>1</v>
      </c>
      <c r="D358" s="924"/>
      <c r="E358" s="51">
        <f t="shared" si="60"/>
        <v>1</v>
      </c>
      <c r="F358" s="924"/>
      <c r="G358" s="51">
        <f t="shared" si="61"/>
        <v>1</v>
      </c>
      <c r="H358" s="924"/>
      <c r="I358" s="51">
        <f t="shared" si="62"/>
        <v>1</v>
      </c>
      <c r="J358" s="924"/>
      <c r="K358" s="51">
        <f t="shared" si="63"/>
        <v>1</v>
      </c>
      <c r="L358" s="924"/>
      <c r="M358" s="51">
        <f t="shared" si="64"/>
        <v>1</v>
      </c>
      <c r="N358" s="924"/>
      <c r="O358" s="51">
        <f t="shared" si="65"/>
        <v>1</v>
      </c>
      <c r="P358" s="924"/>
      <c r="Q358" s="51">
        <f t="shared" si="66"/>
        <v>1</v>
      </c>
      <c r="R358" s="467">
        <f t="shared" si="67"/>
        <v>0</v>
      </c>
      <c r="S358" s="765">
        <f t="shared" si="58"/>
        <v>0</v>
      </c>
    </row>
    <row r="359" spans="1:19">
      <c r="A359" s="926"/>
      <c r="B359" s="132"/>
      <c r="C359" s="51">
        <f t="shared" si="59"/>
        <v>1</v>
      </c>
      <c r="D359" s="924"/>
      <c r="E359" s="51">
        <f t="shared" si="60"/>
        <v>1</v>
      </c>
      <c r="F359" s="924"/>
      <c r="G359" s="51">
        <f t="shared" si="61"/>
        <v>1</v>
      </c>
      <c r="H359" s="924"/>
      <c r="I359" s="51">
        <f t="shared" si="62"/>
        <v>1</v>
      </c>
      <c r="J359" s="924"/>
      <c r="K359" s="51">
        <f t="shared" si="63"/>
        <v>1</v>
      </c>
      <c r="L359" s="924"/>
      <c r="M359" s="51">
        <f t="shared" si="64"/>
        <v>1</v>
      </c>
      <c r="N359" s="924"/>
      <c r="O359" s="51">
        <f t="shared" si="65"/>
        <v>1</v>
      </c>
      <c r="P359" s="924"/>
      <c r="Q359" s="51">
        <f t="shared" si="66"/>
        <v>1</v>
      </c>
      <c r="R359" s="467">
        <f t="shared" si="67"/>
        <v>0</v>
      </c>
      <c r="S359" s="765">
        <f t="shared" si="58"/>
        <v>0</v>
      </c>
    </row>
    <row r="360" spans="1:19">
      <c r="A360" s="926"/>
      <c r="B360" s="132"/>
      <c r="C360" s="51">
        <f t="shared" si="59"/>
        <v>1</v>
      </c>
      <c r="D360" s="924"/>
      <c r="E360" s="51">
        <f t="shared" si="60"/>
        <v>1</v>
      </c>
      <c r="F360" s="924"/>
      <c r="G360" s="51">
        <f t="shared" si="61"/>
        <v>1</v>
      </c>
      <c r="H360" s="924"/>
      <c r="I360" s="51">
        <f t="shared" si="62"/>
        <v>1</v>
      </c>
      <c r="J360" s="924"/>
      <c r="K360" s="51">
        <f t="shared" si="63"/>
        <v>1</v>
      </c>
      <c r="L360" s="924"/>
      <c r="M360" s="51">
        <f t="shared" si="64"/>
        <v>1</v>
      </c>
      <c r="N360" s="924"/>
      <c r="O360" s="51">
        <f t="shared" si="65"/>
        <v>1</v>
      </c>
      <c r="P360" s="924"/>
      <c r="Q360" s="51">
        <f t="shared" si="66"/>
        <v>1</v>
      </c>
      <c r="R360" s="467">
        <f t="shared" si="67"/>
        <v>0</v>
      </c>
      <c r="S360" s="765">
        <f t="shared" si="58"/>
        <v>0</v>
      </c>
    </row>
    <row r="361" spans="1:19">
      <c r="A361" s="926"/>
      <c r="B361" s="132"/>
      <c r="C361" s="51">
        <f t="shared" si="59"/>
        <v>1</v>
      </c>
      <c r="D361" s="924"/>
      <c r="E361" s="51">
        <f t="shared" si="60"/>
        <v>1</v>
      </c>
      <c r="F361" s="924"/>
      <c r="G361" s="51">
        <f t="shared" si="61"/>
        <v>1</v>
      </c>
      <c r="H361" s="924"/>
      <c r="I361" s="51">
        <f t="shared" si="62"/>
        <v>1</v>
      </c>
      <c r="J361" s="924"/>
      <c r="K361" s="51">
        <f t="shared" si="63"/>
        <v>1</v>
      </c>
      <c r="L361" s="924"/>
      <c r="M361" s="51">
        <f t="shared" si="64"/>
        <v>1</v>
      </c>
      <c r="N361" s="924"/>
      <c r="O361" s="51">
        <f t="shared" si="65"/>
        <v>1</v>
      </c>
      <c r="P361" s="924"/>
      <c r="Q361" s="51">
        <f t="shared" si="66"/>
        <v>1</v>
      </c>
      <c r="R361" s="467">
        <f t="shared" si="67"/>
        <v>0</v>
      </c>
      <c r="S361" s="765">
        <f t="shared" si="58"/>
        <v>0</v>
      </c>
    </row>
    <row r="362" spans="1:19">
      <c r="A362" s="926"/>
      <c r="B362" s="132"/>
      <c r="C362" s="51">
        <f t="shared" si="59"/>
        <v>1</v>
      </c>
      <c r="D362" s="924"/>
      <c r="E362" s="51">
        <f t="shared" si="60"/>
        <v>1</v>
      </c>
      <c r="F362" s="924"/>
      <c r="G362" s="51">
        <f t="shared" si="61"/>
        <v>1</v>
      </c>
      <c r="H362" s="924"/>
      <c r="I362" s="51">
        <f t="shared" si="62"/>
        <v>1</v>
      </c>
      <c r="J362" s="924"/>
      <c r="K362" s="51">
        <f t="shared" si="63"/>
        <v>1</v>
      </c>
      <c r="L362" s="924"/>
      <c r="M362" s="51">
        <f t="shared" si="64"/>
        <v>1</v>
      </c>
      <c r="N362" s="924"/>
      <c r="O362" s="51">
        <f t="shared" si="65"/>
        <v>1</v>
      </c>
      <c r="P362" s="924"/>
      <c r="Q362" s="51">
        <f t="shared" si="66"/>
        <v>1</v>
      </c>
      <c r="R362" s="467">
        <f t="shared" si="67"/>
        <v>0</v>
      </c>
      <c r="S362" s="765">
        <f t="shared" si="58"/>
        <v>0</v>
      </c>
    </row>
    <row r="363" spans="1:19">
      <c r="A363" s="926"/>
      <c r="B363" s="132"/>
      <c r="C363" s="51">
        <f t="shared" si="59"/>
        <v>1</v>
      </c>
      <c r="D363" s="924"/>
      <c r="E363" s="51">
        <f t="shared" si="60"/>
        <v>1</v>
      </c>
      <c r="F363" s="924"/>
      <c r="G363" s="51">
        <f t="shared" si="61"/>
        <v>1</v>
      </c>
      <c r="H363" s="924"/>
      <c r="I363" s="51">
        <f t="shared" si="62"/>
        <v>1</v>
      </c>
      <c r="J363" s="924"/>
      <c r="K363" s="51">
        <f t="shared" si="63"/>
        <v>1</v>
      </c>
      <c r="L363" s="924"/>
      <c r="M363" s="51">
        <f t="shared" si="64"/>
        <v>1</v>
      </c>
      <c r="N363" s="924"/>
      <c r="O363" s="51">
        <f t="shared" si="65"/>
        <v>1</v>
      </c>
      <c r="P363" s="924"/>
      <c r="Q363" s="51">
        <f t="shared" si="66"/>
        <v>1</v>
      </c>
      <c r="R363" s="467">
        <f t="shared" si="67"/>
        <v>0</v>
      </c>
      <c r="S363" s="765">
        <f t="shared" si="58"/>
        <v>0</v>
      </c>
    </row>
    <row r="364" spans="1:19">
      <c r="A364" s="926"/>
      <c r="B364" s="132"/>
      <c r="C364" s="51">
        <f t="shared" si="59"/>
        <v>1</v>
      </c>
      <c r="D364" s="924"/>
      <c r="E364" s="51">
        <f t="shared" si="60"/>
        <v>1</v>
      </c>
      <c r="F364" s="924"/>
      <c r="G364" s="51">
        <f t="shared" si="61"/>
        <v>1</v>
      </c>
      <c r="H364" s="924"/>
      <c r="I364" s="51">
        <f t="shared" si="62"/>
        <v>1</v>
      </c>
      <c r="J364" s="924"/>
      <c r="K364" s="51">
        <f t="shared" si="63"/>
        <v>1</v>
      </c>
      <c r="L364" s="924"/>
      <c r="M364" s="51">
        <f t="shared" si="64"/>
        <v>1</v>
      </c>
      <c r="N364" s="924"/>
      <c r="O364" s="51">
        <f t="shared" si="65"/>
        <v>1</v>
      </c>
      <c r="P364" s="924"/>
      <c r="Q364" s="51">
        <f t="shared" si="66"/>
        <v>1</v>
      </c>
      <c r="R364" s="467">
        <f t="shared" si="67"/>
        <v>0</v>
      </c>
      <c r="S364" s="765">
        <f t="shared" si="58"/>
        <v>0</v>
      </c>
    </row>
    <row r="365" spans="1:19">
      <c r="A365" s="926"/>
      <c r="B365" s="132"/>
      <c r="C365" s="51">
        <f t="shared" si="59"/>
        <v>1</v>
      </c>
      <c r="D365" s="924"/>
      <c r="E365" s="51">
        <f t="shared" si="60"/>
        <v>1</v>
      </c>
      <c r="F365" s="924"/>
      <c r="G365" s="51">
        <f t="shared" si="61"/>
        <v>1</v>
      </c>
      <c r="H365" s="924"/>
      <c r="I365" s="51">
        <f t="shared" si="62"/>
        <v>1</v>
      </c>
      <c r="J365" s="924"/>
      <c r="K365" s="51">
        <f t="shared" si="63"/>
        <v>1</v>
      </c>
      <c r="L365" s="924"/>
      <c r="M365" s="51">
        <f t="shared" si="64"/>
        <v>1</v>
      </c>
      <c r="N365" s="924"/>
      <c r="O365" s="51">
        <f t="shared" si="65"/>
        <v>1</v>
      </c>
      <c r="P365" s="924"/>
      <c r="Q365" s="51">
        <f t="shared" si="66"/>
        <v>1</v>
      </c>
      <c r="R365" s="467">
        <f t="shared" si="67"/>
        <v>0</v>
      </c>
      <c r="S365" s="765">
        <f t="shared" si="58"/>
        <v>0</v>
      </c>
    </row>
    <row r="366" spans="1:19">
      <c r="A366" s="926"/>
      <c r="B366" s="132"/>
      <c r="C366" s="51">
        <f t="shared" si="59"/>
        <v>1</v>
      </c>
      <c r="D366" s="924"/>
      <c r="E366" s="51">
        <f t="shared" si="60"/>
        <v>1</v>
      </c>
      <c r="F366" s="924"/>
      <c r="G366" s="51">
        <f t="shared" si="61"/>
        <v>1</v>
      </c>
      <c r="H366" s="924"/>
      <c r="I366" s="51">
        <f t="shared" si="62"/>
        <v>1</v>
      </c>
      <c r="J366" s="924"/>
      <c r="K366" s="51">
        <f t="shared" si="63"/>
        <v>1</v>
      </c>
      <c r="L366" s="924"/>
      <c r="M366" s="51">
        <f t="shared" si="64"/>
        <v>1</v>
      </c>
      <c r="N366" s="924"/>
      <c r="O366" s="51">
        <f t="shared" si="65"/>
        <v>1</v>
      </c>
      <c r="P366" s="924"/>
      <c r="Q366" s="51">
        <f t="shared" si="66"/>
        <v>1</v>
      </c>
      <c r="R366" s="467">
        <f t="shared" si="67"/>
        <v>0</v>
      </c>
      <c r="S366" s="765">
        <f t="shared" si="58"/>
        <v>0</v>
      </c>
    </row>
    <row r="367" spans="1:19">
      <c r="A367" s="926"/>
      <c r="B367" s="132"/>
      <c r="C367" s="51">
        <f t="shared" si="59"/>
        <v>1</v>
      </c>
      <c r="D367" s="924"/>
      <c r="E367" s="51">
        <f t="shared" si="60"/>
        <v>1</v>
      </c>
      <c r="F367" s="924"/>
      <c r="G367" s="51">
        <f t="shared" si="61"/>
        <v>1</v>
      </c>
      <c r="H367" s="924"/>
      <c r="I367" s="51">
        <f t="shared" si="62"/>
        <v>1</v>
      </c>
      <c r="J367" s="924"/>
      <c r="K367" s="51">
        <f t="shared" si="63"/>
        <v>1</v>
      </c>
      <c r="L367" s="924"/>
      <c r="M367" s="51">
        <f t="shared" si="64"/>
        <v>1</v>
      </c>
      <c r="N367" s="924"/>
      <c r="O367" s="51">
        <f t="shared" si="65"/>
        <v>1</v>
      </c>
      <c r="P367" s="924"/>
      <c r="Q367" s="51">
        <f t="shared" si="66"/>
        <v>1</v>
      </c>
      <c r="R367" s="467">
        <f t="shared" si="67"/>
        <v>0</v>
      </c>
      <c r="S367" s="765">
        <f t="shared" si="58"/>
        <v>0</v>
      </c>
    </row>
    <row r="368" spans="1:19">
      <c r="A368" s="926"/>
      <c r="B368" s="132"/>
      <c r="C368" s="51">
        <f t="shared" si="59"/>
        <v>1</v>
      </c>
      <c r="D368" s="924"/>
      <c r="E368" s="51">
        <f t="shared" si="60"/>
        <v>1</v>
      </c>
      <c r="F368" s="924"/>
      <c r="G368" s="51">
        <f t="shared" si="61"/>
        <v>1</v>
      </c>
      <c r="H368" s="924"/>
      <c r="I368" s="51">
        <f t="shared" si="62"/>
        <v>1</v>
      </c>
      <c r="J368" s="924"/>
      <c r="K368" s="51">
        <f t="shared" si="63"/>
        <v>1</v>
      </c>
      <c r="L368" s="924"/>
      <c r="M368" s="51">
        <f t="shared" si="64"/>
        <v>1</v>
      </c>
      <c r="N368" s="924"/>
      <c r="O368" s="51">
        <f t="shared" si="65"/>
        <v>1</v>
      </c>
      <c r="P368" s="924"/>
      <c r="Q368" s="51">
        <f t="shared" si="66"/>
        <v>1</v>
      </c>
      <c r="R368" s="467">
        <f t="shared" si="67"/>
        <v>0</v>
      </c>
      <c r="S368" s="765">
        <f t="shared" si="58"/>
        <v>0</v>
      </c>
    </row>
    <row r="369" spans="1:19">
      <c r="A369" s="926"/>
      <c r="B369" s="132"/>
      <c r="C369" s="51">
        <f t="shared" si="59"/>
        <v>1</v>
      </c>
      <c r="D369" s="924"/>
      <c r="E369" s="51">
        <f t="shared" si="60"/>
        <v>1</v>
      </c>
      <c r="F369" s="924"/>
      <c r="G369" s="51">
        <f t="shared" si="61"/>
        <v>1</v>
      </c>
      <c r="H369" s="924"/>
      <c r="I369" s="51">
        <f t="shared" si="62"/>
        <v>1</v>
      </c>
      <c r="J369" s="924"/>
      <c r="K369" s="51">
        <f t="shared" si="63"/>
        <v>1</v>
      </c>
      <c r="L369" s="924"/>
      <c r="M369" s="51">
        <f t="shared" si="64"/>
        <v>1</v>
      </c>
      <c r="N369" s="924"/>
      <c r="O369" s="51">
        <f t="shared" si="65"/>
        <v>1</v>
      </c>
      <c r="P369" s="924"/>
      <c r="Q369" s="51">
        <f t="shared" si="66"/>
        <v>1</v>
      </c>
      <c r="R369" s="467">
        <f t="shared" si="67"/>
        <v>0</v>
      </c>
      <c r="S369" s="765">
        <f t="shared" si="58"/>
        <v>0</v>
      </c>
    </row>
    <row r="370" spans="1:19">
      <c r="A370" s="926"/>
      <c r="B370" s="132"/>
      <c r="C370" s="51">
        <f t="shared" si="59"/>
        <v>1</v>
      </c>
      <c r="D370" s="924"/>
      <c r="E370" s="51">
        <f t="shared" si="60"/>
        <v>1</v>
      </c>
      <c r="F370" s="924"/>
      <c r="G370" s="51">
        <f t="shared" si="61"/>
        <v>1</v>
      </c>
      <c r="H370" s="924"/>
      <c r="I370" s="51">
        <f t="shared" si="62"/>
        <v>1</v>
      </c>
      <c r="J370" s="924"/>
      <c r="K370" s="51">
        <f t="shared" si="63"/>
        <v>1</v>
      </c>
      <c r="L370" s="924"/>
      <c r="M370" s="51">
        <f t="shared" si="64"/>
        <v>1</v>
      </c>
      <c r="N370" s="924"/>
      <c r="O370" s="51">
        <f t="shared" si="65"/>
        <v>1</v>
      </c>
      <c r="P370" s="924"/>
      <c r="Q370" s="51">
        <f t="shared" si="66"/>
        <v>1</v>
      </c>
      <c r="R370" s="467">
        <f t="shared" si="67"/>
        <v>0</v>
      </c>
      <c r="S370" s="765">
        <f t="shared" si="58"/>
        <v>0</v>
      </c>
    </row>
    <row r="371" spans="1:19">
      <c r="A371" s="926"/>
      <c r="B371" s="132"/>
      <c r="C371" s="51">
        <f t="shared" si="59"/>
        <v>1</v>
      </c>
      <c r="D371" s="924"/>
      <c r="E371" s="51">
        <f t="shared" si="60"/>
        <v>1</v>
      </c>
      <c r="F371" s="924"/>
      <c r="G371" s="51">
        <f t="shared" si="61"/>
        <v>1</v>
      </c>
      <c r="H371" s="924"/>
      <c r="I371" s="51">
        <f t="shared" si="62"/>
        <v>1</v>
      </c>
      <c r="J371" s="924"/>
      <c r="K371" s="51">
        <f t="shared" si="63"/>
        <v>1</v>
      </c>
      <c r="L371" s="924"/>
      <c r="M371" s="51">
        <f t="shared" si="64"/>
        <v>1</v>
      </c>
      <c r="N371" s="924"/>
      <c r="O371" s="51">
        <f t="shared" si="65"/>
        <v>1</v>
      </c>
      <c r="P371" s="924"/>
      <c r="Q371" s="51">
        <f t="shared" si="66"/>
        <v>1</v>
      </c>
      <c r="R371" s="467">
        <f t="shared" si="67"/>
        <v>0</v>
      </c>
      <c r="S371" s="765">
        <f t="shared" si="58"/>
        <v>0</v>
      </c>
    </row>
    <row r="372" spans="1:19">
      <c r="A372" s="926"/>
      <c r="B372" s="132"/>
      <c r="C372" s="51">
        <f t="shared" si="59"/>
        <v>1</v>
      </c>
      <c r="D372" s="924"/>
      <c r="E372" s="51">
        <f t="shared" si="60"/>
        <v>1</v>
      </c>
      <c r="F372" s="924"/>
      <c r="G372" s="51">
        <f t="shared" si="61"/>
        <v>1</v>
      </c>
      <c r="H372" s="924"/>
      <c r="I372" s="51">
        <f t="shared" si="62"/>
        <v>1</v>
      </c>
      <c r="J372" s="924"/>
      <c r="K372" s="51">
        <f t="shared" si="63"/>
        <v>1</v>
      </c>
      <c r="L372" s="924"/>
      <c r="M372" s="51">
        <f t="shared" si="64"/>
        <v>1</v>
      </c>
      <c r="N372" s="924"/>
      <c r="O372" s="51">
        <f t="shared" si="65"/>
        <v>1</v>
      </c>
      <c r="P372" s="924"/>
      <c r="Q372" s="51">
        <f t="shared" si="66"/>
        <v>1</v>
      </c>
      <c r="R372" s="467">
        <f t="shared" si="67"/>
        <v>0</v>
      </c>
      <c r="S372" s="765">
        <f t="shared" si="58"/>
        <v>0</v>
      </c>
    </row>
    <row r="373" spans="1:19">
      <c r="A373" s="926"/>
      <c r="B373" s="132"/>
      <c r="C373" s="51">
        <f t="shared" si="59"/>
        <v>1</v>
      </c>
      <c r="D373" s="924"/>
      <c r="E373" s="51">
        <f t="shared" si="60"/>
        <v>1</v>
      </c>
      <c r="F373" s="924"/>
      <c r="G373" s="51">
        <f t="shared" si="61"/>
        <v>1</v>
      </c>
      <c r="H373" s="924"/>
      <c r="I373" s="51">
        <f t="shared" si="62"/>
        <v>1</v>
      </c>
      <c r="J373" s="924"/>
      <c r="K373" s="51">
        <f t="shared" si="63"/>
        <v>1</v>
      </c>
      <c r="L373" s="924"/>
      <c r="M373" s="51">
        <f t="shared" si="64"/>
        <v>1</v>
      </c>
      <c r="N373" s="924"/>
      <c r="O373" s="51">
        <f t="shared" si="65"/>
        <v>1</v>
      </c>
      <c r="P373" s="924"/>
      <c r="Q373" s="51">
        <f t="shared" si="66"/>
        <v>1</v>
      </c>
      <c r="R373" s="467">
        <f t="shared" si="67"/>
        <v>0</v>
      </c>
      <c r="S373" s="765">
        <f t="shared" si="58"/>
        <v>0</v>
      </c>
    </row>
    <row r="374" spans="1:19">
      <c r="A374" s="926"/>
      <c r="B374" s="132"/>
      <c r="C374" s="51">
        <f t="shared" si="59"/>
        <v>1</v>
      </c>
      <c r="D374" s="924"/>
      <c r="E374" s="51">
        <f t="shared" si="60"/>
        <v>1</v>
      </c>
      <c r="F374" s="924"/>
      <c r="G374" s="51">
        <f t="shared" si="61"/>
        <v>1</v>
      </c>
      <c r="H374" s="924"/>
      <c r="I374" s="51">
        <f t="shared" si="62"/>
        <v>1</v>
      </c>
      <c r="J374" s="924"/>
      <c r="K374" s="51">
        <f t="shared" si="63"/>
        <v>1</v>
      </c>
      <c r="L374" s="924"/>
      <c r="M374" s="51">
        <f t="shared" si="64"/>
        <v>1</v>
      </c>
      <c r="N374" s="924"/>
      <c r="O374" s="51">
        <f t="shared" si="65"/>
        <v>1</v>
      </c>
      <c r="P374" s="924"/>
      <c r="Q374" s="51">
        <f t="shared" si="66"/>
        <v>1</v>
      </c>
      <c r="R374" s="467">
        <f t="shared" si="67"/>
        <v>0</v>
      </c>
      <c r="S374" s="765">
        <f t="shared" si="58"/>
        <v>0</v>
      </c>
    </row>
    <row r="375" spans="1:19">
      <c r="A375" s="926"/>
      <c r="B375" s="132"/>
      <c r="C375" s="51">
        <f t="shared" si="59"/>
        <v>1</v>
      </c>
      <c r="D375" s="924"/>
      <c r="E375" s="51">
        <f t="shared" si="60"/>
        <v>1</v>
      </c>
      <c r="F375" s="924"/>
      <c r="G375" s="51">
        <f t="shared" si="61"/>
        <v>1</v>
      </c>
      <c r="H375" s="924"/>
      <c r="I375" s="51">
        <f t="shared" si="62"/>
        <v>1</v>
      </c>
      <c r="J375" s="924"/>
      <c r="K375" s="51">
        <f t="shared" si="63"/>
        <v>1</v>
      </c>
      <c r="L375" s="924"/>
      <c r="M375" s="51">
        <f t="shared" si="64"/>
        <v>1</v>
      </c>
      <c r="N375" s="924"/>
      <c r="O375" s="51">
        <f t="shared" si="65"/>
        <v>1</v>
      </c>
      <c r="P375" s="924"/>
      <c r="Q375" s="51">
        <f t="shared" si="66"/>
        <v>1</v>
      </c>
      <c r="R375" s="467">
        <f t="shared" si="67"/>
        <v>0</v>
      </c>
      <c r="S375" s="765">
        <f t="shared" si="58"/>
        <v>0</v>
      </c>
    </row>
    <row r="376" spans="1:19">
      <c r="A376" s="926"/>
      <c r="B376" s="132"/>
      <c r="C376" s="51">
        <f t="shared" si="59"/>
        <v>1</v>
      </c>
      <c r="D376" s="924"/>
      <c r="E376" s="51">
        <f t="shared" si="60"/>
        <v>1</v>
      </c>
      <c r="F376" s="924"/>
      <c r="G376" s="51">
        <f t="shared" si="61"/>
        <v>1</v>
      </c>
      <c r="H376" s="924"/>
      <c r="I376" s="51">
        <f t="shared" si="62"/>
        <v>1</v>
      </c>
      <c r="J376" s="924"/>
      <c r="K376" s="51">
        <f t="shared" si="63"/>
        <v>1</v>
      </c>
      <c r="L376" s="924"/>
      <c r="M376" s="51">
        <f t="shared" si="64"/>
        <v>1</v>
      </c>
      <c r="N376" s="924"/>
      <c r="O376" s="51">
        <f t="shared" si="65"/>
        <v>1</v>
      </c>
      <c r="P376" s="924"/>
      <c r="Q376" s="51">
        <f t="shared" si="66"/>
        <v>1</v>
      </c>
      <c r="R376" s="467">
        <f t="shared" si="67"/>
        <v>0</v>
      </c>
      <c r="S376" s="765">
        <f t="shared" si="58"/>
        <v>0</v>
      </c>
    </row>
    <row r="377" spans="1:19">
      <c r="A377" s="926"/>
      <c r="B377" s="132"/>
      <c r="C377" s="51">
        <f t="shared" si="59"/>
        <v>1</v>
      </c>
      <c r="D377" s="924"/>
      <c r="E377" s="51">
        <f t="shared" si="60"/>
        <v>1</v>
      </c>
      <c r="F377" s="924"/>
      <c r="G377" s="51">
        <f t="shared" si="61"/>
        <v>1</v>
      </c>
      <c r="H377" s="924"/>
      <c r="I377" s="51">
        <f t="shared" si="62"/>
        <v>1</v>
      </c>
      <c r="J377" s="924"/>
      <c r="K377" s="51">
        <f t="shared" si="63"/>
        <v>1</v>
      </c>
      <c r="L377" s="924"/>
      <c r="M377" s="51">
        <f t="shared" si="64"/>
        <v>1</v>
      </c>
      <c r="N377" s="924"/>
      <c r="O377" s="51">
        <f t="shared" si="65"/>
        <v>1</v>
      </c>
      <c r="P377" s="924"/>
      <c r="Q377" s="51">
        <f t="shared" si="66"/>
        <v>1</v>
      </c>
      <c r="R377" s="467">
        <f t="shared" si="67"/>
        <v>0</v>
      </c>
      <c r="S377" s="765">
        <f t="shared" si="58"/>
        <v>0</v>
      </c>
    </row>
    <row r="378" spans="1:19">
      <c r="A378" s="926"/>
      <c r="B378" s="132"/>
      <c r="C378" s="51">
        <f t="shared" si="59"/>
        <v>1</v>
      </c>
      <c r="D378" s="924"/>
      <c r="E378" s="51">
        <f t="shared" si="60"/>
        <v>1</v>
      </c>
      <c r="F378" s="924"/>
      <c r="G378" s="51">
        <f t="shared" si="61"/>
        <v>1</v>
      </c>
      <c r="H378" s="924"/>
      <c r="I378" s="51">
        <f t="shared" si="62"/>
        <v>1</v>
      </c>
      <c r="J378" s="924"/>
      <c r="K378" s="51">
        <f t="shared" si="63"/>
        <v>1</v>
      </c>
      <c r="L378" s="924"/>
      <c r="M378" s="51">
        <f t="shared" si="64"/>
        <v>1</v>
      </c>
      <c r="N378" s="924"/>
      <c r="O378" s="51">
        <f t="shared" si="65"/>
        <v>1</v>
      </c>
      <c r="P378" s="924"/>
      <c r="Q378" s="51">
        <f t="shared" si="66"/>
        <v>1</v>
      </c>
      <c r="R378" s="467">
        <f t="shared" si="67"/>
        <v>0</v>
      </c>
      <c r="S378" s="765">
        <f t="shared" si="58"/>
        <v>0</v>
      </c>
    </row>
    <row r="379" spans="1:19">
      <c r="A379" s="926"/>
      <c r="B379" s="132"/>
      <c r="C379" s="51">
        <f t="shared" si="59"/>
        <v>1</v>
      </c>
      <c r="D379" s="924"/>
      <c r="E379" s="51">
        <f t="shared" si="60"/>
        <v>1</v>
      </c>
      <c r="F379" s="924"/>
      <c r="G379" s="51">
        <f t="shared" si="61"/>
        <v>1</v>
      </c>
      <c r="H379" s="924"/>
      <c r="I379" s="51">
        <f t="shared" si="62"/>
        <v>1</v>
      </c>
      <c r="J379" s="924"/>
      <c r="K379" s="51">
        <f t="shared" si="63"/>
        <v>1</v>
      </c>
      <c r="L379" s="924"/>
      <c r="M379" s="51">
        <f t="shared" si="64"/>
        <v>1</v>
      </c>
      <c r="N379" s="924"/>
      <c r="O379" s="51">
        <f t="shared" si="65"/>
        <v>1</v>
      </c>
      <c r="P379" s="924"/>
      <c r="Q379" s="51">
        <f t="shared" si="66"/>
        <v>1</v>
      </c>
      <c r="R379" s="467">
        <f t="shared" si="67"/>
        <v>0</v>
      </c>
      <c r="S379" s="765">
        <f t="shared" si="58"/>
        <v>0</v>
      </c>
    </row>
    <row r="380" spans="1:19">
      <c r="A380" s="926"/>
      <c r="B380" s="132"/>
      <c r="C380" s="51">
        <f t="shared" si="59"/>
        <v>1</v>
      </c>
      <c r="D380" s="924"/>
      <c r="E380" s="51">
        <f t="shared" si="60"/>
        <v>1</v>
      </c>
      <c r="F380" s="924"/>
      <c r="G380" s="51">
        <f t="shared" si="61"/>
        <v>1</v>
      </c>
      <c r="H380" s="924"/>
      <c r="I380" s="51">
        <f t="shared" si="62"/>
        <v>1</v>
      </c>
      <c r="J380" s="924"/>
      <c r="K380" s="51">
        <f t="shared" si="63"/>
        <v>1</v>
      </c>
      <c r="L380" s="924"/>
      <c r="M380" s="51">
        <f t="shared" si="64"/>
        <v>1</v>
      </c>
      <c r="N380" s="924"/>
      <c r="O380" s="51">
        <f t="shared" si="65"/>
        <v>1</v>
      </c>
      <c r="P380" s="924"/>
      <c r="Q380" s="51">
        <f t="shared" si="66"/>
        <v>1</v>
      </c>
      <c r="R380" s="467">
        <f t="shared" si="67"/>
        <v>0</v>
      </c>
      <c r="S380" s="765">
        <f t="shared" si="58"/>
        <v>0</v>
      </c>
    </row>
    <row r="381" spans="1:19">
      <c r="A381" s="926"/>
      <c r="B381" s="132"/>
      <c r="C381" s="51">
        <f t="shared" si="59"/>
        <v>1</v>
      </c>
      <c r="D381" s="924"/>
      <c r="E381" s="51">
        <f t="shared" si="60"/>
        <v>1</v>
      </c>
      <c r="F381" s="924"/>
      <c r="G381" s="51">
        <f t="shared" si="61"/>
        <v>1</v>
      </c>
      <c r="H381" s="924"/>
      <c r="I381" s="51">
        <f t="shared" si="62"/>
        <v>1</v>
      </c>
      <c r="J381" s="924"/>
      <c r="K381" s="51">
        <f t="shared" si="63"/>
        <v>1</v>
      </c>
      <c r="L381" s="924"/>
      <c r="M381" s="51">
        <f t="shared" si="64"/>
        <v>1</v>
      </c>
      <c r="N381" s="924"/>
      <c r="O381" s="51">
        <f t="shared" si="65"/>
        <v>1</v>
      </c>
      <c r="P381" s="924"/>
      <c r="Q381" s="51">
        <f t="shared" si="66"/>
        <v>1</v>
      </c>
      <c r="R381" s="467">
        <f t="shared" si="67"/>
        <v>0</v>
      </c>
      <c r="S381" s="765">
        <f t="shared" si="58"/>
        <v>0</v>
      </c>
    </row>
    <row r="382" spans="1:19">
      <c r="A382" s="926"/>
      <c r="B382" s="132"/>
      <c r="C382" s="51">
        <f t="shared" si="59"/>
        <v>1</v>
      </c>
      <c r="D382" s="924"/>
      <c r="E382" s="51">
        <f t="shared" si="60"/>
        <v>1</v>
      </c>
      <c r="F382" s="924"/>
      <c r="G382" s="51">
        <f t="shared" si="61"/>
        <v>1</v>
      </c>
      <c r="H382" s="924"/>
      <c r="I382" s="51">
        <f t="shared" si="62"/>
        <v>1</v>
      </c>
      <c r="J382" s="924"/>
      <c r="K382" s="51">
        <f t="shared" si="63"/>
        <v>1</v>
      </c>
      <c r="L382" s="924"/>
      <c r="M382" s="51">
        <f t="shared" si="64"/>
        <v>1</v>
      </c>
      <c r="N382" s="924"/>
      <c r="O382" s="51">
        <f t="shared" si="65"/>
        <v>1</v>
      </c>
      <c r="P382" s="924"/>
      <c r="Q382" s="51">
        <f t="shared" si="66"/>
        <v>1</v>
      </c>
      <c r="R382" s="467">
        <f t="shared" si="67"/>
        <v>0</v>
      </c>
      <c r="S382" s="765">
        <f t="shared" si="58"/>
        <v>0</v>
      </c>
    </row>
    <row r="383" spans="1:19">
      <c r="A383" s="926"/>
      <c r="B383" s="132"/>
      <c r="C383" s="51">
        <f t="shared" si="59"/>
        <v>1</v>
      </c>
      <c r="D383" s="924"/>
      <c r="E383" s="51">
        <f t="shared" si="60"/>
        <v>1</v>
      </c>
      <c r="F383" s="924"/>
      <c r="G383" s="51">
        <f t="shared" si="61"/>
        <v>1</v>
      </c>
      <c r="H383" s="924"/>
      <c r="I383" s="51">
        <f t="shared" si="62"/>
        <v>1</v>
      </c>
      <c r="J383" s="924"/>
      <c r="K383" s="51">
        <f t="shared" si="63"/>
        <v>1</v>
      </c>
      <c r="L383" s="924"/>
      <c r="M383" s="51">
        <f t="shared" si="64"/>
        <v>1</v>
      </c>
      <c r="N383" s="924"/>
      <c r="O383" s="51">
        <f t="shared" si="65"/>
        <v>1</v>
      </c>
      <c r="P383" s="924"/>
      <c r="Q383" s="51">
        <f t="shared" si="66"/>
        <v>1</v>
      </c>
      <c r="R383" s="467">
        <f t="shared" si="67"/>
        <v>0</v>
      </c>
      <c r="S383" s="765">
        <f t="shared" si="58"/>
        <v>0</v>
      </c>
    </row>
    <row r="384" spans="1:19">
      <c r="A384" s="926"/>
      <c r="B384" s="132"/>
      <c r="C384" s="51">
        <f t="shared" si="59"/>
        <v>1</v>
      </c>
      <c r="D384" s="924"/>
      <c r="E384" s="51">
        <f t="shared" si="60"/>
        <v>1</v>
      </c>
      <c r="F384" s="924"/>
      <c r="G384" s="51">
        <f t="shared" si="61"/>
        <v>1</v>
      </c>
      <c r="H384" s="924"/>
      <c r="I384" s="51">
        <f t="shared" si="62"/>
        <v>1</v>
      </c>
      <c r="J384" s="924"/>
      <c r="K384" s="51">
        <f t="shared" si="63"/>
        <v>1</v>
      </c>
      <c r="L384" s="924"/>
      <c r="M384" s="51">
        <f t="shared" si="64"/>
        <v>1</v>
      </c>
      <c r="N384" s="924"/>
      <c r="O384" s="51">
        <f t="shared" si="65"/>
        <v>1</v>
      </c>
      <c r="P384" s="924"/>
      <c r="Q384" s="51">
        <f t="shared" si="66"/>
        <v>1</v>
      </c>
      <c r="R384" s="467">
        <f t="shared" si="67"/>
        <v>0</v>
      </c>
      <c r="S384" s="765">
        <f t="shared" si="58"/>
        <v>0</v>
      </c>
    </row>
    <row r="385" spans="1:19">
      <c r="A385" s="926"/>
      <c r="B385" s="132"/>
      <c r="C385" s="51">
        <f t="shared" si="59"/>
        <v>1</v>
      </c>
      <c r="D385" s="924"/>
      <c r="E385" s="51">
        <f t="shared" si="60"/>
        <v>1</v>
      </c>
      <c r="F385" s="924"/>
      <c r="G385" s="51">
        <f t="shared" si="61"/>
        <v>1</v>
      </c>
      <c r="H385" s="924"/>
      <c r="I385" s="51">
        <f t="shared" si="62"/>
        <v>1</v>
      </c>
      <c r="J385" s="924"/>
      <c r="K385" s="51">
        <f t="shared" si="63"/>
        <v>1</v>
      </c>
      <c r="L385" s="924"/>
      <c r="M385" s="51">
        <f t="shared" si="64"/>
        <v>1</v>
      </c>
      <c r="N385" s="924"/>
      <c r="O385" s="51">
        <f t="shared" si="65"/>
        <v>1</v>
      </c>
      <c r="P385" s="924"/>
      <c r="Q385" s="51">
        <f t="shared" si="66"/>
        <v>1</v>
      </c>
      <c r="R385" s="467">
        <f t="shared" si="67"/>
        <v>0</v>
      </c>
      <c r="S385" s="765">
        <f t="shared" ref="S385:S422" si="68">ROUND(R385*B385/10000,0)</f>
        <v>0</v>
      </c>
    </row>
    <row r="386" spans="1:19">
      <c r="A386" s="926"/>
      <c r="B386" s="132"/>
      <c r="C386" s="51">
        <f t="shared" si="59"/>
        <v>1</v>
      </c>
      <c r="D386" s="924"/>
      <c r="E386" s="51">
        <f t="shared" si="60"/>
        <v>1</v>
      </c>
      <c r="F386" s="924"/>
      <c r="G386" s="51">
        <f t="shared" si="61"/>
        <v>1</v>
      </c>
      <c r="H386" s="924"/>
      <c r="I386" s="51">
        <f t="shared" si="62"/>
        <v>1</v>
      </c>
      <c r="J386" s="924"/>
      <c r="K386" s="51">
        <f t="shared" si="63"/>
        <v>1</v>
      </c>
      <c r="L386" s="924"/>
      <c r="M386" s="51">
        <f t="shared" si="64"/>
        <v>1</v>
      </c>
      <c r="N386" s="924"/>
      <c r="O386" s="51">
        <f t="shared" si="65"/>
        <v>1</v>
      </c>
      <c r="P386" s="924"/>
      <c r="Q386" s="51">
        <f t="shared" si="66"/>
        <v>1</v>
      </c>
      <c r="R386" s="467">
        <f t="shared" si="67"/>
        <v>0</v>
      </c>
      <c r="S386" s="765">
        <f t="shared" si="68"/>
        <v>0</v>
      </c>
    </row>
    <row r="387" spans="1:19">
      <c r="A387" s="926"/>
      <c r="B387" s="132"/>
      <c r="C387" s="51">
        <f t="shared" si="59"/>
        <v>1</v>
      </c>
      <c r="D387" s="924"/>
      <c r="E387" s="51">
        <f t="shared" si="60"/>
        <v>1</v>
      </c>
      <c r="F387" s="924"/>
      <c r="G387" s="51">
        <f t="shared" si="61"/>
        <v>1</v>
      </c>
      <c r="H387" s="924"/>
      <c r="I387" s="51">
        <f t="shared" si="62"/>
        <v>1</v>
      </c>
      <c r="J387" s="924"/>
      <c r="K387" s="51">
        <f t="shared" si="63"/>
        <v>1</v>
      </c>
      <c r="L387" s="924"/>
      <c r="M387" s="51">
        <f t="shared" si="64"/>
        <v>1</v>
      </c>
      <c r="N387" s="924"/>
      <c r="O387" s="51">
        <f t="shared" si="65"/>
        <v>1</v>
      </c>
      <c r="P387" s="924"/>
      <c r="Q387" s="51">
        <f t="shared" si="66"/>
        <v>1</v>
      </c>
      <c r="R387" s="467">
        <f t="shared" si="67"/>
        <v>0</v>
      </c>
      <c r="S387" s="765">
        <f t="shared" si="68"/>
        <v>0</v>
      </c>
    </row>
    <row r="388" spans="1:19">
      <c r="A388" s="926"/>
      <c r="B388" s="132"/>
      <c r="C388" s="51">
        <f t="shared" si="59"/>
        <v>1</v>
      </c>
      <c r="D388" s="924"/>
      <c r="E388" s="51">
        <f t="shared" si="60"/>
        <v>1</v>
      </c>
      <c r="F388" s="924"/>
      <c r="G388" s="51">
        <f t="shared" si="61"/>
        <v>1</v>
      </c>
      <c r="H388" s="924"/>
      <c r="I388" s="51">
        <f t="shared" si="62"/>
        <v>1</v>
      </c>
      <c r="J388" s="924"/>
      <c r="K388" s="51">
        <f t="shared" si="63"/>
        <v>1</v>
      </c>
      <c r="L388" s="924"/>
      <c r="M388" s="51">
        <f t="shared" si="64"/>
        <v>1</v>
      </c>
      <c r="N388" s="924"/>
      <c r="O388" s="51">
        <f t="shared" si="65"/>
        <v>1</v>
      </c>
      <c r="P388" s="924"/>
      <c r="Q388" s="51">
        <f t="shared" si="66"/>
        <v>1</v>
      </c>
      <c r="R388" s="467">
        <f t="shared" si="67"/>
        <v>0</v>
      </c>
      <c r="S388" s="765">
        <f t="shared" si="68"/>
        <v>0</v>
      </c>
    </row>
    <row r="389" spans="1:19">
      <c r="A389" s="926"/>
      <c r="B389" s="132"/>
      <c r="C389" s="51">
        <f t="shared" si="59"/>
        <v>1</v>
      </c>
      <c r="D389" s="924"/>
      <c r="E389" s="51">
        <f t="shared" si="60"/>
        <v>1</v>
      </c>
      <c r="F389" s="924"/>
      <c r="G389" s="51">
        <f t="shared" si="61"/>
        <v>1</v>
      </c>
      <c r="H389" s="924"/>
      <c r="I389" s="51">
        <f t="shared" si="62"/>
        <v>1</v>
      </c>
      <c r="J389" s="924"/>
      <c r="K389" s="51">
        <f t="shared" si="63"/>
        <v>1</v>
      </c>
      <c r="L389" s="924"/>
      <c r="M389" s="51">
        <f t="shared" si="64"/>
        <v>1</v>
      </c>
      <c r="N389" s="924"/>
      <c r="O389" s="51">
        <f t="shared" si="65"/>
        <v>1</v>
      </c>
      <c r="P389" s="924"/>
      <c r="Q389" s="51">
        <f t="shared" si="66"/>
        <v>1</v>
      </c>
      <c r="R389" s="467">
        <f t="shared" si="67"/>
        <v>0</v>
      </c>
      <c r="S389" s="765">
        <f t="shared" si="68"/>
        <v>0</v>
      </c>
    </row>
    <row r="390" spans="1:19">
      <c r="A390" s="926"/>
      <c r="B390" s="132"/>
      <c r="C390" s="51">
        <f t="shared" si="59"/>
        <v>1</v>
      </c>
      <c r="D390" s="924"/>
      <c r="E390" s="51">
        <f t="shared" si="60"/>
        <v>1</v>
      </c>
      <c r="F390" s="924"/>
      <c r="G390" s="51">
        <f t="shared" si="61"/>
        <v>1</v>
      </c>
      <c r="H390" s="924"/>
      <c r="I390" s="51">
        <f t="shared" si="62"/>
        <v>1</v>
      </c>
      <c r="J390" s="924"/>
      <c r="K390" s="51">
        <f t="shared" si="63"/>
        <v>1</v>
      </c>
      <c r="L390" s="924"/>
      <c r="M390" s="51">
        <f t="shared" si="64"/>
        <v>1</v>
      </c>
      <c r="N390" s="924"/>
      <c r="O390" s="51">
        <f t="shared" si="65"/>
        <v>1</v>
      </c>
      <c r="P390" s="924"/>
      <c r="Q390" s="51">
        <f t="shared" si="66"/>
        <v>1</v>
      </c>
      <c r="R390" s="467">
        <f t="shared" si="67"/>
        <v>0</v>
      </c>
      <c r="S390" s="765">
        <f t="shared" si="68"/>
        <v>0</v>
      </c>
    </row>
    <row r="391" spans="1:19">
      <c r="A391" s="926"/>
      <c r="B391" s="132"/>
      <c r="C391" s="51">
        <f t="shared" si="59"/>
        <v>1</v>
      </c>
      <c r="D391" s="924"/>
      <c r="E391" s="51">
        <f t="shared" si="60"/>
        <v>1</v>
      </c>
      <c r="F391" s="924"/>
      <c r="G391" s="51">
        <f t="shared" si="61"/>
        <v>1</v>
      </c>
      <c r="H391" s="924"/>
      <c r="I391" s="51">
        <f t="shared" si="62"/>
        <v>1</v>
      </c>
      <c r="J391" s="924"/>
      <c r="K391" s="51">
        <f t="shared" si="63"/>
        <v>1</v>
      </c>
      <c r="L391" s="924"/>
      <c r="M391" s="51">
        <f t="shared" si="64"/>
        <v>1</v>
      </c>
      <c r="N391" s="924"/>
      <c r="O391" s="51">
        <f t="shared" si="65"/>
        <v>1</v>
      </c>
      <c r="P391" s="924"/>
      <c r="Q391" s="51">
        <f t="shared" si="66"/>
        <v>1</v>
      </c>
      <c r="R391" s="467">
        <f t="shared" si="67"/>
        <v>0</v>
      </c>
      <c r="S391" s="765">
        <f t="shared" si="68"/>
        <v>0</v>
      </c>
    </row>
    <row r="392" spans="1:19">
      <c r="A392" s="926"/>
      <c r="B392" s="132"/>
      <c r="C392" s="51">
        <f t="shared" si="59"/>
        <v>1</v>
      </c>
      <c r="D392" s="924"/>
      <c r="E392" s="51">
        <f t="shared" si="60"/>
        <v>1</v>
      </c>
      <c r="F392" s="924"/>
      <c r="G392" s="51">
        <f t="shared" si="61"/>
        <v>1</v>
      </c>
      <c r="H392" s="924"/>
      <c r="I392" s="51">
        <f t="shared" si="62"/>
        <v>1</v>
      </c>
      <c r="J392" s="924"/>
      <c r="K392" s="51">
        <f t="shared" si="63"/>
        <v>1</v>
      </c>
      <c r="L392" s="924"/>
      <c r="M392" s="51">
        <f t="shared" si="64"/>
        <v>1</v>
      </c>
      <c r="N392" s="924"/>
      <c r="O392" s="51">
        <f t="shared" si="65"/>
        <v>1</v>
      </c>
      <c r="P392" s="924"/>
      <c r="Q392" s="51">
        <f t="shared" si="66"/>
        <v>1</v>
      </c>
      <c r="R392" s="467">
        <f t="shared" si="67"/>
        <v>0</v>
      </c>
      <c r="S392" s="765">
        <f t="shared" si="68"/>
        <v>0</v>
      </c>
    </row>
    <row r="393" spans="1:19">
      <c r="A393" s="926"/>
      <c r="B393" s="132"/>
      <c r="C393" s="51">
        <f t="shared" si="59"/>
        <v>1</v>
      </c>
      <c r="D393" s="924"/>
      <c r="E393" s="51">
        <f t="shared" si="60"/>
        <v>1</v>
      </c>
      <c r="F393" s="924"/>
      <c r="G393" s="51">
        <f t="shared" si="61"/>
        <v>1</v>
      </c>
      <c r="H393" s="924"/>
      <c r="I393" s="51">
        <f t="shared" si="62"/>
        <v>1</v>
      </c>
      <c r="J393" s="924"/>
      <c r="K393" s="51">
        <f t="shared" si="63"/>
        <v>1</v>
      </c>
      <c r="L393" s="924"/>
      <c r="M393" s="51">
        <f t="shared" si="64"/>
        <v>1</v>
      </c>
      <c r="N393" s="924"/>
      <c r="O393" s="51">
        <f t="shared" si="65"/>
        <v>1</v>
      </c>
      <c r="P393" s="924"/>
      <c r="Q393" s="51">
        <f t="shared" si="66"/>
        <v>1</v>
      </c>
      <c r="R393" s="467">
        <f t="shared" si="67"/>
        <v>0</v>
      </c>
      <c r="S393" s="765">
        <f t="shared" si="68"/>
        <v>0</v>
      </c>
    </row>
    <row r="394" spans="1:19">
      <c r="A394" s="926"/>
      <c r="B394" s="132"/>
      <c r="C394" s="51">
        <f t="shared" si="59"/>
        <v>1</v>
      </c>
      <c r="D394" s="924"/>
      <c r="E394" s="51">
        <f t="shared" si="60"/>
        <v>1</v>
      </c>
      <c r="F394" s="924"/>
      <c r="G394" s="51">
        <f t="shared" si="61"/>
        <v>1</v>
      </c>
      <c r="H394" s="924"/>
      <c r="I394" s="51">
        <f t="shared" si="62"/>
        <v>1</v>
      </c>
      <c r="J394" s="924"/>
      <c r="K394" s="51">
        <f t="shared" si="63"/>
        <v>1</v>
      </c>
      <c r="L394" s="924"/>
      <c r="M394" s="51">
        <f t="shared" si="64"/>
        <v>1</v>
      </c>
      <c r="N394" s="924"/>
      <c r="O394" s="51">
        <f t="shared" si="65"/>
        <v>1</v>
      </c>
      <c r="P394" s="924"/>
      <c r="Q394" s="51">
        <f t="shared" si="66"/>
        <v>1</v>
      </c>
      <c r="R394" s="467">
        <f t="shared" si="67"/>
        <v>0</v>
      </c>
      <c r="S394" s="765">
        <f t="shared" si="68"/>
        <v>0</v>
      </c>
    </row>
    <row r="395" spans="1:19">
      <c r="A395" s="926"/>
      <c r="B395" s="132"/>
      <c r="C395" s="51">
        <f t="shared" si="59"/>
        <v>1</v>
      </c>
      <c r="D395" s="924"/>
      <c r="E395" s="51">
        <f t="shared" si="60"/>
        <v>1</v>
      </c>
      <c r="F395" s="924"/>
      <c r="G395" s="51">
        <f t="shared" si="61"/>
        <v>1</v>
      </c>
      <c r="H395" s="924"/>
      <c r="I395" s="51">
        <f t="shared" si="62"/>
        <v>1</v>
      </c>
      <c r="J395" s="924"/>
      <c r="K395" s="51">
        <f t="shared" si="63"/>
        <v>1</v>
      </c>
      <c r="L395" s="924"/>
      <c r="M395" s="51">
        <f t="shared" si="64"/>
        <v>1</v>
      </c>
      <c r="N395" s="924"/>
      <c r="O395" s="51">
        <f t="shared" si="65"/>
        <v>1</v>
      </c>
      <c r="P395" s="924"/>
      <c r="Q395" s="51">
        <f t="shared" si="66"/>
        <v>1</v>
      </c>
      <c r="R395" s="467">
        <f t="shared" si="67"/>
        <v>0</v>
      </c>
      <c r="S395" s="765">
        <f t="shared" si="68"/>
        <v>0</v>
      </c>
    </row>
    <row r="396" spans="1:19">
      <c r="A396" s="926"/>
      <c r="B396" s="132"/>
      <c r="C396" s="51">
        <f t="shared" si="59"/>
        <v>1</v>
      </c>
      <c r="D396" s="924"/>
      <c r="E396" s="51">
        <f t="shared" si="60"/>
        <v>1</v>
      </c>
      <c r="F396" s="924"/>
      <c r="G396" s="51">
        <f t="shared" si="61"/>
        <v>1</v>
      </c>
      <c r="H396" s="924"/>
      <c r="I396" s="51">
        <f t="shared" si="62"/>
        <v>1</v>
      </c>
      <c r="J396" s="924"/>
      <c r="K396" s="51">
        <f t="shared" si="63"/>
        <v>1</v>
      </c>
      <c r="L396" s="924"/>
      <c r="M396" s="51">
        <f t="shared" si="64"/>
        <v>1</v>
      </c>
      <c r="N396" s="924"/>
      <c r="O396" s="51">
        <f t="shared" si="65"/>
        <v>1</v>
      </c>
      <c r="P396" s="924"/>
      <c r="Q396" s="51">
        <f t="shared" si="66"/>
        <v>1</v>
      </c>
      <c r="R396" s="467">
        <f t="shared" si="67"/>
        <v>0</v>
      </c>
      <c r="S396" s="765">
        <f t="shared" si="68"/>
        <v>0</v>
      </c>
    </row>
    <row r="397" spans="1:19">
      <c r="A397" s="926"/>
      <c r="B397" s="132"/>
      <c r="C397" s="51">
        <f t="shared" si="59"/>
        <v>1</v>
      </c>
      <c r="D397" s="924"/>
      <c r="E397" s="51">
        <f t="shared" si="60"/>
        <v>1</v>
      </c>
      <c r="F397" s="924"/>
      <c r="G397" s="51">
        <f t="shared" si="61"/>
        <v>1</v>
      </c>
      <c r="H397" s="924"/>
      <c r="I397" s="51">
        <f t="shared" si="62"/>
        <v>1</v>
      </c>
      <c r="J397" s="924"/>
      <c r="K397" s="51">
        <f t="shared" si="63"/>
        <v>1</v>
      </c>
      <c r="L397" s="924"/>
      <c r="M397" s="51">
        <f t="shared" si="64"/>
        <v>1</v>
      </c>
      <c r="N397" s="924"/>
      <c r="O397" s="51">
        <f t="shared" si="65"/>
        <v>1</v>
      </c>
      <c r="P397" s="924"/>
      <c r="Q397" s="51">
        <f t="shared" si="66"/>
        <v>1</v>
      </c>
      <c r="R397" s="467">
        <f t="shared" si="67"/>
        <v>0</v>
      </c>
      <c r="S397" s="765">
        <f t="shared" si="68"/>
        <v>0</v>
      </c>
    </row>
    <row r="398" spans="1:19">
      <c r="A398" s="926"/>
      <c r="B398" s="132"/>
      <c r="C398" s="51">
        <f t="shared" si="59"/>
        <v>1</v>
      </c>
      <c r="D398" s="924"/>
      <c r="E398" s="51">
        <f t="shared" si="60"/>
        <v>1</v>
      </c>
      <c r="F398" s="924"/>
      <c r="G398" s="51">
        <f t="shared" si="61"/>
        <v>1</v>
      </c>
      <c r="H398" s="924"/>
      <c r="I398" s="51">
        <f t="shared" si="62"/>
        <v>1</v>
      </c>
      <c r="J398" s="924"/>
      <c r="K398" s="51">
        <f t="shared" si="63"/>
        <v>1</v>
      </c>
      <c r="L398" s="924"/>
      <c r="M398" s="51">
        <f t="shared" si="64"/>
        <v>1</v>
      </c>
      <c r="N398" s="924"/>
      <c r="O398" s="51">
        <f t="shared" si="65"/>
        <v>1</v>
      </c>
      <c r="P398" s="924"/>
      <c r="Q398" s="51">
        <f t="shared" si="66"/>
        <v>1</v>
      </c>
      <c r="R398" s="467">
        <f t="shared" si="67"/>
        <v>0</v>
      </c>
      <c r="S398" s="765">
        <f t="shared" si="68"/>
        <v>0</v>
      </c>
    </row>
    <row r="399" spans="1:19">
      <c r="A399" s="926"/>
      <c r="B399" s="132"/>
      <c r="C399" s="51">
        <f t="shared" si="59"/>
        <v>1</v>
      </c>
      <c r="D399" s="924"/>
      <c r="E399" s="51">
        <f t="shared" si="60"/>
        <v>1</v>
      </c>
      <c r="F399" s="924"/>
      <c r="G399" s="51">
        <f t="shared" si="61"/>
        <v>1</v>
      </c>
      <c r="H399" s="924"/>
      <c r="I399" s="51">
        <f t="shared" si="62"/>
        <v>1</v>
      </c>
      <c r="J399" s="924"/>
      <c r="K399" s="51">
        <f t="shared" si="63"/>
        <v>1</v>
      </c>
      <c r="L399" s="924"/>
      <c r="M399" s="51">
        <f t="shared" si="64"/>
        <v>1</v>
      </c>
      <c r="N399" s="924"/>
      <c r="O399" s="51">
        <f t="shared" si="65"/>
        <v>1</v>
      </c>
      <c r="P399" s="924"/>
      <c r="Q399" s="51">
        <f t="shared" si="66"/>
        <v>1</v>
      </c>
      <c r="R399" s="467">
        <f t="shared" si="67"/>
        <v>0</v>
      </c>
      <c r="S399" s="765">
        <f t="shared" si="68"/>
        <v>0</v>
      </c>
    </row>
    <row r="400" spans="1:19">
      <c r="A400" s="926"/>
      <c r="B400" s="132"/>
      <c r="C400" s="51">
        <f t="shared" si="59"/>
        <v>1</v>
      </c>
      <c r="D400" s="924"/>
      <c r="E400" s="51">
        <f t="shared" si="60"/>
        <v>1</v>
      </c>
      <c r="F400" s="924"/>
      <c r="G400" s="51">
        <f t="shared" si="61"/>
        <v>1</v>
      </c>
      <c r="H400" s="924"/>
      <c r="I400" s="51">
        <f t="shared" si="62"/>
        <v>1</v>
      </c>
      <c r="J400" s="924"/>
      <c r="K400" s="51">
        <f t="shared" si="63"/>
        <v>1</v>
      </c>
      <c r="L400" s="924"/>
      <c r="M400" s="51">
        <f t="shared" si="64"/>
        <v>1</v>
      </c>
      <c r="N400" s="924"/>
      <c r="O400" s="51">
        <f t="shared" si="65"/>
        <v>1</v>
      </c>
      <c r="P400" s="924"/>
      <c r="Q400" s="51">
        <f t="shared" si="66"/>
        <v>1</v>
      </c>
      <c r="R400" s="467">
        <f t="shared" si="67"/>
        <v>0</v>
      </c>
      <c r="S400" s="765">
        <f t="shared" si="68"/>
        <v>0</v>
      </c>
    </row>
    <row r="401" spans="1:19">
      <c r="A401" s="926"/>
      <c r="B401" s="132"/>
      <c r="C401" s="51">
        <f t="shared" si="59"/>
        <v>1</v>
      </c>
      <c r="D401" s="924"/>
      <c r="E401" s="51">
        <f t="shared" si="60"/>
        <v>1</v>
      </c>
      <c r="F401" s="924"/>
      <c r="G401" s="51">
        <f t="shared" si="61"/>
        <v>1</v>
      </c>
      <c r="H401" s="924"/>
      <c r="I401" s="51">
        <f t="shared" si="62"/>
        <v>1</v>
      </c>
      <c r="J401" s="924"/>
      <c r="K401" s="51">
        <f t="shared" si="63"/>
        <v>1</v>
      </c>
      <c r="L401" s="924"/>
      <c r="M401" s="51">
        <f t="shared" si="64"/>
        <v>1</v>
      </c>
      <c r="N401" s="924"/>
      <c r="O401" s="51">
        <f t="shared" si="65"/>
        <v>1</v>
      </c>
      <c r="P401" s="924"/>
      <c r="Q401" s="51">
        <f t="shared" si="66"/>
        <v>1</v>
      </c>
      <c r="R401" s="467">
        <f t="shared" si="67"/>
        <v>0</v>
      </c>
      <c r="S401" s="765">
        <f t="shared" si="68"/>
        <v>0</v>
      </c>
    </row>
    <row r="402" spans="1:19">
      <c r="A402" s="926"/>
      <c r="B402" s="132"/>
      <c r="C402" s="51">
        <f t="shared" si="59"/>
        <v>1</v>
      </c>
      <c r="D402" s="924"/>
      <c r="E402" s="51">
        <f t="shared" si="60"/>
        <v>1</v>
      </c>
      <c r="F402" s="924"/>
      <c r="G402" s="51">
        <f t="shared" si="61"/>
        <v>1</v>
      </c>
      <c r="H402" s="924"/>
      <c r="I402" s="51">
        <f t="shared" si="62"/>
        <v>1</v>
      </c>
      <c r="J402" s="924"/>
      <c r="K402" s="51">
        <f t="shared" si="63"/>
        <v>1</v>
      </c>
      <c r="L402" s="924"/>
      <c r="M402" s="51">
        <f t="shared" si="64"/>
        <v>1</v>
      </c>
      <c r="N402" s="924"/>
      <c r="O402" s="51">
        <f t="shared" si="65"/>
        <v>1</v>
      </c>
      <c r="P402" s="924"/>
      <c r="Q402" s="51">
        <f t="shared" si="66"/>
        <v>1</v>
      </c>
      <c r="R402" s="467">
        <f t="shared" si="67"/>
        <v>0</v>
      </c>
      <c r="S402" s="765">
        <f t="shared" si="68"/>
        <v>0</v>
      </c>
    </row>
    <row r="403" spans="1:19">
      <c r="A403" s="926"/>
      <c r="B403" s="132"/>
      <c r="C403" s="51">
        <f t="shared" si="59"/>
        <v>1</v>
      </c>
      <c r="D403" s="924"/>
      <c r="E403" s="51">
        <f t="shared" si="60"/>
        <v>1</v>
      </c>
      <c r="F403" s="924"/>
      <c r="G403" s="51">
        <f t="shared" si="61"/>
        <v>1</v>
      </c>
      <c r="H403" s="924"/>
      <c r="I403" s="51">
        <f t="shared" si="62"/>
        <v>1</v>
      </c>
      <c r="J403" s="924"/>
      <c r="K403" s="51">
        <f t="shared" si="63"/>
        <v>1</v>
      </c>
      <c r="L403" s="924"/>
      <c r="M403" s="51">
        <f t="shared" si="64"/>
        <v>1</v>
      </c>
      <c r="N403" s="924"/>
      <c r="O403" s="51">
        <f t="shared" si="65"/>
        <v>1</v>
      </c>
      <c r="P403" s="924"/>
      <c r="Q403" s="51">
        <f t="shared" si="66"/>
        <v>1</v>
      </c>
      <c r="R403" s="467">
        <f t="shared" si="67"/>
        <v>0</v>
      </c>
      <c r="S403" s="765">
        <f t="shared" si="68"/>
        <v>0</v>
      </c>
    </row>
    <row r="404" spans="1:19">
      <c r="A404" s="926"/>
      <c r="B404" s="132"/>
      <c r="C404" s="51">
        <f t="shared" si="59"/>
        <v>1</v>
      </c>
      <c r="D404" s="924"/>
      <c r="E404" s="51">
        <f t="shared" si="60"/>
        <v>1</v>
      </c>
      <c r="F404" s="924"/>
      <c r="G404" s="51">
        <f t="shared" si="61"/>
        <v>1</v>
      </c>
      <c r="H404" s="924"/>
      <c r="I404" s="51">
        <f t="shared" si="62"/>
        <v>1</v>
      </c>
      <c r="J404" s="924"/>
      <c r="K404" s="51">
        <f t="shared" si="63"/>
        <v>1</v>
      </c>
      <c r="L404" s="924"/>
      <c r="M404" s="51">
        <f t="shared" si="64"/>
        <v>1</v>
      </c>
      <c r="N404" s="924"/>
      <c r="O404" s="51">
        <f t="shared" si="65"/>
        <v>1</v>
      </c>
      <c r="P404" s="924"/>
      <c r="Q404" s="51">
        <f t="shared" si="66"/>
        <v>1</v>
      </c>
      <c r="R404" s="467">
        <f t="shared" si="67"/>
        <v>0</v>
      </c>
      <c r="S404" s="765">
        <f t="shared" si="68"/>
        <v>0</v>
      </c>
    </row>
    <row r="405" spans="1:19">
      <c r="A405" s="926"/>
      <c r="B405" s="132"/>
      <c r="C405" s="51">
        <f t="shared" si="59"/>
        <v>1</v>
      </c>
      <c r="D405" s="924"/>
      <c r="E405" s="51">
        <f t="shared" si="60"/>
        <v>1</v>
      </c>
      <c r="F405" s="924"/>
      <c r="G405" s="51">
        <f t="shared" si="61"/>
        <v>1</v>
      </c>
      <c r="H405" s="924"/>
      <c r="I405" s="51">
        <f t="shared" si="62"/>
        <v>1</v>
      </c>
      <c r="J405" s="924"/>
      <c r="K405" s="51">
        <f t="shared" si="63"/>
        <v>1</v>
      </c>
      <c r="L405" s="924"/>
      <c r="M405" s="51">
        <f t="shared" si="64"/>
        <v>1</v>
      </c>
      <c r="N405" s="924"/>
      <c r="O405" s="51">
        <f t="shared" si="65"/>
        <v>1</v>
      </c>
      <c r="P405" s="924"/>
      <c r="Q405" s="51">
        <f t="shared" si="66"/>
        <v>1</v>
      </c>
      <c r="R405" s="467">
        <f t="shared" si="67"/>
        <v>0</v>
      </c>
      <c r="S405" s="765">
        <f t="shared" si="68"/>
        <v>0</v>
      </c>
    </row>
    <row r="406" spans="1:19">
      <c r="A406" s="926"/>
      <c r="B406" s="132"/>
      <c r="C406" s="51">
        <f t="shared" si="59"/>
        <v>1</v>
      </c>
      <c r="D406" s="924"/>
      <c r="E406" s="51">
        <f t="shared" si="60"/>
        <v>1</v>
      </c>
      <c r="F406" s="924"/>
      <c r="G406" s="51">
        <f t="shared" si="61"/>
        <v>1</v>
      </c>
      <c r="H406" s="924"/>
      <c r="I406" s="51">
        <f t="shared" si="62"/>
        <v>1</v>
      </c>
      <c r="J406" s="924"/>
      <c r="K406" s="51">
        <f t="shared" si="63"/>
        <v>1</v>
      </c>
      <c r="L406" s="924"/>
      <c r="M406" s="51">
        <f t="shared" si="64"/>
        <v>1</v>
      </c>
      <c r="N406" s="924"/>
      <c r="O406" s="51">
        <f t="shared" si="65"/>
        <v>1</v>
      </c>
      <c r="P406" s="924"/>
      <c r="Q406" s="51">
        <f t="shared" si="66"/>
        <v>1</v>
      </c>
      <c r="R406" s="467">
        <f t="shared" si="67"/>
        <v>0</v>
      </c>
      <c r="S406" s="765">
        <f t="shared" si="68"/>
        <v>0</v>
      </c>
    </row>
    <row r="407" spans="1:19">
      <c r="A407" s="926"/>
      <c r="B407" s="132"/>
      <c r="C407" s="51">
        <f t="shared" si="59"/>
        <v>1</v>
      </c>
      <c r="D407" s="924"/>
      <c r="E407" s="51">
        <f t="shared" si="60"/>
        <v>1</v>
      </c>
      <c r="F407" s="924"/>
      <c r="G407" s="51">
        <f t="shared" si="61"/>
        <v>1</v>
      </c>
      <c r="H407" s="924"/>
      <c r="I407" s="51">
        <f t="shared" si="62"/>
        <v>1</v>
      </c>
      <c r="J407" s="924"/>
      <c r="K407" s="51">
        <f t="shared" si="63"/>
        <v>1</v>
      </c>
      <c r="L407" s="924"/>
      <c r="M407" s="51">
        <f t="shared" si="64"/>
        <v>1</v>
      </c>
      <c r="N407" s="924"/>
      <c r="O407" s="51">
        <f t="shared" si="65"/>
        <v>1</v>
      </c>
      <c r="P407" s="924"/>
      <c r="Q407" s="51">
        <f t="shared" si="66"/>
        <v>1</v>
      </c>
      <c r="R407" s="467">
        <f t="shared" si="67"/>
        <v>0</v>
      </c>
      <c r="S407" s="765">
        <f t="shared" si="68"/>
        <v>0</v>
      </c>
    </row>
    <row r="408" spans="1:19">
      <c r="A408" s="926"/>
      <c r="B408" s="132"/>
      <c r="C408" s="51">
        <f t="shared" si="59"/>
        <v>1</v>
      </c>
      <c r="D408" s="924"/>
      <c r="E408" s="51">
        <f t="shared" si="60"/>
        <v>1</v>
      </c>
      <c r="F408" s="924"/>
      <c r="G408" s="51">
        <f t="shared" si="61"/>
        <v>1</v>
      </c>
      <c r="H408" s="924"/>
      <c r="I408" s="51">
        <f t="shared" si="62"/>
        <v>1</v>
      </c>
      <c r="J408" s="924"/>
      <c r="K408" s="51">
        <f t="shared" si="63"/>
        <v>1</v>
      </c>
      <c r="L408" s="924"/>
      <c r="M408" s="51">
        <f t="shared" si="64"/>
        <v>1</v>
      </c>
      <c r="N408" s="924"/>
      <c r="O408" s="51">
        <f t="shared" si="65"/>
        <v>1</v>
      </c>
      <c r="P408" s="924"/>
      <c r="Q408" s="51">
        <f t="shared" si="66"/>
        <v>1</v>
      </c>
      <c r="R408" s="467">
        <f t="shared" si="67"/>
        <v>0</v>
      </c>
      <c r="S408" s="765">
        <f t="shared" si="68"/>
        <v>0</v>
      </c>
    </row>
    <row r="409" spans="1:19">
      <c r="A409" s="926"/>
      <c r="B409" s="132"/>
      <c r="C409" s="51">
        <f t="shared" si="59"/>
        <v>1</v>
      </c>
      <c r="D409" s="924"/>
      <c r="E409" s="51">
        <f t="shared" si="60"/>
        <v>1</v>
      </c>
      <c r="F409" s="924"/>
      <c r="G409" s="51">
        <f t="shared" si="61"/>
        <v>1</v>
      </c>
      <c r="H409" s="924"/>
      <c r="I409" s="51">
        <f t="shared" si="62"/>
        <v>1</v>
      </c>
      <c r="J409" s="924"/>
      <c r="K409" s="51">
        <f t="shared" si="63"/>
        <v>1</v>
      </c>
      <c r="L409" s="924"/>
      <c r="M409" s="51">
        <f t="shared" si="64"/>
        <v>1</v>
      </c>
      <c r="N409" s="924"/>
      <c r="O409" s="51">
        <f t="shared" si="65"/>
        <v>1</v>
      </c>
      <c r="P409" s="924"/>
      <c r="Q409" s="51">
        <f t="shared" si="66"/>
        <v>1</v>
      </c>
      <c r="R409" s="467">
        <f t="shared" si="67"/>
        <v>0</v>
      </c>
      <c r="S409" s="765">
        <f t="shared" si="68"/>
        <v>0</v>
      </c>
    </row>
    <row r="410" spans="1:19">
      <c r="A410" s="926"/>
      <c r="B410" s="132"/>
      <c r="C410" s="51">
        <f t="shared" ref="C410:C473" si="69">IF(B410="",1,(LOOKUP(B410,$3:$3,$4:$4)-LOOKUP($B$24,$3:$3,$4:$4)+100)/100)</f>
        <v>1</v>
      </c>
      <c r="D410" s="924"/>
      <c r="E410" s="51">
        <f t="shared" ref="E410:E473" si="70">(SUMIF($5:$5,D410,$6:$6)-SUMIF($5:$5,$D$24,$6:$6)+100)/100</f>
        <v>1</v>
      </c>
      <c r="F410" s="924"/>
      <c r="G410" s="51">
        <f t="shared" ref="G410:G473" si="71">(SUMIF($7:$7,F410,$8:$8)-SUMIF($7:$7,$F$24,$8:$8)+100)/100</f>
        <v>1</v>
      </c>
      <c r="H410" s="924"/>
      <c r="I410" s="51">
        <f t="shared" ref="I410:I473" si="72">(SUMIF($9:$9,H410,$10:$10)-SUMIF($9:$9,$H$24,$10:$10)+100)/100</f>
        <v>1</v>
      </c>
      <c r="J410" s="924"/>
      <c r="K410" s="51">
        <f t="shared" ref="K410:K473" si="73">(SUMIF($11:$11,J410,$12:$12)-SUMIF($11:$11,$J$24,$12:$12)+100)/100</f>
        <v>1</v>
      </c>
      <c r="L410" s="924"/>
      <c r="M410" s="51">
        <f t="shared" ref="M410:M473" si="74">(SUMIF($13:$13,L410,$14:$14)-SUMIF($13:$13,$L$24,$14:$14)+100)/100</f>
        <v>1</v>
      </c>
      <c r="N410" s="924"/>
      <c r="O410" s="51">
        <f t="shared" ref="O410:O473" si="75">(SUMIF($15:$15,N410,$16:$16)-SUMIF($15:$15,$N$24,$16:$16)+100)/100</f>
        <v>1</v>
      </c>
      <c r="P410" s="924"/>
      <c r="Q410" s="51">
        <f t="shared" ref="Q410:Q473" si="76">(SUMIF($17:$17,P410,$18:$18)-SUMIF($17:$17,$P$24,$18:$18)+100)/100</f>
        <v>1</v>
      </c>
      <c r="R410" s="467">
        <f t="shared" ref="R410:R473" si="77">IF(B410="",0,ROUND($R$24*C410*E410*G410*I410*K410*M410*O410*Q410,0))</f>
        <v>0</v>
      </c>
      <c r="S410" s="765">
        <f t="shared" si="68"/>
        <v>0</v>
      </c>
    </row>
    <row r="411" spans="1:19">
      <c r="A411" s="926"/>
      <c r="B411" s="132"/>
      <c r="C411" s="51">
        <f t="shared" si="69"/>
        <v>1</v>
      </c>
      <c r="D411" s="924"/>
      <c r="E411" s="51">
        <f t="shared" si="70"/>
        <v>1</v>
      </c>
      <c r="F411" s="924"/>
      <c r="G411" s="51">
        <f t="shared" si="71"/>
        <v>1</v>
      </c>
      <c r="H411" s="924"/>
      <c r="I411" s="51">
        <f t="shared" si="72"/>
        <v>1</v>
      </c>
      <c r="J411" s="924"/>
      <c r="K411" s="51">
        <f t="shared" si="73"/>
        <v>1</v>
      </c>
      <c r="L411" s="924"/>
      <c r="M411" s="51">
        <f t="shared" si="74"/>
        <v>1</v>
      </c>
      <c r="N411" s="924"/>
      <c r="O411" s="51">
        <f t="shared" si="75"/>
        <v>1</v>
      </c>
      <c r="P411" s="924"/>
      <c r="Q411" s="51">
        <f t="shared" si="76"/>
        <v>1</v>
      </c>
      <c r="R411" s="467">
        <f t="shared" si="77"/>
        <v>0</v>
      </c>
      <c r="S411" s="765">
        <f t="shared" si="68"/>
        <v>0</v>
      </c>
    </row>
    <row r="412" spans="1:19">
      <c r="A412" s="926"/>
      <c r="B412" s="132"/>
      <c r="C412" s="51">
        <f t="shared" si="69"/>
        <v>1</v>
      </c>
      <c r="D412" s="924"/>
      <c r="E412" s="51">
        <f t="shared" si="70"/>
        <v>1</v>
      </c>
      <c r="F412" s="924"/>
      <c r="G412" s="51">
        <f t="shared" si="71"/>
        <v>1</v>
      </c>
      <c r="H412" s="924"/>
      <c r="I412" s="51">
        <f t="shared" si="72"/>
        <v>1</v>
      </c>
      <c r="J412" s="924"/>
      <c r="K412" s="51">
        <f t="shared" si="73"/>
        <v>1</v>
      </c>
      <c r="L412" s="924"/>
      <c r="M412" s="51">
        <f t="shared" si="74"/>
        <v>1</v>
      </c>
      <c r="N412" s="924"/>
      <c r="O412" s="51">
        <f t="shared" si="75"/>
        <v>1</v>
      </c>
      <c r="P412" s="924"/>
      <c r="Q412" s="51">
        <f t="shared" si="76"/>
        <v>1</v>
      </c>
      <c r="R412" s="467">
        <f t="shared" si="77"/>
        <v>0</v>
      </c>
      <c r="S412" s="765">
        <f t="shared" si="68"/>
        <v>0</v>
      </c>
    </row>
    <row r="413" spans="1:19">
      <c r="A413" s="926"/>
      <c r="B413" s="132"/>
      <c r="C413" s="51">
        <f t="shared" si="69"/>
        <v>1</v>
      </c>
      <c r="D413" s="924"/>
      <c r="E413" s="51">
        <f t="shared" si="70"/>
        <v>1</v>
      </c>
      <c r="F413" s="924"/>
      <c r="G413" s="51">
        <f t="shared" si="71"/>
        <v>1</v>
      </c>
      <c r="H413" s="924"/>
      <c r="I413" s="51">
        <f t="shared" si="72"/>
        <v>1</v>
      </c>
      <c r="J413" s="924"/>
      <c r="K413" s="51">
        <f t="shared" si="73"/>
        <v>1</v>
      </c>
      <c r="L413" s="924"/>
      <c r="M413" s="51">
        <f t="shared" si="74"/>
        <v>1</v>
      </c>
      <c r="N413" s="924"/>
      <c r="O413" s="51">
        <f t="shared" si="75"/>
        <v>1</v>
      </c>
      <c r="P413" s="924"/>
      <c r="Q413" s="51">
        <f t="shared" si="76"/>
        <v>1</v>
      </c>
      <c r="R413" s="467">
        <f t="shared" si="77"/>
        <v>0</v>
      </c>
      <c r="S413" s="765">
        <f t="shared" si="68"/>
        <v>0</v>
      </c>
    </row>
    <row r="414" spans="1:19">
      <c r="A414" s="926"/>
      <c r="B414" s="132"/>
      <c r="C414" s="51">
        <f t="shared" si="69"/>
        <v>1</v>
      </c>
      <c r="D414" s="924"/>
      <c r="E414" s="51">
        <f t="shared" si="70"/>
        <v>1</v>
      </c>
      <c r="F414" s="924"/>
      <c r="G414" s="51">
        <f t="shared" si="71"/>
        <v>1</v>
      </c>
      <c r="H414" s="924"/>
      <c r="I414" s="51">
        <f t="shared" si="72"/>
        <v>1</v>
      </c>
      <c r="J414" s="924"/>
      <c r="K414" s="51">
        <f t="shared" si="73"/>
        <v>1</v>
      </c>
      <c r="L414" s="924"/>
      <c r="M414" s="51">
        <f t="shared" si="74"/>
        <v>1</v>
      </c>
      <c r="N414" s="924"/>
      <c r="O414" s="51">
        <f t="shared" si="75"/>
        <v>1</v>
      </c>
      <c r="P414" s="924"/>
      <c r="Q414" s="51">
        <f t="shared" si="76"/>
        <v>1</v>
      </c>
      <c r="R414" s="467">
        <f t="shared" si="77"/>
        <v>0</v>
      </c>
      <c r="S414" s="765">
        <f t="shared" si="68"/>
        <v>0</v>
      </c>
    </row>
    <row r="415" spans="1:19">
      <c r="A415" s="926"/>
      <c r="B415" s="132"/>
      <c r="C415" s="51">
        <f t="shared" si="69"/>
        <v>1</v>
      </c>
      <c r="D415" s="924"/>
      <c r="E415" s="51">
        <f t="shared" si="70"/>
        <v>1</v>
      </c>
      <c r="F415" s="924"/>
      <c r="G415" s="51">
        <f t="shared" si="71"/>
        <v>1</v>
      </c>
      <c r="H415" s="924"/>
      <c r="I415" s="51">
        <f t="shared" si="72"/>
        <v>1</v>
      </c>
      <c r="J415" s="924"/>
      <c r="K415" s="51">
        <f t="shared" si="73"/>
        <v>1</v>
      </c>
      <c r="L415" s="924"/>
      <c r="M415" s="51">
        <f t="shared" si="74"/>
        <v>1</v>
      </c>
      <c r="N415" s="924"/>
      <c r="O415" s="51">
        <f t="shared" si="75"/>
        <v>1</v>
      </c>
      <c r="P415" s="924"/>
      <c r="Q415" s="51">
        <f t="shared" si="76"/>
        <v>1</v>
      </c>
      <c r="R415" s="467">
        <f t="shared" si="77"/>
        <v>0</v>
      </c>
      <c r="S415" s="765">
        <f t="shared" si="68"/>
        <v>0</v>
      </c>
    </row>
    <row r="416" spans="1:19">
      <c r="A416" s="926"/>
      <c r="B416" s="132"/>
      <c r="C416" s="51">
        <f t="shared" si="69"/>
        <v>1</v>
      </c>
      <c r="D416" s="924"/>
      <c r="E416" s="51">
        <f t="shared" si="70"/>
        <v>1</v>
      </c>
      <c r="F416" s="924"/>
      <c r="G416" s="51">
        <f t="shared" si="71"/>
        <v>1</v>
      </c>
      <c r="H416" s="924"/>
      <c r="I416" s="51">
        <f t="shared" si="72"/>
        <v>1</v>
      </c>
      <c r="J416" s="924"/>
      <c r="K416" s="51">
        <f t="shared" si="73"/>
        <v>1</v>
      </c>
      <c r="L416" s="924"/>
      <c r="M416" s="51">
        <f t="shared" si="74"/>
        <v>1</v>
      </c>
      <c r="N416" s="924"/>
      <c r="O416" s="51">
        <f t="shared" si="75"/>
        <v>1</v>
      </c>
      <c r="P416" s="924"/>
      <c r="Q416" s="51">
        <f t="shared" si="76"/>
        <v>1</v>
      </c>
      <c r="R416" s="467">
        <f t="shared" si="77"/>
        <v>0</v>
      </c>
      <c r="S416" s="765">
        <f t="shared" si="68"/>
        <v>0</v>
      </c>
    </row>
    <row r="417" spans="1:19">
      <c r="A417" s="926"/>
      <c r="B417" s="132"/>
      <c r="C417" s="51">
        <f t="shared" si="69"/>
        <v>1</v>
      </c>
      <c r="D417" s="924"/>
      <c r="E417" s="51">
        <f t="shared" si="70"/>
        <v>1</v>
      </c>
      <c r="F417" s="924"/>
      <c r="G417" s="51">
        <f t="shared" si="71"/>
        <v>1</v>
      </c>
      <c r="H417" s="924"/>
      <c r="I417" s="51">
        <f t="shared" si="72"/>
        <v>1</v>
      </c>
      <c r="J417" s="924"/>
      <c r="K417" s="51">
        <f t="shared" si="73"/>
        <v>1</v>
      </c>
      <c r="L417" s="924"/>
      <c r="M417" s="51">
        <f t="shared" si="74"/>
        <v>1</v>
      </c>
      <c r="N417" s="924"/>
      <c r="O417" s="51">
        <f t="shared" si="75"/>
        <v>1</v>
      </c>
      <c r="P417" s="924"/>
      <c r="Q417" s="51">
        <f t="shared" si="76"/>
        <v>1</v>
      </c>
      <c r="R417" s="467">
        <f t="shared" si="77"/>
        <v>0</v>
      </c>
      <c r="S417" s="765">
        <f t="shared" si="68"/>
        <v>0</v>
      </c>
    </row>
    <row r="418" spans="1:19">
      <c r="A418" s="926"/>
      <c r="B418" s="132"/>
      <c r="C418" s="51">
        <f t="shared" si="69"/>
        <v>1</v>
      </c>
      <c r="D418" s="924"/>
      <c r="E418" s="51">
        <f t="shared" si="70"/>
        <v>1</v>
      </c>
      <c r="F418" s="924"/>
      <c r="G418" s="51">
        <f t="shared" si="71"/>
        <v>1</v>
      </c>
      <c r="H418" s="924"/>
      <c r="I418" s="51">
        <f t="shared" si="72"/>
        <v>1</v>
      </c>
      <c r="J418" s="924"/>
      <c r="K418" s="51">
        <f t="shared" si="73"/>
        <v>1</v>
      </c>
      <c r="L418" s="924"/>
      <c r="M418" s="51">
        <f t="shared" si="74"/>
        <v>1</v>
      </c>
      <c r="N418" s="924"/>
      <c r="O418" s="51">
        <f t="shared" si="75"/>
        <v>1</v>
      </c>
      <c r="P418" s="924"/>
      <c r="Q418" s="51">
        <f t="shared" si="76"/>
        <v>1</v>
      </c>
      <c r="R418" s="467">
        <f t="shared" si="77"/>
        <v>0</v>
      </c>
      <c r="S418" s="765">
        <f t="shared" si="68"/>
        <v>0</v>
      </c>
    </row>
    <row r="419" spans="1:19">
      <c r="A419" s="926"/>
      <c r="B419" s="132"/>
      <c r="C419" s="51">
        <f t="shared" si="69"/>
        <v>1</v>
      </c>
      <c r="D419" s="924"/>
      <c r="E419" s="51">
        <f t="shared" si="70"/>
        <v>1</v>
      </c>
      <c r="F419" s="924"/>
      <c r="G419" s="51">
        <f t="shared" si="71"/>
        <v>1</v>
      </c>
      <c r="H419" s="924"/>
      <c r="I419" s="51">
        <f t="shared" si="72"/>
        <v>1</v>
      </c>
      <c r="J419" s="924"/>
      <c r="K419" s="51">
        <f t="shared" si="73"/>
        <v>1</v>
      </c>
      <c r="L419" s="924"/>
      <c r="M419" s="51">
        <f t="shared" si="74"/>
        <v>1</v>
      </c>
      <c r="N419" s="924"/>
      <c r="O419" s="51">
        <f t="shared" si="75"/>
        <v>1</v>
      </c>
      <c r="P419" s="924"/>
      <c r="Q419" s="51">
        <f t="shared" si="76"/>
        <v>1</v>
      </c>
      <c r="R419" s="467">
        <f t="shared" si="77"/>
        <v>0</v>
      </c>
      <c r="S419" s="765">
        <f t="shared" si="68"/>
        <v>0</v>
      </c>
    </row>
    <row r="420" spans="1:19">
      <c r="A420" s="926"/>
      <c r="B420" s="132"/>
      <c r="C420" s="51">
        <f t="shared" si="69"/>
        <v>1</v>
      </c>
      <c r="D420" s="924"/>
      <c r="E420" s="51">
        <f t="shared" si="70"/>
        <v>1</v>
      </c>
      <c r="F420" s="924"/>
      <c r="G420" s="51">
        <f t="shared" si="71"/>
        <v>1</v>
      </c>
      <c r="H420" s="924"/>
      <c r="I420" s="51">
        <f t="shared" si="72"/>
        <v>1</v>
      </c>
      <c r="J420" s="924"/>
      <c r="K420" s="51">
        <f t="shared" si="73"/>
        <v>1</v>
      </c>
      <c r="L420" s="924"/>
      <c r="M420" s="51">
        <f t="shared" si="74"/>
        <v>1</v>
      </c>
      <c r="N420" s="924"/>
      <c r="O420" s="51">
        <f t="shared" si="75"/>
        <v>1</v>
      </c>
      <c r="P420" s="924"/>
      <c r="Q420" s="51">
        <f t="shared" si="76"/>
        <v>1</v>
      </c>
      <c r="R420" s="467">
        <f t="shared" si="77"/>
        <v>0</v>
      </c>
      <c r="S420" s="765">
        <f t="shared" si="68"/>
        <v>0</v>
      </c>
    </row>
    <row r="421" spans="1:19">
      <c r="A421" s="926"/>
      <c r="B421" s="132"/>
      <c r="C421" s="51">
        <f t="shared" si="69"/>
        <v>1</v>
      </c>
      <c r="D421" s="924"/>
      <c r="E421" s="51">
        <f t="shared" si="70"/>
        <v>1</v>
      </c>
      <c r="F421" s="924"/>
      <c r="G421" s="51">
        <f t="shared" si="71"/>
        <v>1</v>
      </c>
      <c r="H421" s="924"/>
      <c r="I421" s="51">
        <f t="shared" si="72"/>
        <v>1</v>
      </c>
      <c r="J421" s="924"/>
      <c r="K421" s="51">
        <f t="shared" si="73"/>
        <v>1</v>
      </c>
      <c r="L421" s="924"/>
      <c r="M421" s="51">
        <f t="shared" si="74"/>
        <v>1</v>
      </c>
      <c r="N421" s="924"/>
      <c r="O421" s="51">
        <f t="shared" si="75"/>
        <v>1</v>
      </c>
      <c r="P421" s="924"/>
      <c r="Q421" s="51">
        <f t="shared" si="76"/>
        <v>1</v>
      </c>
      <c r="R421" s="467">
        <f t="shared" si="77"/>
        <v>0</v>
      </c>
      <c r="S421" s="765">
        <f t="shared" si="68"/>
        <v>0</v>
      </c>
    </row>
    <row r="422" spans="1:19">
      <c r="A422" s="926"/>
      <c r="B422" s="132"/>
      <c r="C422" s="51">
        <f t="shared" si="69"/>
        <v>1</v>
      </c>
      <c r="D422" s="924"/>
      <c r="E422" s="51">
        <f t="shared" si="70"/>
        <v>1</v>
      </c>
      <c r="F422" s="924"/>
      <c r="G422" s="51">
        <f t="shared" si="71"/>
        <v>1</v>
      </c>
      <c r="H422" s="924"/>
      <c r="I422" s="51">
        <f t="shared" si="72"/>
        <v>1</v>
      </c>
      <c r="J422" s="924"/>
      <c r="K422" s="51">
        <f t="shared" si="73"/>
        <v>1</v>
      </c>
      <c r="L422" s="924"/>
      <c r="M422" s="51">
        <f t="shared" si="74"/>
        <v>1</v>
      </c>
      <c r="N422" s="924"/>
      <c r="O422" s="51">
        <f t="shared" si="75"/>
        <v>1</v>
      </c>
      <c r="P422" s="924"/>
      <c r="Q422" s="51">
        <f t="shared" si="76"/>
        <v>1</v>
      </c>
      <c r="R422" s="467">
        <f t="shared" si="77"/>
        <v>0</v>
      </c>
      <c r="S422" s="765">
        <f t="shared" si="68"/>
        <v>0</v>
      </c>
    </row>
    <row r="423" spans="1:19">
      <c r="A423" s="926"/>
      <c r="B423" s="132"/>
      <c r="C423" s="51">
        <f t="shared" si="69"/>
        <v>1</v>
      </c>
      <c r="D423" s="924"/>
      <c r="E423" s="51">
        <f t="shared" si="70"/>
        <v>1</v>
      </c>
      <c r="F423" s="924"/>
      <c r="G423" s="51">
        <f t="shared" si="71"/>
        <v>1</v>
      </c>
      <c r="H423" s="924"/>
      <c r="I423" s="51">
        <f t="shared" si="72"/>
        <v>1</v>
      </c>
      <c r="J423" s="924"/>
      <c r="K423" s="51">
        <f t="shared" si="73"/>
        <v>1</v>
      </c>
      <c r="L423" s="924"/>
      <c r="M423" s="51">
        <f t="shared" si="74"/>
        <v>1</v>
      </c>
      <c r="N423" s="924"/>
      <c r="O423" s="51">
        <f t="shared" si="75"/>
        <v>1</v>
      </c>
      <c r="P423" s="924"/>
      <c r="Q423" s="51">
        <f t="shared" si="76"/>
        <v>1</v>
      </c>
      <c r="R423" s="467">
        <f t="shared" si="77"/>
        <v>0</v>
      </c>
      <c r="S423" s="765">
        <f t="shared" ref="S423:S467" si="78">ROUND(R423*B423/10000,0)</f>
        <v>0</v>
      </c>
    </row>
    <row r="424" spans="1:19">
      <c r="A424" s="926"/>
      <c r="B424" s="132"/>
      <c r="C424" s="51">
        <f t="shared" si="69"/>
        <v>1</v>
      </c>
      <c r="D424" s="924"/>
      <c r="E424" s="51">
        <f t="shared" si="70"/>
        <v>1</v>
      </c>
      <c r="F424" s="924"/>
      <c r="G424" s="51">
        <f t="shared" si="71"/>
        <v>1</v>
      </c>
      <c r="H424" s="924"/>
      <c r="I424" s="51">
        <f t="shared" si="72"/>
        <v>1</v>
      </c>
      <c r="J424" s="924"/>
      <c r="K424" s="51">
        <f t="shared" si="73"/>
        <v>1</v>
      </c>
      <c r="L424" s="924"/>
      <c r="M424" s="51">
        <f t="shared" si="74"/>
        <v>1</v>
      </c>
      <c r="N424" s="924"/>
      <c r="O424" s="51">
        <f t="shared" si="75"/>
        <v>1</v>
      </c>
      <c r="P424" s="924"/>
      <c r="Q424" s="51">
        <f t="shared" si="76"/>
        <v>1</v>
      </c>
      <c r="R424" s="467">
        <f t="shared" si="77"/>
        <v>0</v>
      </c>
      <c r="S424" s="765">
        <f t="shared" si="78"/>
        <v>0</v>
      </c>
    </row>
    <row r="425" spans="1:19">
      <c r="A425" s="926"/>
      <c r="B425" s="132"/>
      <c r="C425" s="51">
        <f t="shared" si="69"/>
        <v>1</v>
      </c>
      <c r="D425" s="924"/>
      <c r="E425" s="51">
        <f t="shared" si="70"/>
        <v>1</v>
      </c>
      <c r="F425" s="924"/>
      <c r="G425" s="51">
        <f t="shared" si="71"/>
        <v>1</v>
      </c>
      <c r="H425" s="924"/>
      <c r="I425" s="51">
        <f t="shared" si="72"/>
        <v>1</v>
      </c>
      <c r="J425" s="924"/>
      <c r="K425" s="51">
        <f t="shared" si="73"/>
        <v>1</v>
      </c>
      <c r="L425" s="924"/>
      <c r="M425" s="51">
        <f t="shared" si="74"/>
        <v>1</v>
      </c>
      <c r="N425" s="924"/>
      <c r="O425" s="51">
        <f t="shared" si="75"/>
        <v>1</v>
      </c>
      <c r="P425" s="924"/>
      <c r="Q425" s="51">
        <f t="shared" si="76"/>
        <v>1</v>
      </c>
      <c r="R425" s="467">
        <f t="shared" si="77"/>
        <v>0</v>
      </c>
      <c r="S425" s="765">
        <f t="shared" si="78"/>
        <v>0</v>
      </c>
    </row>
    <row r="426" spans="1:19">
      <c r="A426" s="926"/>
      <c r="B426" s="132"/>
      <c r="C426" s="51">
        <f t="shared" si="69"/>
        <v>1</v>
      </c>
      <c r="D426" s="924"/>
      <c r="E426" s="51">
        <f t="shared" si="70"/>
        <v>1</v>
      </c>
      <c r="F426" s="924"/>
      <c r="G426" s="51">
        <f t="shared" si="71"/>
        <v>1</v>
      </c>
      <c r="H426" s="924"/>
      <c r="I426" s="51">
        <f t="shared" si="72"/>
        <v>1</v>
      </c>
      <c r="J426" s="924"/>
      <c r="K426" s="51">
        <f t="shared" si="73"/>
        <v>1</v>
      </c>
      <c r="L426" s="924"/>
      <c r="M426" s="51">
        <f t="shared" si="74"/>
        <v>1</v>
      </c>
      <c r="N426" s="924"/>
      <c r="O426" s="51">
        <f t="shared" si="75"/>
        <v>1</v>
      </c>
      <c r="P426" s="924"/>
      <c r="Q426" s="51">
        <f t="shared" si="76"/>
        <v>1</v>
      </c>
      <c r="R426" s="467">
        <f t="shared" si="77"/>
        <v>0</v>
      </c>
      <c r="S426" s="765">
        <f t="shared" si="78"/>
        <v>0</v>
      </c>
    </row>
    <row r="427" spans="1:19">
      <c r="A427" s="926"/>
      <c r="B427" s="132"/>
      <c r="C427" s="51">
        <f t="shared" si="69"/>
        <v>1</v>
      </c>
      <c r="D427" s="924"/>
      <c r="E427" s="51">
        <f t="shared" si="70"/>
        <v>1</v>
      </c>
      <c r="F427" s="924"/>
      <c r="G427" s="51">
        <f t="shared" si="71"/>
        <v>1</v>
      </c>
      <c r="H427" s="924"/>
      <c r="I427" s="51">
        <f t="shared" si="72"/>
        <v>1</v>
      </c>
      <c r="J427" s="924"/>
      <c r="K427" s="51">
        <f t="shared" si="73"/>
        <v>1</v>
      </c>
      <c r="L427" s="924"/>
      <c r="M427" s="51">
        <f t="shared" si="74"/>
        <v>1</v>
      </c>
      <c r="N427" s="924"/>
      <c r="O427" s="51">
        <f t="shared" si="75"/>
        <v>1</v>
      </c>
      <c r="P427" s="924"/>
      <c r="Q427" s="51">
        <f t="shared" si="76"/>
        <v>1</v>
      </c>
      <c r="R427" s="467">
        <f t="shared" si="77"/>
        <v>0</v>
      </c>
      <c r="S427" s="765">
        <f t="shared" si="78"/>
        <v>0</v>
      </c>
    </row>
    <row r="428" spans="1:19">
      <c r="A428" s="926"/>
      <c r="B428" s="132"/>
      <c r="C428" s="51">
        <f t="shared" si="69"/>
        <v>1</v>
      </c>
      <c r="D428" s="924"/>
      <c r="E428" s="51">
        <f t="shared" si="70"/>
        <v>1</v>
      </c>
      <c r="F428" s="924"/>
      <c r="G428" s="51">
        <f t="shared" si="71"/>
        <v>1</v>
      </c>
      <c r="H428" s="924"/>
      <c r="I428" s="51">
        <f t="shared" si="72"/>
        <v>1</v>
      </c>
      <c r="J428" s="924"/>
      <c r="K428" s="51">
        <f t="shared" si="73"/>
        <v>1</v>
      </c>
      <c r="L428" s="924"/>
      <c r="M428" s="51">
        <f t="shared" si="74"/>
        <v>1</v>
      </c>
      <c r="N428" s="924"/>
      <c r="O428" s="51">
        <f t="shared" si="75"/>
        <v>1</v>
      </c>
      <c r="P428" s="924"/>
      <c r="Q428" s="51">
        <f t="shared" si="76"/>
        <v>1</v>
      </c>
      <c r="R428" s="467">
        <f t="shared" si="77"/>
        <v>0</v>
      </c>
      <c r="S428" s="765">
        <f t="shared" si="78"/>
        <v>0</v>
      </c>
    </row>
    <row r="429" spans="1:19">
      <c r="A429" s="926"/>
      <c r="B429" s="132"/>
      <c r="C429" s="51">
        <f t="shared" si="69"/>
        <v>1</v>
      </c>
      <c r="D429" s="924"/>
      <c r="E429" s="51">
        <f t="shared" si="70"/>
        <v>1</v>
      </c>
      <c r="F429" s="924"/>
      <c r="G429" s="51">
        <f t="shared" si="71"/>
        <v>1</v>
      </c>
      <c r="H429" s="924"/>
      <c r="I429" s="51">
        <f t="shared" si="72"/>
        <v>1</v>
      </c>
      <c r="J429" s="924"/>
      <c r="K429" s="51">
        <f t="shared" si="73"/>
        <v>1</v>
      </c>
      <c r="L429" s="924"/>
      <c r="M429" s="51">
        <f t="shared" si="74"/>
        <v>1</v>
      </c>
      <c r="N429" s="924"/>
      <c r="O429" s="51">
        <f t="shared" si="75"/>
        <v>1</v>
      </c>
      <c r="P429" s="924"/>
      <c r="Q429" s="51">
        <f t="shared" si="76"/>
        <v>1</v>
      </c>
      <c r="R429" s="467">
        <f t="shared" si="77"/>
        <v>0</v>
      </c>
      <c r="S429" s="765">
        <f t="shared" si="78"/>
        <v>0</v>
      </c>
    </row>
    <row r="430" spans="1:19">
      <c r="A430" s="926"/>
      <c r="B430" s="132"/>
      <c r="C430" s="51">
        <f t="shared" si="69"/>
        <v>1</v>
      </c>
      <c r="D430" s="924"/>
      <c r="E430" s="51">
        <f t="shared" si="70"/>
        <v>1</v>
      </c>
      <c r="F430" s="924"/>
      <c r="G430" s="51">
        <f t="shared" si="71"/>
        <v>1</v>
      </c>
      <c r="H430" s="924"/>
      <c r="I430" s="51">
        <f t="shared" si="72"/>
        <v>1</v>
      </c>
      <c r="J430" s="924"/>
      <c r="K430" s="51">
        <f t="shared" si="73"/>
        <v>1</v>
      </c>
      <c r="L430" s="924"/>
      <c r="M430" s="51">
        <f t="shared" si="74"/>
        <v>1</v>
      </c>
      <c r="N430" s="924"/>
      <c r="O430" s="51">
        <f t="shared" si="75"/>
        <v>1</v>
      </c>
      <c r="P430" s="924"/>
      <c r="Q430" s="51">
        <f t="shared" si="76"/>
        <v>1</v>
      </c>
      <c r="R430" s="467">
        <f t="shared" si="77"/>
        <v>0</v>
      </c>
      <c r="S430" s="765">
        <f t="shared" si="78"/>
        <v>0</v>
      </c>
    </row>
    <row r="431" spans="1:19">
      <c r="A431" s="926"/>
      <c r="B431" s="132"/>
      <c r="C431" s="51">
        <f t="shared" si="69"/>
        <v>1</v>
      </c>
      <c r="D431" s="924"/>
      <c r="E431" s="51">
        <f t="shared" si="70"/>
        <v>1</v>
      </c>
      <c r="F431" s="924"/>
      <c r="G431" s="51">
        <f t="shared" si="71"/>
        <v>1</v>
      </c>
      <c r="H431" s="924"/>
      <c r="I431" s="51">
        <f t="shared" si="72"/>
        <v>1</v>
      </c>
      <c r="J431" s="924"/>
      <c r="K431" s="51">
        <f t="shared" si="73"/>
        <v>1</v>
      </c>
      <c r="L431" s="924"/>
      <c r="M431" s="51">
        <f t="shared" si="74"/>
        <v>1</v>
      </c>
      <c r="N431" s="924"/>
      <c r="O431" s="51">
        <f t="shared" si="75"/>
        <v>1</v>
      </c>
      <c r="P431" s="924"/>
      <c r="Q431" s="51">
        <f t="shared" si="76"/>
        <v>1</v>
      </c>
      <c r="R431" s="467">
        <f t="shared" si="77"/>
        <v>0</v>
      </c>
      <c r="S431" s="765">
        <f t="shared" si="78"/>
        <v>0</v>
      </c>
    </row>
    <row r="432" spans="1:19">
      <c r="A432" s="926"/>
      <c r="B432" s="132"/>
      <c r="C432" s="51">
        <f t="shared" si="69"/>
        <v>1</v>
      </c>
      <c r="D432" s="924"/>
      <c r="E432" s="51">
        <f t="shared" si="70"/>
        <v>1</v>
      </c>
      <c r="F432" s="924"/>
      <c r="G432" s="51">
        <f t="shared" si="71"/>
        <v>1</v>
      </c>
      <c r="H432" s="924"/>
      <c r="I432" s="51">
        <f t="shared" si="72"/>
        <v>1</v>
      </c>
      <c r="J432" s="924"/>
      <c r="K432" s="51">
        <f t="shared" si="73"/>
        <v>1</v>
      </c>
      <c r="L432" s="924"/>
      <c r="M432" s="51">
        <f t="shared" si="74"/>
        <v>1</v>
      </c>
      <c r="N432" s="924"/>
      <c r="O432" s="51">
        <f t="shared" si="75"/>
        <v>1</v>
      </c>
      <c r="P432" s="924"/>
      <c r="Q432" s="51">
        <f t="shared" si="76"/>
        <v>1</v>
      </c>
      <c r="R432" s="467">
        <f t="shared" si="77"/>
        <v>0</v>
      </c>
      <c r="S432" s="765">
        <f t="shared" si="78"/>
        <v>0</v>
      </c>
    </row>
    <row r="433" spans="1:19">
      <c r="A433" s="926"/>
      <c r="B433" s="132"/>
      <c r="C433" s="51">
        <f t="shared" si="69"/>
        <v>1</v>
      </c>
      <c r="D433" s="924"/>
      <c r="E433" s="51">
        <f t="shared" si="70"/>
        <v>1</v>
      </c>
      <c r="F433" s="924"/>
      <c r="G433" s="51">
        <f t="shared" si="71"/>
        <v>1</v>
      </c>
      <c r="H433" s="924"/>
      <c r="I433" s="51">
        <f t="shared" si="72"/>
        <v>1</v>
      </c>
      <c r="J433" s="924"/>
      <c r="K433" s="51">
        <f t="shared" si="73"/>
        <v>1</v>
      </c>
      <c r="L433" s="924"/>
      <c r="M433" s="51">
        <f t="shared" si="74"/>
        <v>1</v>
      </c>
      <c r="N433" s="924"/>
      <c r="O433" s="51">
        <f t="shared" si="75"/>
        <v>1</v>
      </c>
      <c r="P433" s="924"/>
      <c r="Q433" s="51">
        <f t="shared" si="76"/>
        <v>1</v>
      </c>
      <c r="R433" s="467">
        <f t="shared" si="77"/>
        <v>0</v>
      </c>
      <c r="S433" s="765">
        <f t="shared" si="78"/>
        <v>0</v>
      </c>
    </row>
    <row r="434" spans="1:19">
      <c r="A434" s="926"/>
      <c r="B434" s="132"/>
      <c r="C434" s="51">
        <f t="shared" si="69"/>
        <v>1</v>
      </c>
      <c r="D434" s="924"/>
      <c r="E434" s="51">
        <f t="shared" si="70"/>
        <v>1</v>
      </c>
      <c r="F434" s="924"/>
      <c r="G434" s="51">
        <f t="shared" si="71"/>
        <v>1</v>
      </c>
      <c r="H434" s="924"/>
      <c r="I434" s="51">
        <f t="shared" si="72"/>
        <v>1</v>
      </c>
      <c r="J434" s="924"/>
      <c r="K434" s="51">
        <f t="shared" si="73"/>
        <v>1</v>
      </c>
      <c r="L434" s="924"/>
      <c r="M434" s="51">
        <f t="shared" si="74"/>
        <v>1</v>
      </c>
      <c r="N434" s="924"/>
      <c r="O434" s="51">
        <f t="shared" si="75"/>
        <v>1</v>
      </c>
      <c r="P434" s="924"/>
      <c r="Q434" s="51">
        <f t="shared" si="76"/>
        <v>1</v>
      </c>
      <c r="R434" s="467">
        <f t="shared" si="77"/>
        <v>0</v>
      </c>
      <c r="S434" s="765">
        <f t="shared" si="78"/>
        <v>0</v>
      </c>
    </row>
    <row r="435" spans="1:19">
      <c r="A435" s="926"/>
      <c r="B435" s="132"/>
      <c r="C435" s="51">
        <f t="shared" si="69"/>
        <v>1</v>
      </c>
      <c r="D435" s="924"/>
      <c r="E435" s="51">
        <f t="shared" si="70"/>
        <v>1</v>
      </c>
      <c r="F435" s="924"/>
      <c r="G435" s="51">
        <f t="shared" si="71"/>
        <v>1</v>
      </c>
      <c r="H435" s="924"/>
      <c r="I435" s="51">
        <f t="shared" si="72"/>
        <v>1</v>
      </c>
      <c r="J435" s="924"/>
      <c r="K435" s="51">
        <f t="shared" si="73"/>
        <v>1</v>
      </c>
      <c r="L435" s="924"/>
      <c r="M435" s="51">
        <f t="shared" si="74"/>
        <v>1</v>
      </c>
      <c r="N435" s="924"/>
      <c r="O435" s="51">
        <f t="shared" si="75"/>
        <v>1</v>
      </c>
      <c r="P435" s="924"/>
      <c r="Q435" s="51">
        <f t="shared" si="76"/>
        <v>1</v>
      </c>
      <c r="R435" s="467">
        <f t="shared" si="77"/>
        <v>0</v>
      </c>
      <c r="S435" s="765">
        <f t="shared" si="78"/>
        <v>0</v>
      </c>
    </row>
    <row r="436" spans="1:19">
      <c r="A436" s="926"/>
      <c r="B436" s="132"/>
      <c r="C436" s="51">
        <f t="shared" si="69"/>
        <v>1</v>
      </c>
      <c r="D436" s="924"/>
      <c r="E436" s="51">
        <f t="shared" si="70"/>
        <v>1</v>
      </c>
      <c r="F436" s="924"/>
      <c r="G436" s="51">
        <f t="shared" si="71"/>
        <v>1</v>
      </c>
      <c r="H436" s="924"/>
      <c r="I436" s="51">
        <f t="shared" si="72"/>
        <v>1</v>
      </c>
      <c r="J436" s="924"/>
      <c r="K436" s="51">
        <f t="shared" si="73"/>
        <v>1</v>
      </c>
      <c r="L436" s="924"/>
      <c r="M436" s="51">
        <f t="shared" si="74"/>
        <v>1</v>
      </c>
      <c r="N436" s="924"/>
      <c r="O436" s="51">
        <f t="shared" si="75"/>
        <v>1</v>
      </c>
      <c r="P436" s="924"/>
      <c r="Q436" s="51">
        <f t="shared" si="76"/>
        <v>1</v>
      </c>
      <c r="R436" s="467">
        <f t="shared" si="77"/>
        <v>0</v>
      </c>
      <c r="S436" s="765">
        <f t="shared" si="78"/>
        <v>0</v>
      </c>
    </row>
    <row r="437" spans="1:19">
      <c r="A437" s="926"/>
      <c r="B437" s="132"/>
      <c r="C437" s="51">
        <f t="shared" si="69"/>
        <v>1</v>
      </c>
      <c r="D437" s="924"/>
      <c r="E437" s="51">
        <f t="shared" si="70"/>
        <v>1</v>
      </c>
      <c r="F437" s="924"/>
      <c r="G437" s="51">
        <f t="shared" si="71"/>
        <v>1</v>
      </c>
      <c r="H437" s="924"/>
      <c r="I437" s="51">
        <f t="shared" si="72"/>
        <v>1</v>
      </c>
      <c r="J437" s="924"/>
      <c r="K437" s="51">
        <f t="shared" si="73"/>
        <v>1</v>
      </c>
      <c r="L437" s="924"/>
      <c r="M437" s="51">
        <f t="shared" si="74"/>
        <v>1</v>
      </c>
      <c r="N437" s="924"/>
      <c r="O437" s="51">
        <f t="shared" si="75"/>
        <v>1</v>
      </c>
      <c r="P437" s="924"/>
      <c r="Q437" s="51">
        <f t="shared" si="76"/>
        <v>1</v>
      </c>
      <c r="R437" s="467">
        <f t="shared" si="77"/>
        <v>0</v>
      </c>
      <c r="S437" s="765">
        <f t="shared" si="78"/>
        <v>0</v>
      </c>
    </row>
    <row r="438" spans="1:19">
      <c r="A438" s="926"/>
      <c r="B438" s="132"/>
      <c r="C438" s="51">
        <f t="shared" si="69"/>
        <v>1</v>
      </c>
      <c r="D438" s="924"/>
      <c r="E438" s="51">
        <f t="shared" si="70"/>
        <v>1</v>
      </c>
      <c r="F438" s="924"/>
      <c r="G438" s="51">
        <f t="shared" si="71"/>
        <v>1</v>
      </c>
      <c r="H438" s="924"/>
      <c r="I438" s="51">
        <f t="shared" si="72"/>
        <v>1</v>
      </c>
      <c r="J438" s="924"/>
      <c r="K438" s="51">
        <f t="shared" si="73"/>
        <v>1</v>
      </c>
      <c r="L438" s="924"/>
      <c r="M438" s="51">
        <f t="shared" si="74"/>
        <v>1</v>
      </c>
      <c r="N438" s="924"/>
      <c r="O438" s="51">
        <f t="shared" si="75"/>
        <v>1</v>
      </c>
      <c r="P438" s="924"/>
      <c r="Q438" s="51">
        <f t="shared" si="76"/>
        <v>1</v>
      </c>
      <c r="R438" s="467">
        <f t="shared" si="77"/>
        <v>0</v>
      </c>
      <c r="S438" s="765">
        <f t="shared" si="78"/>
        <v>0</v>
      </c>
    </row>
    <row r="439" spans="1:19">
      <c r="A439" s="926"/>
      <c r="B439" s="132"/>
      <c r="C439" s="51">
        <f t="shared" si="69"/>
        <v>1</v>
      </c>
      <c r="D439" s="924"/>
      <c r="E439" s="51">
        <f t="shared" si="70"/>
        <v>1</v>
      </c>
      <c r="F439" s="924"/>
      <c r="G439" s="51">
        <f t="shared" si="71"/>
        <v>1</v>
      </c>
      <c r="H439" s="924"/>
      <c r="I439" s="51">
        <f t="shared" si="72"/>
        <v>1</v>
      </c>
      <c r="J439" s="924"/>
      <c r="K439" s="51">
        <f t="shared" si="73"/>
        <v>1</v>
      </c>
      <c r="L439" s="924"/>
      <c r="M439" s="51">
        <f t="shared" si="74"/>
        <v>1</v>
      </c>
      <c r="N439" s="924"/>
      <c r="O439" s="51">
        <f t="shared" si="75"/>
        <v>1</v>
      </c>
      <c r="P439" s="924"/>
      <c r="Q439" s="51">
        <f t="shared" si="76"/>
        <v>1</v>
      </c>
      <c r="R439" s="467">
        <f t="shared" si="77"/>
        <v>0</v>
      </c>
      <c r="S439" s="765">
        <f t="shared" si="78"/>
        <v>0</v>
      </c>
    </row>
    <row r="440" spans="1:19">
      <c r="A440" s="926"/>
      <c r="B440" s="132"/>
      <c r="C440" s="51">
        <f t="shared" si="69"/>
        <v>1</v>
      </c>
      <c r="D440" s="924"/>
      <c r="E440" s="51">
        <f t="shared" si="70"/>
        <v>1</v>
      </c>
      <c r="F440" s="924"/>
      <c r="G440" s="51">
        <f t="shared" si="71"/>
        <v>1</v>
      </c>
      <c r="H440" s="924"/>
      <c r="I440" s="51">
        <f t="shared" si="72"/>
        <v>1</v>
      </c>
      <c r="J440" s="924"/>
      <c r="K440" s="51">
        <f t="shared" si="73"/>
        <v>1</v>
      </c>
      <c r="L440" s="924"/>
      <c r="M440" s="51">
        <f t="shared" si="74"/>
        <v>1</v>
      </c>
      <c r="N440" s="924"/>
      <c r="O440" s="51">
        <f t="shared" si="75"/>
        <v>1</v>
      </c>
      <c r="P440" s="924"/>
      <c r="Q440" s="51">
        <f t="shared" si="76"/>
        <v>1</v>
      </c>
      <c r="R440" s="467">
        <f t="shared" si="77"/>
        <v>0</v>
      </c>
      <c r="S440" s="765">
        <f t="shared" si="78"/>
        <v>0</v>
      </c>
    </row>
    <row r="441" spans="1:19">
      <c r="A441" s="926"/>
      <c r="B441" s="132"/>
      <c r="C441" s="51">
        <f t="shared" si="69"/>
        <v>1</v>
      </c>
      <c r="D441" s="924"/>
      <c r="E441" s="51">
        <f t="shared" si="70"/>
        <v>1</v>
      </c>
      <c r="F441" s="924"/>
      <c r="G441" s="51">
        <f t="shared" si="71"/>
        <v>1</v>
      </c>
      <c r="H441" s="924"/>
      <c r="I441" s="51">
        <f t="shared" si="72"/>
        <v>1</v>
      </c>
      <c r="J441" s="924"/>
      <c r="K441" s="51">
        <f t="shared" si="73"/>
        <v>1</v>
      </c>
      <c r="L441" s="924"/>
      <c r="M441" s="51">
        <f t="shared" si="74"/>
        <v>1</v>
      </c>
      <c r="N441" s="924"/>
      <c r="O441" s="51">
        <f t="shared" si="75"/>
        <v>1</v>
      </c>
      <c r="P441" s="924"/>
      <c r="Q441" s="51">
        <f t="shared" si="76"/>
        <v>1</v>
      </c>
      <c r="R441" s="467">
        <f t="shared" si="77"/>
        <v>0</v>
      </c>
      <c r="S441" s="765">
        <f t="shared" si="78"/>
        <v>0</v>
      </c>
    </row>
    <row r="442" spans="1:19">
      <c r="A442" s="926"/>
      <c r="B442" s="132"/>
      <c r="C442" s="51">
        <f t="shared" si="69"/>
        <v>1</v>
      </c>
      <c r="D442" s="924"/>
      <c r="E442" s="51">
        <f t="shared" si="70"/>
        <v>1</v>
      </c>
      <c r="F442" s="924"/>
      <c r="G442" s="51">
        <f t="shared" si="71"/>
        <v>1</v>
      </c>
      <c r="H442" s="924"/>
      <c r="I442" s="51">
        <f t="shared" si="72"/>
        <v>1</v>
      </c>
      <c r="J442" s="924"/>
      <c r="K442" s="51">
        <f t="shared" si="73"/>
        <v>1</v>
      </c>
      <c r="L442" s="924"/>
      <c r="M442" s="51">
        <f t="shared" si="74"/>
        <v>1</v>
      </c>
      <c r="N442" s="924"/>
      <c r="O442" s="51">
        <f t="shared" si="75"/>
        <v>1</v>
      </c>
      <c r="P442" s="924"/>
      <c r="Q442" s="51">
        <f t="shared" si="76"/>
        <v>1</v>
      </c>
      <c r="R442" s="467">
        <f t="shared" si="77"/>
        <v>0</v>
      </c>
      <c r="S442" s="765">
        <f t="shared" si="78"/>
        <v>0</v>
      </c>
    </row>
    <row r="443" spans="1:19">
      <c r="A443" s="926"/>
      <c r="B443" s="132"/>
      <c r="C443" s="51">
        <f t="shared" si="69"/>
        <v>1</v>
      </c>
      <c r="D443" s="924"/>
      <c r="E443" s="51">
        <f t="shared" si="70"/>
        <v>1</v>
      </c>
      <c r="F443" s="924"/>
      <c r="G443" s="51">
        <f t="shared" si="71"/>
        <v>1</v>
      </c>
      <c r="H443" s="924"/>
      <c r="I443" s="51">
        <f t="shared" si="72"/>
        <v>1</v>
      </c>
      <c r="J443" s="924"/>
      <c r="K443" s="51">
        <f t="shared" si="73"/>
        <v>1</v>
      </c>
      <c r="L443" s="924"/>
      <c r="M443" s="51">
        <f t="shared" si="74"/>
        <v>1</v>
      </c>
      <c r="N443" s="924"/>
      <c r="O443" s="51">
        <f t="shared" si="75"/>
        <v>1</v>
      </c>
      <c r="P443" s="924"/>
      <c r="Q443" s="51">
        <f t="shared" si="76"/>
        <v>1</v>
      </c>
      <c r="R443" s="467">
        <f t="shared" si="77"/>
        <v>0</v>
      </c>
      <c r="S443" s="765">
        <f t="shared" si="78"/>
        <v>0</v>
      </c>
    </row>
    <row r="444" spans="1:19">
      <c r="A444" s="926"/>
      <c r="B444" s="132"/>
      <c r="C444" s="51">
        <f t="shared" si="69"/>
        <v>1</v>
      </c>
      <c r="D444" s="924"/>
      <c r="E444" s="51">
        <f t="shared" si="70"/>
        <v>1</v>
      </c>
      <c r="F444" s="924"/>
      <c r="G444" s="51">
        <f t="shared" si="71"/>
        <v>1</v>
      </c>
      <c r="H444" s="924"/>
      <c r="I444" s="51">
        <f t="shared" si="72"/>
        <v>1</v>
      </c>
      <c r="J444" s="924"/>
      <c r="K444" s="51">
        <f t="shared" si="73"/>
        <v>1</v>
      </c>
      <c r="L444" s="924"/>
      <c r="M444" s="51">
        <f t="shared" si="74"/>
        <v>1</v>
      </c>
      <c r="N444" s="924"/>
      <c r="O444" s="51">
        <f t="shared" si="75"/>
        <v>1</v>
      </c>
      <c r="P444" s="924"/>
      <c r="Q444" s="51">
        <f t="shared" si="76"/>
        <v>1</v>
      </c>
      <c r="R444" s="467">
        <f t="shared" si="77"/>
        <v>0</v>
      </c>
      <c r="S444" s="765">
        <f t="shared" si="78"/>
        <v>0</v>
      </c>
    </row>
    <row r="445" spans="1:19">
      <c r="A445" s="926"/>
      <c r="B445" s="132"/>
      <c r="C445" s="51">
        <f t="shared" si="69"/>
        <v>1</v>
      </c>
      <c r="D445" s="924"/>
      <c r="E445" s="51">
        <f t="shared" si="70"/>
        <v>1</v>
      </c>
      <c r="F445" s="924"/>
      <c r="G445" s="51">
        <f t="shared" si="71"/>
        <v>1</v>
      </c>
      <c r="H445" s="924"/>
      <c r="I445" s="51">
        <f t="shared" si="72"/>
        <v>1</v>
      </c>
      <c r="J445" s="924"/>
      <c r="K445" s="51">
        <f t="shared" si="73"/>
        <v>1</v>
      </c>
      <c r="L445" s="924"/>
      <c r="M445" s="51">
        <f t="shared" si="74"/>
        <v>1</v>
      </c>
      <c r="N445" s="924"/>
      <c r="O445" s="51">
        <f t="shared" si="75"/>
        <v>1</v>
      </c>
      <c r="P445" s="924"/>
      <c r="Q445" s="51">
        <f t="shared" si="76"/>
        <v>1</v>
      </c>
      <c r="R445" s="467">
        <f t="shared" si="77"/>
        <v>0</v>
      </c>
      <c r="S445" s="765">
        <f t="shared" si="78"/>
        <v>0</v>
      </c>
    </row>
    <row r="446" spans="1:19">
      <c r="A446" s="926"/>
      <c r="B446" s="132"/>
      <c r="C446" s="51">
        <f t="shared" si="69"/>
        <v>1</v>
      </c>
      <c r="D446" s="924"/>
      <c r="E446" s="51">
        <f t="shared" si="70"/>
        <v>1</v>
      </c>
      <c r="F446" s="924"/>
      <c r="G446" s="51">
        <f t="shared" si="71"/>
        <v>1</v>
      </c>
      <c r="H446" s="924"/>
      <c r="I446" s="51">
        <f t="shared" si="72"/>
        <v>1</v>
      </c>
      <c r="J446" s="924"/>
      <c r="K446" s="51">
        <f t="shared" si="73"/>
        <v>1</v>
      </c>
      <c r="L446" s="924"/>
      <c r="M446" s="51">
        <f t="shared" si="74"/>
        <v>1</v>
      </c>
      <c r="N446" s="924"/>
      <c r="O446" s="51">
        <f t="shared" si="75"/>
        <v>1</v>
      </c>
      <c r="P446" s="924"/>
      <c r="Q446" s="51">
        <f t="shared" si="76"/>
        <v>1</v>
      </c>
      <c r="R446" s="467">
        <f t="shared" si="77"/>
        <v>0</v>
      </c>
      <c r="S446" s="765">
        <f t="shared" si="78"/>
        <v>0</v>
      </c>
    </row>
    <row r="447" spans="1:19">
      <c r="A447" s="926"/>
      <c r="B447" s="132"/>
      <c r="C447" s="51">
        <f t="shared" si="69"/>
        <v>1</v>
      </c>
      <c r="D447" s="924"/>
      <c r="E447" s="51">
        <f t="shared" si="70"/>
        <v>1</v>
      </c>
      <c r="F447" s="924"/>
      <c r="G447" s="51">
        <f t="shared" si="71"/>
        <v>1</v>
      </c>
      <c r="H447" s="924"/>
      <c r="I447" s="51">
        <f t="shared" si="72"/>
        <v>1</v>
      </c>
      <c r="J447" s="924"/>
      <c r="K447" s="51">
        <f t="shared" si="73"/>
        <v>1</v>
      </c>
      <c r="L447" s="924"/>
      <c r="M447" s="51">
        <f t="shared" si="74"/>
        <v>1</v>
      </c>
      <c r="N447" s="924"/>
      <c r="O447" s="51">
        <f t="shared" si="75"/>
        <v>1</v>
      </c>
      <c r="P447" s="924"/>
      <c r="Q447" s="51">
        <f t="shared" si="76"/>
        <v>1</v>
      </c>
      <c r="R447" s="467">
        <f t="shared" si="77"/>
        <v>0</v>
      </c>
      <c r="S447" s="765">
        <f t="shared" si="78"/>
        <v>0</v>
      </c>
    </row>
    <row r="448" spans="1:19">
      <c r="A448" s="926"/>
      <c r="B448" s="132"/>
      <c r="C448" s="51">
        <f t="shared" si="69"/>
        <v>1</v>
      </c>
      <c r="D448" s="924"/>
      <c r="E448" s="51">
        <f t="shared" si="70"/>
        <v>1</v>
      </c>
      <c r="F448" s="924"/>
      <c r="G448" s="51">
        <f t="shared" si="71"/>
        <v>1</v>
      </c>
      <c r="H448" s="924"/>
      <c r="I448" s="51">
        <f t="shared" si="72"/>
        <v>1</v>
      </c>
      <c r="J448" s="924"/>
      <c r="K448" s="51">
        <f t="shared" si="73"/>
        <v>1</v>
      </c>
      <c r="L448" s="924"/>
      <c r="M448" s="51">
        <f t="shared" si="74"/>
        <v>1</v>
      </c>
      <c r="N448" s="924"/>
      <c r="O448" s="51">
        <f t="shared" si="75"/>
        <v>1</v>
      </c>
      <c r="P448" s="924"/>
      <c r="Q448" s="51">
        <f t="shared" si="76"/>
        <v>1</v>
      </c>
      <c r="R448" s="467">
        <f t="shared" si="77"/>
        <v>0</v>
      </c>
      <c r="S448" s="765">
        <f t="shared" si="78"/>
        <v>0</v>
      </c>
    </row>
    <row r="449" spans="1:19">
      <c r="A449" s="926"/>
      <c r="B449" s="132"/>
      <c r="C449" s="51">
        <f t="shared" si="69"/>
        <v>1</v>
      </c>
      <c r="D449" s="924"/>
      <c r="E449" s="51">
        <f t="shared" si="70"/>
        <v>1</v>
      </c>
      <c r="F449" s="924"/>
      <c r="G449" s="51">
        <f t="shared" si="71"/>
        <v>1</v>
      </c>
      <c r="H449" s="924"/>
      <c r="I449" s="51">
        <f t="shared" si="72"/>
        <v>1</v>
      </c>
      <c r="J449" s="924"/>
      <c r="K449" s="51">
        <f t="shared" si="73"/>
        <v>1</v>
      </c>
      <c r="L449" s="924"/>
      <c r="M449" s="51">
        <f t="shared" si="74"/>
        <v>1</v>
      </c>
      <c r="N449" s="924"/>
      <c r="O449" s="51">
        <f t="shared" si="75"/>
        <v>1</v>
      </c>
      <c r="P449" s="924"/>
      <c r="Q449" s="51">
        <f t="shared" si="76"/>
        <v>1</v>
      </c>
      <c r="R449" s="467">
        <f t="shared" si="77"/>
        <v>0</v>
      </c>
      <c r="S449" s="765">
        <f t="shared" si="78"/>
        <v>0</v>
      </c>
    </row>
    <row r="450" spans="1:19">
      <c r="A450" s="926"/>
      <c r="B450" s="132"/>
      <c r="C450" s="51">
        <f t="shared" si="69"/>
        <v>1</v>
      </c>
      <c r="D450" s="924"/>
      <c r="E450" s="51">
        <f t="shared" si="70"/>
        <v>1</v>
      </c>
      <c r="F450" s="924"/>
      <c r="G450" s="51">
        <f t="shared" si="71"/>
        <v>1</v>
      </c>
      <c r="H450" s="924"/>
      <c r="I450" s="51">
        <f t="shared" si="72"/>
        <v>1</v>
      </c>
      <c r="J450" s="924"/>
      <c r="K450" s="51">
        <f t="shared" si="73"/>
        <v>1</v>
      </c>
      <c r="L450" s="924"/>
      <c r="M450" s="51">
        <f t="shared" si="74"/>
        <v>1</v>
      </c>
      <c r="N450" s="924"/>
      <c r="O450" s="51">
        <f t="shared" si="75"/>
        <v>1</v>
      </c>
      <c r="P450" s="924"/>
      <c r="Q450" s="51">
        <f t="shared" si="76"/>
        <v>1</v>
      </c>
      <c r="R450" s="467">
        <f t="shared" si="77"/>
        <v>0</v>
      </c>
      <c r="S450" s="765">
        <f t="shared" si="78"/>
        <v>0</v>
      </c>
    </row>
    <row r="451" spans="1:19">
      <c r="A451" s="926"/>
      <c r="B451" s="132"/>
      <c r="C451" s="51">
        <f t="shared" si="69"/>
        <v>1</v>
      </c>
      <c r="D451" s="924"/>
      <c r="E451" s="51">
        <f t="shared" si="70"/>
        <v>1</v>
      </c>
      <c r="F451" s="924"/>
      <c r="G451" s="51">
        <f t="shared" si="71"/>
        <v>1</v>
      </c>
      <c r="H451" s="924"/>
      <c r="I451" s="51">
        <f t="shared" si="72"/>
        <v>1</v>
      </c>
      <c r="J451" s="924"/>
      <c r="K451" s="51">
        <f t="shared" si="73"/>
        <v>1</v>
      </c>
      <c r="L451" s="924"/>
      <c r="M451" s="51">
        <f t="shared" si="74"/>
        <v>1</v>
      </c>
      <c r="N451" s="924"/>
      <c r="O451" s="51">
        <f t="shared" si="75"/>
        <v>1</v>
      </c>
      <c r="P451" s="924"/>
      <c r="Q451" s="51">
        <f t="shared" si="76"/>
        <v>1</v>
      </c>
      <c r="R451" s="467">
        <f t="shared" si="77"/>
        <v>0</v>
      </c>
      <c r="S451" s="765">
        <f t="shared" si="78"/>
        <v>0</v>
      </c>
    </row>
    <row r="452" spans="1:19">
      <c r="A452" s="926"/>
      <c r="B452" s="132"/>
      <c r="C452" s="51">
        <f t="shared" si="69"/>
        <v>1</v>
      </c>
      <c r="D452" s="924"/>
      <c r="E452" s="51">
        <f t="shared" si="70"/>
        <v>1</v>
      </c>
      <c r="F452" s="924"/>
      <c r="G452" s="51">
        <f t="shared" si="71"/>
        <v>1</v>
      </c>
      <c r="H452" s="924"/>
      <c r="I452" s="51">
        <f t="shared" si="72"/>
        <v>1</v>
      </c>
      <c r="J452" s="924"/>
      <c r="K452" s="51">
        <f t="shared" si="73"/>
        <v>1</v>
      </c>
      <c r="L452" s="924"/>
      <c r="M452" s="51">
        <f t="shared" si="74"/>
        <v>1</v>
      </c>
      <c r="N452" s="924"/>
      <c r="O452" s="51">
        <f t="shared" si="75"/>
        <v>1</v>
      </c>
      <c r="P452" s="924"/>
      <c r="Q452" s="51">
        <f t="shared" si="76"/>
        <v>1</v>
      </c>
      <c r="R452" s="467">
        <f t="shared" si="77"/>
        <v>0</v>
      </c>
      <c r="S452" s="765">
        <f t="shared" si="78"/>
        <v>0</v>
      </c>
    </row>
    <row r="453" spans="1:19">
      <c r="A453" s="926"/>
      <c r="B453" s="132"/>
      <c r="C453" s="51">
        <f t="shared" si="69"/>
        <v>1</v>
      </c>
      <c r="D453" s="924"/>
      <c r="E453" s="51">
        <f t="shared" si="70"/>
        <v>1</v>
      </c>
      <c r="F453" s="924"/>
      <c r="G453" s="51">
        <f t="shared" si="71"/>
        <v>1</v>
      </c>
      <c r="H453" s="924"/>
      <c r="I453" s="51">
        <f t="shared" si="72"/>
        <v>1</v>
      </c>
      <c r="J453" s="924"/>
      <c r="K453" s="51">
        <f t="shared" si="73"/>
        <v>1</v>
      </c>
      <c r="L453" s="924"/>
      <c r="M453" s="51">
        <f t="shared" si="74"/>
        <v>1</v>
      </c>
      <c r="N453" s="924"/>
      <c r="O453" s="51">
        <f t="shared" si="75"/>
        <v>1</v>
      </c>
      <c r="P453" s="924"/>
      <c r="Q453" s="51">
        <f t="shared" si="76"/>
        <v>1</v>
      </c>
      <c r="R453" s="467">
        <f t="shared" si="77"/>
        <v>0</v>
      </c>
      <c r="S453" s="765">
        <f t="shared" si="78"/>
        <v>0</v>
      </c>
    </row>
    <row r="454" spans="1:19">
      <c r="A454" s="926"/>
      <c r="B454" s="132"/>
      <c r="C454" s="51">
        <f t="shared" si="69"/>
        <v>1</v>
      </c>
      <c r="D454" s="924"/>
      <c r="E454" s="51">
        <f t="shared" si="70"/>
        <v>1</v>
      </c>
      <c r="F454" s="924"/>
      <c r="G454" s="51">
        <f t="shared" si="71"/>
        <v>1</v>
      </c>
      <c r="H454" s="924"/>
      <c r="I454" s="51">
        <f t="shared" si="72"/>
        <v>1</v>
      </c>
      <c r="J454" s="924"/>
      <c r="K454" s="51">
        <f t="shared" si="73"/>
        <v>1</v>
      </c>
      <c r="L454" s="924"/>
      <c r="M454" s="51">
        <f t="shared" si="74"/>
        <v>1</v>
      </c>
      <c r="N454" s="924"/>
      <c r="O454" s="51">
        <f t="shared" si="75"/>
        <v>1</v>
      </c>
      <c r="P454" s="924"/>
      <c r="Q454" s="51">
        <f t="shared" si="76"/>
        <v>1</v>
      </c>
      <c r="R454" s="467">
        <f t="shared" si="77"/>
        <v>0</v>
      </c>
      <c r="S454" s="765">
        <f t="shared" si="78"/>
        <v>0</v>
      </c>
    </row>
    <row r="455" spans="1:19">
      <c r="A455" s="926"/>
      <c r="B455" s="132"/>
      <c r="C455" s="51">
        <f t="shared" si="69"/>
        <v>1</v>
      </c>
      <c r="D455" s="924"/>
      <c r="E455" s="51">
        <f t="shared" si="70"/>
        <v>1</v>
      </c>
      <c r="F455" s="924"/>
      <c r="G455" s="51">
        <f t="shared" si="71"/>
        <v>1</v>
      </c>
      <c r="H455" s="924"/>
      <c r="I455" s="51">
        <f t="shared" si="72"/>
        <v>1</v>
      </c>
      <c r="J455" s="924"/>
      <c r="K455" s="51">
        <f t="shared" si="73"/>
        <v>1</v>
      </c>
      <c r="L455" s="924"/>
      <c r="M455" s="51">
        <f t="shared" si="74"/>
        <v>1</v>
      </c>
      <c r="N455" s="924"/>
      <c r="O455" s="51">
        <f t="shared" si="75"/>
        <v>1</v>
      </c>
      <c r="P455" s="924"/>
      <c r="Q455" s="51">
        <f t="shared" si="76"/>
        <v>1</v>
      </c>
      <c r="R455" s="467">
        <f t="shared" si="77"/>
        <v>0</v>
      </c>
      <c r="S455" s="765">
        <f t="shared" si="78"/>
        <v>0</v>
      </c>
    </row>
    <row r="456" spans="1:19">
      <c r="A456" s="926"/>
      <c r="B456" s="132"/>
      <c r="C456" s="51">
        <f t="shared" si="69"/>
        <v>1</v>
      </c>
      <c r="D456" s="924"/>
      <c r="E456" s="51">
        <f t="shared" si="70"/>
        <v>1</v>
      </c>
      <c r="F456" s="924"/>
      <c r="G456" s="51">
        <f t="shared" si="71"/>
        <v>1</v>
      </c>
      <c r="H456" s="924"/>
      <c r="I456" s="51">
        <f t="shared" si="72"/>
        <v>1</v>
      </c>
      <c r="J456" s="924"/>
      <c r="K456" s="51">
        <f t="shared" si="73"/>
        <v>1</v>
      </c>
      <c r="L456" s="924"/>
      <c r="M456" s="51">
        <f t="shared" si="74"/>
        <v>1</v>
      </c>
      <c r="N456" s="924"/>
      <c r="O456" s="51">
        <f t="shared" si="75"/>
        <v>1</v>
      </c>
      <c r="P456" s="924"/>
      <c r="Q456" s="51">
        <f t="shared" si="76"/>
        <v>1</v>
      </c>
      <c r="R456" s="467">
        <f t="shared" si="77"/>
        <v>0</v>
      </c>
      <c r="S456" s="765">
        <f t="shared" si="78"/>
        <v>0</v>
      </c>
    </row>
    <row r="457" spans="1:19">
      <c r="A457" s="926"/>
      <c r="B457" s="132"/>
      <c r="C457" s="51">
        <f t="shared" si="69"/>
        <v>1</v>
      </c>
      <c r="D457" s="924"/>
      <c r="E457" s="51">
        <f t="shared" si="70"/>
        <v>1</v>
      </c>
      <c r="F457" s="924"/>
      <c r="G457" s="51">
        <f t="shared" si="71"/>
        <v>1</v>
      </c>
      <c r="H457" s="924"/>
      <c r="I457" s="51">
        <f t="shared" si="72"/>
        <v>1</v>
      </c>
      <c r="J457" s="924"/>
      <c r="K457" s="51">
        <f t="shared" si="73"/>
        <v>1</v>
      </c>
      <c r="L457" s="924"/>
      <c r="M457" s="51">
        <f t="shared" si="74"/>
        <v>1</v>
      </c>
      <c r="N457" s="924"/>
      <c r="O457" s="51">
        <f t="shared" si="75"/>
        <v>1</v>
      </c>
      <c r="P457" s="924"/>
      <c r="Q457" s="51">
        <f t="shared" si="76"/>
        <v>1</v>
      </c>
      <c r="R457" s="467">
        <f t="shared" si="77"/>
        <v>0</v>
      </c>
      <c r="S457" s="765">
        <f t="shared" si="78"/>
        <v>0</v>
      </c>
    </row>
    <row r="458" spans="1:19">
      <c r="A458" s="926"/>
      <c r="B458" s="132"/>
      <c r="C458" s="51">
        <f t="shared" si="69"/>
        <v>1</v>
      </c>
      <c r="D458" s="924"/>
      <c r="E458" s="51">
        <f t="shared" si="70"/>
        <v>1</v>
      </c>
      <c r="F458" s="924"/>
      <c r="G458" s="51">
        <f t="shared" si="71"/>
        <v>1</v>
      </c>
      <c r="H458" s="924"/>
      <c r="I458" s="51">
        <f t="shared" si="72"/>
        <v>1</v>
      </c>
      <c r="J458" s="924"/>
      <c r="K458" s="51">
        <f t="shared" si="73"/>
        <v>1</v>
      </c>
      <c r="L458" s="924"/>
      <c r="M458" s="51">
        <f t="shared" si="74"/>
        <v>1</v>
      </c>
      <c r="N458" s="924"/>
      <c r="O458" s="51">
        <f t="shared" si="75"/>
        <v>1</v>
      </c>
      <c r="P458" s="924"/>
      <c r="Q458" s="51">
        <f t="shared" si="76"/>
        <v>1</v>
      </c>
      <c r="R458" s="467">
        <f t="shared" si="77"/>
        <v>0</v>
      </c>
      <c r="S458" s="765">
        <f t="shared" si="78"/>
        <v>0</v>
      </c>
    </row>
    <row r="459" spans="1:19">
      <c r="A459" s="926"/>
      <c r="B459" s="132"/>
      <c r="C459" s="51">
        <f t="shared" si="69"/>
        <v>1</v>
      </c>
      <c r="D459" s="924"/>
      <c r="E459" s="51">
        <f t="shared" si="70"/>
        <v>1</v>
      </c>
      <c r="F459" s="924"/>
      <c r="G459" s="51">
        <f t="shared" si="71"/>
        <v>1</v>
      </c>
      <c r="H459" s="924"/>
      <c r="I459" s="51">
        <f t="shared" si="72"/>
        <v>1</v>
      </c>
      <c r="J459" s="924"/>
      <c r="K459" s="51">
        <f t="shared" si="73"/>
        <v>1</v>
      </c>
      <c r="L459" s="924"/>
      <c r="M459" s="51">
        <f t="shared" si="74"/>
        <v>1</v>
      </c>
      <c r="N459" s="924"/>
      <c r="O459" s="51">
        <f t="shared" si="75"/>
        <v>1</v>
      </c>
      <c r="P459" s="924"/>
      <c r="Q459" s="51">
        <f t="shared" si="76"/>
        <v>1</v>
      </c>
      <c r="R459" s="467">
        <f t="shared" si="77"/>
        <v>0</v>
      </c>
      <c r="S459" s="765">
        <f t="shared" si="78"/>
        <v>0</v>
      </c>
    </row>
    <row r="460" spans="1:19">
      <c r="A460" s="926"/>
      <c r="B460" s="132"/>
      <c r="C460" s="51">
        <f t="shared" si="69"/>
        <v>1</v>
      </c>
      <c r="D460" s="924"/>
      <c r="E460" s="51">
        <f t="shared" si="70"/>
        <v>1</v>
      </c>
      <c r="F460" s="924"/>
      <c r="G460" s="51">
        <f t="shared" si="71"/>
        <v>1</v>
      </c>
      <c r="H460" s="924"/>
      <c r="I460" s="51">
        <f t="shared" si="72"/>
        <v>1</v>
      </c>
      <c r="J460" s="924"/>
      <c r="K460" s="51">
        <f t="shared" si="73"/>
        <v>1</v>
      </c>
      <c r="L460" s="924"/>
      <c r="M460" s="51">
        <f t="shared" si="74"/>
        <v>1</v>
      </c>
      <c r="N460" s="924"/>
      <c r="O460" s="51">
        <f t="shared" si="75"/>
        <v>1</v>
      </c>
      <c r="P460" s="924"/>
      <c r="Q460" s="51">
        <f t="shared" si="76"/>
        <v>1</v>
      </c>
      <c r="R460" s="467">
        <f t="shared" si="77"/>
        <v>0</v>
      </c>
      <c r="S460" s="765">
        <f t="shared" si="78"/>
        <v>0</v>
      </c>
    </row>
    <row r="461" spans="1:19">
      <c r="A461" s="926"/>
      <c r="B461" s="132"/>
      <c r="C461" s="51">
        <f t="shared" si="69"/>
        <v>1</v>
      </c>
      <c r="D461" s="924"/>
      <c r="E461" s="51">
        <f t="shared" si="70"/>
        <v>1</v>
      </c>
      <c r="F461" s="924"/>
      <c r="G461" s="51">
        <f t="shared" si="71"/>
        <v>1</v>
      </c>
      <c r="H461" s="924"/>
      <c r="I461" s="51">
        <f t="shared" si="72"/>
        <v>1</v>
      </c>
      <c r="J461" s="924"/>
      <c r="K461" s="51">
        <f t="shared" si="73"/>
        <v>1</v>
      </c>
      <c r="L461" s="924"/>
      <c r="M461" s="51">
        <f t="shared" si="74"/>
        <v>1</v>
      </c>
      <c r="N461" s="924"/>
      <c r="O461" s="51">
        <f t="shared" si="75"/>
        <v>1</v>
      </c>
      <c r="P461" s="924"/>
      <c r="Q461" s="51">
        <f t="shared" si="76"/>
        <v>1</v>
      </c>
      <c r="R461" s="467">
        <f t="shared" si="77"/>
        <v>0</v>
      </c>
      <c r="S461" s="765">
        <f t="shared" si="78"/>
        <v>0</v>
      </c>
    </row>
    <row r="462" spans="1:19">
      <c r="A462" s="926"/>
      <c r="B462" s="132"/>
      <c r="C462" s="51">
        <f t="shared" si="69"/>
        <v>1</v>
      </c>
      <c r="D462" s="924"/>
      <c r="E462" s="51">
        <f t="shared" si="70"/>
        <v>1</v>
      </c>
      <c r="F462" s="924"/>
      <c r="G462" s="51">
        <f t="shared" si="71"/>
        <v>1</v>
      </c>
      <c r="H462" s="924"/>
      <c r="I462" s="51">
        <f t="shared" si="72"/>
        <v>1</v>
      </c>
      <c r="J462" s="924"/>
      <c r="K462" s="51">
        <f t="shared" si="73"/>
        <v>1</v>
      </c>
      <c r="L462" s="924"/>
      <c r="M462" s="51">
        <f t="shared" si="74"/>
        <v>1</v>
      </c>
      <c r="N462" s="924"/>
      <c r="O462" s="51">
        <f t="shared" si="75"/>
        <v>1</v>
      </c>
      <c r="P462" s="924"/>
      <c r="Q462" s="51">
        <f t="shared" si="76"/>
        <v>1</v>
      </c>
      <c r="R462" s="467">
        <f t="shared" si="77"/>
        <v>0</v>
      </c>
      <c r="S462" s="765">
        <f t="shared" si="78"/>
        <v>0</v>
      </c>
    </row>
    <row r="463" spans="1:19">
      <c r="A463" s="926"/>
      <c r="B463" s="132"/>
      <c r="C463" s="51">
        <f t="shared" si="69"/>
        <v>1</v>
      </c>
      <c r="D463" s="924"/>
      <c r="E463" s="51">
        <f t="shared" si="70"/>
        <v>1</v>
      </c>
      <c r="F463" s="924"/>
      <c r="G463" s="51">
        <f t="shared" si="71"/>
        <v>1</v>
      </c>
      <c r="H463" s="924"/>
      <c r="I463" s="51">
        <f t="shared" si="72"/>
        <v>1</v>
      </c>
      <c r="J463" s="924"/>
      <c r="K463" s="51">
        <f t="shared" si="73"/>
        <v>1</v>
      </c>
      <c r="L463" s="924"/>
      <c r="M463" s="51">
        <f t="shared" si="74"/>
        <v>1</v>
      </c>
      <c r="N463" s="924"/>
      <c r="O463" s="51">
        <f t="shared" si="75"/>
        <v>1</v>
      </c>
      <c r="P463" s="924"/>
      <c r="Q463" s="51">
        <f t="shared" si="76"/>
        <v>1</v>
      </c>
      <c r="R463" s="467">
        <f t="shared" si="77"/>
        <v>0</v>
      </c>
      <c r="S463" s="765">
        <f t="shared" si="78"/>
        <v>0</v>
      </c>
    </row>
    <row r="464" spans="1:19">
      <c r="A464" s="926"/>
      <c r="B464" s="132"/>
      <c r="C464" s="51">
        <f t="shared" si="69"/>
        <v>1</v>
      </c>
      <c r="D464" s="924"/>
      <c r="E464" s="51">
        <f t="shared" si="70"/>
        <v>1</v>
      </c>
      <c r="F464" s="924"/>
      <c r="G464" s="51">
        <f t="shared" si="71"/>
        <v>1</v>
      </c>
      <c r="H464" s="924"/>
      <c r="I464" s="51">
        <f t="shared" si="72"/>
        <v>1</v>
      </c>
      <c r="J464" s="924"/>
      <c r="K464" s="51">
        <f t="shared" si="73"/>
        <v>1</v>
      </c>
      <c r="L464" s="924"/>
      <c r="M464" s="51">
        <f t="shared" si="74"/>
        <v>1</v>
      </c>
      <c r="N464" s="924"/>
      <c r="O464" s="51">
        <f t="shared" si="75"/>
        <v>1</v>
      </c>
      <c r="P464" s="924"/>
      <c r="Q464" s="51">
        <f t="shared" si="76"/>
        <v>1</v>
      </c>
      <c r="R464" s="467">
        <f t="shared" si="77"/>
        <v>0</v>
      </c>
      <c r="S464" s="765">
        <f t="shared" si="78"/>
        <v>0</v>
      </c>
    </row>
    <row r="465" spans="1:19">
      <c r="A465" s="926"/>
      <c r="B465" s="132"/>
      <c r="C465" s="51">
        <f t="shared" si="69"/>
        <v>1</v>
      </c>
      <c r="D465" s="924"/>
      <c r="E465" s="51">
        <f t="shared" si="70"/>
        <v>1</v>
      </c>
      <c r="F465" s="924"/>
      <c r="G465" s="51">
        <f t="shared" si="71"/>
        <v>1</v>
      </c>
      <c r="H465" s="924"/>
      <c r="I465" s="51">
        <f t="shared" si="72"/>
        <v>1</v>
      </c>
      <c r="J465" s="924"/>
      <c r="K465" s="51">
        <f t="shared" si="73"/>
        <v>1</v>
      </c>
      <c r="L465" s="924"/>
      <c r="M465" s="51">
        <f t="shared" si="74"/>
        <v>1</v>
      </c>
      <c r="N465" s="924"/>
      <c r="O465" s="51">
        <f t="shared" si="75"/>
        <v>1</v>
      </c>
      <c r="P465" s="924"/>
      <c r="Q465" s="51">
        <f t="shared" si="76"/>
        <v>1</v>
      </c>
      <c r="R465" s="467">
        <f t="shared" si="77"/>
        <v>0</v>
      </c>
      <c r="S465" s="765">
        <f t="shared" si="78"/>
        <v>0</v>
      </c>
    </row>
    <row r="466" spans="1:19">
      <c r="A466" s="926"/>
      <c r="B466" s="132"/>
      <c r="C466" s="51">
        <f t="shared" si="69"/>
        <v>1</v>
      </c>
      <c r="D466" s="924"/>
      <c r="E466" s="51">
        <f t="shared" si="70"/>
        <v>1</v>
      </c>
      <c r="F466" s="924"/>
      <c r="G466" s="51">
        <f t="shared" si="71"/>
        <v>1</v>
      </c>
      <c r="H466" s="924"/>
      <c r="I466" s="51">
        <f t="shared" si="72"/>
        <v>1</v>
      </c>
      <c r="J466" s="924"/>
      <c r="K466" s="51">
        <f t="shared" si="73"/>
        <v>1</v>
      </c>
      <c r="L466" s="924"/>
      <c r="M466" s="51">
        <f t="shared" si="74"/>
        <v>1</v>
      </c>
      <c r="N466" s="924"/>
      <c r="O466" s="51">
        <f t="shared" si="75"/>
        <v>1</v>
      </c>
      <c r="P466" s="924"/>
      <c r="Q466" s="51">
        <f t="shared" si="76"/>
        <v>1</v>
      </c>
      <c r="R466" s="467">
        <f t="shared" si="77"/>
        <v>0</v>
      </c>
      <c r="S466" s="765">
        <f t="shared" si="78"/>
        <v>0</v>
      </c>
    </row>
    <row r="467" spans="1:19">
      <c r="A467" s="926"/>
      <c r="B467" s="132"/>
      <c r="C467" s="51">
        <f t="shared" si="69"/>
        <v>1</v>
      </c>
      <c r="D467" s="924"/>
      <c r="E467" s="51">
        <f t="shared" si="70"/>
        <v>1</v>
      </c>
      <c r="F467" s="924"/>
      <c r="G467" s="51">
        <f t="shared" si="71"/>
        <v>1</v>
      </c>
      <c r="H467" s="924"/>
      <c r="I467" s="51">
        <f t="shared" si="72"/>
        <v>1</v>
      </c>
      <c r="J467" s="924"/>
      <c r="K467" s="51">
        <f t="shared" si="73"/>
        <v>1</v>
      </c>
      <c r="L467" s="924"/>
      <c r="M467" s="51">
        <f t="shared" si="74"/>
        <v>1</v>
      </c>
      <c r="N467" s="924"/>
      <c r="O467" s="51">
        <f t="shared" si="75"/>
        <v>1</v>
      </c>
      <c r="P467" s="924"/>
      <c r="Q467" s="51">
        <f t="shared" si="76"/>
        <v>1</v>
      </c>
      <c r="R467" s="467">
        <f t="shared" si="77"/>
        <v>0</v>
      </c>
      <c r="S467" s="765">
        <f t="shared" si="78"/>
        <v>0</v>
      </c>
    </row>
    <row r="468" spans="1:19">
      <c r="A468" s="926"/>
      <c r="B468" s="132"/>
      <c r="C468" s="51">
        <f t="shared" si="69"/>
        <v>1</v>
      </c>
      <c r="D468" s="924"/>
      <c r="E468" s="51">
        <f t="shared" si="70"/>
        <v>1</v>
      </c>
      <c r="F468" s="924"/>
      <c r="G468" s="51">
        <f t="shared" si="71"/>
        <v>1</v>
      </c>
      <c r="H468" s="924"/>
      <c r="I468" s="51">
        <f t="shared" si="72"/>
        <v>1</v>
      </c>
      <c r="J468" s="924"/>
      <c r="K468" s="51">
        <f t="shared" si="73"/>
        <v>1</v>
      </c>
      <c r="L468" s="924"/>
      <c r="M468" s="51">
        <f t="shared" si="74"/>
        <v>1</v>
      </c>
      <c r="N468" s="924"/>
      <c r="O468" s="51">
        <f t="shared" si="75"/>
        <v>1</v>
      </c>
      <c r="P468" s="924"/>
      <c r="Q468" s="51">
        <f t="shared" si="76"/>
        <v>1</v>
      </c>
      <c r="R468" s="467">
        <f t="shared" si="77"/>
        <v>0</v>
      </c>
      <c r="S468" s="765">
        <f t="shared" ref="S468:S497" si="79">ROUND(R468*B468/10000,0)</f>
        <v>0</v>
      </c>
    </row>
    <row r="469" spans="1:19">
      <c r="A469" s="926"/>
      <c r="B469" s="132"/>
      <c r="C469" s="51">
        <f t="shared" si="69"/>
        <v>1</v>
      </c>
      <c r="D469" s="924"/>
      <c r="E469" s="51">
        <f t="shared" si="70"/>
        <v>1</v>
      </c>
      <c r="F469" s="924"/>
      <c r="G469" s="51">
        <f t="shared" si="71"/>
        <v>1</v>
      </c>
      <c r="H469" s="924"/>
      <c r="I469" s="51">
        <f t="shared" si="72"/>
        <v>1</v>
      </c>
      <c r="J469" s="924"/>
      <c r="K469" s="51">
        <f t="shared" si="73"/>
        <v>1</v>
      </c>
      <c r="L469" s="924"/>
      <c r="M469" s="51">
        <f t="shared" si="74"/>
        <v>1</v>
      </c>
      <c r="N469" s="924"/>
      <c r="O469" s="51">
        <f t="shared" si="75"/>
        <v>1</v>
      </c>
      <c r="P469" s="924"/>
      <c r="Q469" s="51">
        <f t="shared" si="76"/>
        <v>1</v>
      </c>
      <c r="R469" s="467">
        <f t="shared" si="77"/>
        <v>0</v>
      </c>
      <c r="S469" s="765">
        <f t="shared" si="79"/>
        <v>0</v>
      </c>
    </row>
    <row r="470" spans="1:19">
      <c r="A470" s="926"/>
      <c r="B470" s="132"/>
      <c r="C470" s="51">
        <f t="shared" si="69"/>
        <v>1</v>
      </c>
      <c r="D470" s="924"/>
      <c r="E470" s="51">
        <f t="shared" si="70"/>
        <v>1</v>
      </c>
      <c r="F470" s="924"/>
      <c r="G470" s="51">
        <f t="shared" si="71"/>
        <v>1</v>
      </c>
      <c r="H470" s="924"/>
      <c r="I470" s="51">
        <f t="shared" si="72"/>
        <v>1</v>
      </c>
      <c r="J470" s="924"/>
      <c r="K470" s="51">
        <f t="shared" si="73"/>
        <v>1</v>
      </c>
      <c r="L470" s="924"/>
      <c r="M470" s="51">
        <f t="shared" si="74"/>
        <v>1</v>
      </c>
      <c r="N470" s="924"/>
      <c r="O470" s="51">
        <f t="shared" si="75"/>
        <v>1</v>
      </c>
      <c r="P470" s="924"/>
      <c r="Q470" s="51">
        <f t="shared" si="76"/>
        <v>1</v>
      </c>
      <c r="R470" s="467">
        <f t="shared" si="77"/>
        <v>0</v>
      </c>
      <c r="S470" s="765">
        <f t="shared" si="79"/>
        <v>0</v>
      </c>
    </row>
    <row r="471" spans="1:19">
      <c r="A471" s="926"/>
      <c r="B471" s="132"/>
      <c r="C471" s="51">
        <f t="shared" si="69"/>
        <v>1</v>
      </c>
      <c r="D471" s="924"/>
      <c r="E471" s="51">
        <f t="shared" si="70"/>
        <v>1</v>
      </c>
      <c r="F471" s="924"/>
      <c r="G471" s="51">
        <f t="shared" si="71"/>
        <v>1</v>
      </c>
      <c r="H471" s="924"/>
      <c r="I471" s="51">
        <f t="shared" si="72"/>
        <v>1</v>
      </c>
      <c r="J471" s="924"/>
      <c r="K471" s="51">
        <f t="shared" si="73"/>
        <v>1</v>
      </c>
      <c r="L471" s="924"/>
      <c r="M471" s="51">
        <f t="shared" si="74"/>
        <v>1</v>
      </c>
      <c r="N471" s="924"/>
      <c r="O471" s="51">
        <f t="shared" si="75"/>
        <v>1</v>
      </c>
      <c r="P471" s="924"/>
      <c r="Q471" s="51">
        <f t="shared" si="76"/>
        <v>1</v>
      </c>
      <c r="R471" s="467">
        <f t="shared" si="77"/>
        <v>0</v>
      </c>
      <c r="S471" s="765">
        <f t="shared" si="79"/>
        <v>0</v>
      </c>
    </row>
    <row r="472" spans="1:19">
      <c r="A472" s="926"/>
      <c r="B472" s="132"/>
      <c r="C472" s="51">
        <f t="shared" si="69"/>
        <v>1</v>
      </c>
      <c r="D472" s="924"/>
      <c r="E472" s="51">
        <f t="shared" si="70"/>
        <v>1</v>
      </c>
      <c r="F472" s="924"/>
      <c r="G472" s="51">
        <f t="shared" si="71"/>
        <v>1</v>
      </c>
      <c r="H472" s="924"/>
      <c r="I472" s="51">
        <f t="shared" si="72"/>
        <v>1</v>
      </c>
      <c r="J472" s="924"/>
      <c r="K472" s="51">
        <f t="shared" si="73"/>
        <v>1</v>
      </c>
      <c r="L472" s="924"/>
      <c r="M472" s="51">
        <f t="shared" si="74"/>
        <v>1</v>
      </c>
      <c r="N472" s="924"/>
      <c r="O472" s="51">
        <f t="shared" si="75"/>
        <v>1</v>
      </c>
      <c r="P472" s="924"/>
      <c r="Q472" s="51">
        <f t="shared" si="76"/>
        <v>1</v>
      </c>
      <c r="R472" s="467">
        <f t="shared" si="77"/>
        <v>0</v>
      </c>
      <c r="S472" s="765">
        <f t="shared" si="79"/>
        <v>0</v>
      </c>
    </row>
    <row r="473" spans="1:19">
      <c r="A473" s="926"/>
      <c r="B473" s="132"/>
      <c r="C473" s="51">
        <f t="shared" si="69"/>
        <v>1</v>
      </c>
      <c r="D473" s="924"/>
      <c r="E473" s="51">
        <f t="shared" si="70"/>
        <v>1</v>
      </c>
      <c r="F473" s="924"/>
      <c r="G473" s="51">
        <f t="shared" si="71"/>
        <v>1</v>
      </c>
      <c r="H473" s="924"/>
      <c r="I473" s="51">
        <f t="shared" si="72"/>
        <v>1</v>
      </c>
      <c r="J473" s="924"/>
      <c r="K473" s="51">
        <f t="shared" si="73"/>
        <v>1</v>
      </c>
      <c r="L473" s="924"/>
      <c r="M473" s="51">
        <f t="shared" si="74"/>
        <v>1</v>
      </c>
      <c r="N473" s="924"/>
      <c r="O473" s="51">
        <f t="shared" si="75"/>
        <v>1</v>
      </c>
      <c r="P473" s="924"/>
      <c r="Q473" s="51">
        <f t="shared" si="76"/>
        <v>1</v>
      </c>
      <c r="R473" s="467">
        <f t="shared" si="77"/>
        <v>0</v>
      </c>
      <c r="S473" s="765">
        <f t="shared" si="79"/>
        <v>0</v>
      </c>
    </row>
    <row r="474" spans="1:19">
      <c r="A474" s="926"/>
      <c r="B474" s="132"/>
      <c r="C474" s="51">
        <f t="shared" ref="C474:C524" si="80">IF(B474="",1,(LOOKUP(B474,$3:$3,$4:$4)-LOOKUP($B$24,$3:$3,$4:$4)+100)/100)</f>
        <v>1</v>
      </c>
      <c r="D474" s="924"/>
      <c r="E474" s="51">
        <f t="shared" ref="E474:E524" si="81">(SUMIF($5:$5,D474,$6:$6)-SUMIF($5:$5,$D$24,$6:$6)+100)/100</f>
        <v>1</v>
      </c>
      <c r="F474" s="924"/>
      <c r="G474" s="51">
        <f t="shared" ref="G474:G524" si="82">(SUMIF($7:$7,F474,$8:$8)-SUMIF($7:$7,$F$24,$8:$8)+100)/100</f>
        <v>1</v>
      </c>
      <c r="H474" s="924"/>
      <c r="I474" s="51">
        <f t="shared" ref="I474:I524" si="83">(SUMIF($9:$9,H474,$10:$10)-SUMIF($9:$9,$H$24,$10:$10)+100)/100</f>
        <v>1</v>
      </c>
      <c r="J474" s="924"/>
      <c r="K474" s="51">
        <f t="shared" ref="K474:K524" si="84">(SUMIF($11:$11,J474,$12:$12)-SUMIF($11:$11,$J$24,$12:$12)+100)/100</f>
        <v>1</v>
      </c>
      <c r="L474" s="924"/>
      <c r="M474" s="51">
        <f t="shared" ref="M474:M524" si="85">(SUMIF($13:$13,L474,$14:$14)-SUMIF($13:$13,$L$24,$14:$14)+100)/100</f>
        <v>1</v>
      </c>
      <c r="N474" s="924"/>
      <c r="O474" s="51">
        <f t="shared" ref="O474:O524" si="86">(SUMIF($15:$15,N474,$16:$16)-SUMIF($15:$15,$N$24,$16:$16)+100)/100</f>
        <v>1</v>
      </c>
      <c r="P474" s="924"/>
      <c r="Q474" s="51">
        <f t="shared" ref="Q474:Q524" si="87">(SUMIF($17:$17,P474,$18:$18)-SUMIF($17:$17,$P$24,$18:$18)+100)/100</f>
        <v>1</v>
      </c>
      <c r="R474" s="467">
        <f t="shared" ref="R474:R524" si="88">IF(B474="",0,ROUND($R$24*C474*E474*G474*I474*K474*M474*O474*Q474,0))</f>
        <v>0</v>
      </c>
      <c r="S474" s="765">
        <f t="shared" si="79"/>
        <v>0</v>
      </c>
    </row>
    <row r="475" spans="1:19">
      <c r="A475" s="926"/>
      <c r="B475" s="132"/>
      <c r="C475" s="51">
        <f t="shared" si="80"/>
        <v>1</v>
      </c>
      <c r="D475" s="924"/>
      <c r="E475" s="51">
        <f t="shared" si="81"/>
        <v>1</v>
      </c>
      <c r="F475" s="924"/>
      <c r="G475" s="51">
        <f t="shared" si="82"/>
        <v>1</v>
      </c>
      <c r="H475" s="924"/>
      <c r="I475" s="51">
        <f t="shared" si="83"/>
        <v>1</v>
      </c>
      <c r="J475" s="924"/>
      <c r="K475" s="51">
        <f t="shared" si="84"/>
        <v>1</v>
      </c>
      <c r="L475" s="924"/>
      <c r="M475" s="51">
        <f t="shared" si="85"/>
        <v>1</v>
      </c>
      <c r="N475" s="924"/>
      <c r="O475" s="51">
        <f t="shared" si="86"/>
        <v>1</v>
      </c>
      <c r="P475" s="924"/>
      <c r="Q475" s="51">
        <f t="shared" si="87"/>
        <v>1</v>
      </c>
      <c r="R475" s="467">
        <f t="shared" si="88"/>
        <v>0</v>
      </c>
      <c r="S475" s="765">
        <f t="shared" si="79"/>
        <v>0</v>
      </c>
    </row>
    <row r="476" spans="1:19">
      <c r="A476" s="926"/>
      <c r="B476" s="132"/>
      <c r="C476" s="51">
        <f t="shared" si="80"/>
        <v>1</v>
      </c>
      <c r="D476" s="924"/>
      <c r="E476" s="51">
        <f t="shared" si="81"/>
        <v>1</v>
      </c>
      <c r="F476" s="924"/>
      <c r="G476" s="51">
        <f t="shared" si="82"/>
        <v>1</v>
      </c>
      <c r="H476" s="924"/>
      <c r="I476" s="51">
        <f t="shared" si="83"/>
        <v>1</v>
      </c>
      <c r="J476" s="924"/>
      <c r="K476" s="51">
        <f t="shared" si="84"/>
        <v>1</v>
      </c>
      <c r="L476" s="924"/>
      <c r="M476" s="51">
        <f t="shared" si="85"/>
        <v>1</v>
      </c>
      <c r="N476" s="924"/>
      <c r="O476" s="51">
        <f t="shared" si="86"/>
        <v>1</v>
      </c>
      <c r="P476" s="924"/>
      <c r="Q476" s="51">
        <f t="shared" si="87"/>
        <v>1</v>
      </c>
      <c r="R476" s="467">
        <f t="shared" si="88"/>
        <v>0</v>
      </c>
      <c r="S476" s="765">
        <f t="shared" si="79"/>
        <v>0</v>
      </c>
    </row>
    <row r="477" spans="1:19">
      <c r="A477" s="926"/>
      <c r="B477" s="132"/>
      <c r="C477" s="51">
        <f t="shared" si="80"/>
        <v>1</v>
      </c>
      <c r="D477" s="924"/>
      <c r="E477" s="51">
        <f t="shared" si="81"/>
        <v>1</v>
      </c>
      <c r="F477" s="924"/>
      <c r="G477" s="51">
        <f t="shared" si="82"/>
        <v>1</v>
      </c>
      <c r="H477" s="924"/>
      <c r="I477" s="51">
        <f t="shared" si="83"/>
        <v>1</v>
      </c>
      <c r="J477" s="924"/>
      <c r="K477" s="51">
        <f t="shared" si="84"/>
        <v>1</v>
      </c>
      <c r="L477" s="924"/>
      <c r="M477" s="51">
        <f t="shared" si="85"/>
        <v>1</v>
      </c>
      <c r="N477" s="924"/>
      <c r="O477" s="51">
        <f t="shared" si="86"/>
        <v>1</v>
      </c>
      <c r="P477" s="924"/>
      <c r="Q477" s="51">
        <f t="shared" si="87"/>
        <v>1</v>
      </c>
      <c r="R477" s="467">
        <f t="shared" si="88"/>
        <v>0</v>
      </c>
      <c r="S477" s="765">
        <f t="shared" si="79"/>
        <v>0</v>
      </c>
    </row>
    <row r="478" spans="1:19">
      <c r="A478" s="926"/>
      <c r="B478" s="132"/>
      <c r="C478" s="51">
        <f t="shared" si="80"/>
        <v>1</v>
      </c>
      <c r="D478" s="924"/>
      <c r="E478" s="51">
        <f t="shared" si="81"/>
        <v>1</v>
      </c>
      <c r="F478" s="924"/>
      <c r="G478" s="51">
        <f t="shared" si="82"/>
        <v>1</v>
      </c>
      <c r="H478" s="924"/>
      <c r="I478" s="51">
        <f t="shared" si="83"/>
        <v>1</v>
      </c>
      <c r="J478" s="924"/>
      <c r="K478" s="51">
        <f t="shared" si="84"/>
        <v>1</v>
      </c>
      <c r="L478" s="924"/>
      <c r="M478" s="51">
        <f t="shared" si="85"/>
        <v>1</v>
      </c>
      <c r="N478" s="924"/>
      <c r="O478" s="51">
        <f t="shared" si="86"/>
        <v>1</v>
      </c>
      <c r="P478" s="924"/>
      <c r="Q478" s="51">
        <f t="shared" si="87"/>
        <v>1</v>
      </c>
      <c r="R478" s="467">
        <f t="shared" si="88"/>
        <v>0</v>
      </c>
      <c r="S478" s="765">
        <f t="shared" si="79"/>
        <v>0</v>
      </c>
    </row>
    <row r="479" spans="1:19">
      <c r="A479" s="926"/>
      <c r="B479" s="132"/>
      <c r="C479" s="51">
        <f t="shared" si="80"/>
        <v>1</v>
      </c>
      <c r="D479" s="924"/>
      <c r="E479" s="51">
        <f t="shared" si="81"/>
        <v>1</v>
      </c>
      <c r="F479" s="924"/>
      <c r="G479" s="51">
        <f t="shared" si="82"/>
        <v>1</v>
      </c>
      <c r="H479" s="924"/>
      <c r="I479" s="51">
        <f t="shared" si="83"/>
        <v>1</v>
      </c>
      <c r="J479" s="924"/>
      <c r="K479" s="51">
        <f t="shared" si="84"/>
        <v>1</v>
      </c>
      <c r="L479" s="924"/>
      <c r="M479" s="51">
        <f t="shared" si="85"/>
        <v>1</v>
      </c>
      <c r="N479" s="924"/>
      <c r="O479" s="51">
        <f t="shared" si="86"/>
        <v>1</v>
      </c>
      <c r="P479" s="924"/>
      <c r="Q479" s="51">
        <f t="shared" si="87"/>
        <v>1</v>
      </c>
      <c r="R479" s="467">
        <f t="shared" si="88"/>
        <v>0</v>
      </c>
      <c r="S479" s="765">
        <f t="shared" si="79"/>
        <v>0</v>
      </c>
    </row>
    <row r="480" spans="1:19">
      <c r="A480" s="926"/>
      <c r="B480" s="132"/>
      <c r="C480" s="51">
        <f t="shared" si="80"/>
        <v>1</v>
      </c>
      <c r="D480" s="924"/>
      <c r="E480" s="51">
        <f t="shared" si="81"/>
        <v>1</v>
      </c>
      <c r="F480" s="924"/>
      <c r="G480" s="51">
        <f t="shared" si="82"/>
        <v>1</v>
      </c>
      <c r="H480" s="924"/>
      <c r="I480" s="51">
        <f t="shared" si="83"/>
        <v>1</v>
      </c>
      <c r="J480" s="924"/>
      <c r="K480" s="51">
        <f t="shared" si="84"/>
        <v>1</v>
      </c>
      <c r="L480" s="924"/>
      <c r="M480" s="51">
        <f t="shared" si="85"/>
        <v>1</v>
      </c>
      <c r="N480" s="924"/>
      <c r="O480" s="51">
        <f t="shared" si="86"/>
        <v>1</v>
      </c>
      <c r="P480" s="924"/>
      <c r="Q480" s="51">
        <f t="shared" si="87"/>
        <v>1</v>
      </c>
      <c r="R480" s="467">
        <f t="shared" si="88"/>
        <v>0</v>
      </c>
      <c r="S480" s="765">
        <f t="shared" si="79"/>
        <v>0</v>
      </c>
    </row>
    <row r="481" spans="1:19">
      <c r="A481" s="926"/>
      <c r="B481" s="132"/>
      <c r="C481" s="51">
        <f t="shared" si="80"/>
        <v>1</v>
      </c>
      <c r="D481" s="924"/>
      <c r="E481" s="51">
        <f t="shared" si="81"/>
        <v>1</v>
      </c>
      <c r="F481" s="924"/>
      <c r="G481" s="51">
        <f t="shared" si="82"/>
        <v>1</v>
      </c>
      <c r="H481" s="924"/>
      <c r="I481" s="51">
        <f t="shared" si="83"/>
        <v>1</v>
      </c>
      <c r="J481" s="924"/>
      <c r="K481" s="51">
        <f t="shared" si="84"/>
        <v>1</v>
      </c>
      <c r="L481" s="924"/>
      <c r="M481" s="51">
        <f t="shared" si="85"/>
        <v>1</v>
      </c>
      <c r="N481" s="924"/>
      <c r="O481" s="51">
        <f t="shared" si="86"/>
        <v>1</v>
      </c>
      <c r="P481" s="924"/>
      <c r="Q481" s="51">
        <f t="shared" si="87"/>
        <v>1</v>
      </c>
      <c r="R481" s="467">
        <f t="shared" si="88"/>
        <v>0</v>
      </c>
      <c r="S481" s="765">
        <f t="shared" si="79"/>
        <v>0</v>
      </c>
    </row>
    <row r="482" spans="1:19">
      <c r="A482" s="926"/>
      <c r="B482" s="132"/>
      <c r="C482" s="51">
        <f t="shared" si="80"/>
        <v>1</v>
      </c>
      <c r="D482" s="924"/>
      <c r="E482" s="51">
        <f t="shared" si="81"/>
        <v>1</v>
      </c>
      <c r="F482" s="924"/>
      <c r="G482" s="51">
        <f t="shared" si="82"/>
        <v>1</v>
      </c>
      <c r="H482" s="924"/>
      <c r="I482" s="51">
        <f t="shared" si="83"/>
        <v>1</v>
      </c>
      <c r="J482" s="924"/>
      <c r="K482" s="51">
        <f t="shared" si="84"/>
        <v>1</v>
      </c>
      <c r="L482" s="924"/>
      <c r="M482" s="51">
        <f t="shared" si="85"/>
        <v>1</v>
      </c>
      <c r="N482" s="924"/>
      <c r="O482" s="51">
        <f t="shared" si="86"/>
        <v>1</v>
      </c>
      <c r="P482" s="924"/>
      <c r="Q482" s="51">
        <f t="shared" si="87"/>
        <v>1</v>
      </c>
      <c r="R482" s="467">
        <f t="shared" si="88"/>
        <v>0</v>
      </c>
      <c r="S482" s="765">
        <f t="shared" si="79"/>
        <v>0</v>
      </c>
    </row>
    <row r="483" spans="1:19">
      <c r="A483" s="926"/>
      <c r="B483" s="132"/>
      <c r="C483" s="51">
        <f t="shared" si="80"/>
        <v>1</v>
      </c>
      <c r="D483" s="924"/>
      <c r="E483" s="51">
        <f t="shared" si="81"/>
        <v>1</v>
      </c>
      <c r="F483" s="924"/>
      <c r="G483" s="51">
        <f t="shared" si="82"/>
        <v>1</v>
      </c>
      <c r="H483" s="924"/>
      <c r="I483" s="51">
        <f t="shared" si="83"/>
        <v>1</v>
      </c>
      <c r="J483" s="924"/>
      <c r="K483" s="51">
        <f t="shared" si="84"/>
        <v>1</v>
      </c>
      <c r="L483" s="924"/>
      <c r="M483" s="51">
        <f t="shared" si="85"/>
        <v>1</v>
      </c>
      <c r="N483" s="924"/>
      <c r="O483" s="51">
        <f t="shared" si="86"/>
        <v>1</v>
      </c>
      <c r="P483" s="924"/>
      <c r="Q483" s="51">
        <f t="shared" si="87"/>
        <v>1</v>
      </c>
      <c r="R483" s="467">
        <f t="shared" si="88"/>
        <v>0</v>
      </c>
      <c r="S483" s="765">
        <f t="shared" si="79"/>
        <v>0</v>
      </c>
    </row>
    <row r="484" spans="1:19">
      <c r="A484" s="926"/>
      <c r="B484" s="132"/>
      <c r="C484" s="51">
        <f t="shared" si="80"/>
        <v>1</v>
      </c>
      <c r="D484" s="924"/>
      <c r="E484" s="51">
        <f t="shared" si="81"/>
        <v>1</v>
      </c>
      <c r="F484" s="924"/>
      <c r="G484" s="51">
        <f t="shared" si="82"/>
        <v>1</v>
      </c>
      <c r="H484" s="924"/>
      <c r="I484" s="51">
        <f t="shared" si="83"/>
        <v>1</v>
      </c>
      <c r="J484" s="924"/>
      <c r="K484" s="51">
        <f t="shared" si="84"/>
        <v>1</v>
      </c>
      <c r="L484" s="924"/>
      <c r="M484" s="51">
        <f t="shared" si="85"/>
        <v>1</v>
      </c>
      <c r="N484" s="924"/>
      <c r="O484" s="51">
        <f t="shared" si="86"/>
        <v>1</v>
      </c>
      <c r="P484" s="924"/>
      <c r="Q484" s="51">
        <f t="shared" si="87"/>
        <v>1</v>
      </c>
      <c r="R484" s="467">
        <f t="shared" si="88"/>
        <v>0</v>
      </c>
      <c r="S484" s="765">
        <f t="shared" si="79"/>
        <v>0</v>
      </c>
    </row>
    <row r="485" spans="1:19">
      <c r="A485" s="926"/>
      <c r="B485" s="132"/>
      <c r="C485" s="51">
        <f t="shared" si="80"/>
        <v>1</v>
      </c>
      <c r="D485" s="924"/>
      <c r="E485" s="51">
        <f t="shared" si="81"/>
        <v>1</v>
      </c>
      <c r="F485" s="924"/>
      <c r="G485" s="51">
        <f t="shared" si="82"/>
        <v>1</v>
      </c>
      <c r="H485" s="924"/>
      <c r="I485" s="51">
        <f t="shared" si="83"/>
        <v>1</v>
      </c>
      <c r="J485" s="924"/>
      <c r="K485" s="51">
        <f t="shared" si="84"/>
        <v>1</v>
      </c>
      <c r="L485" s="924"/>
      <c r="M485" s="51">
        <f t="shared" si="85"/>
        <v>1</v>
      </c>
      <c r="N485" s="924"/>
      <c r="O485" s="51">
        <f t="shared" si="86"/>
        <v>1</v>
      </c>
      <c r="P485" s="924"/>
      <c r="Q485" s="51">
        <f t="shared" si="87"/>
        <v>1</v>
      </c>
      <c r="R485" s="467">
        <f t="shared" si="88"/>
        <v>0</v>
      </c>
      <c r="S485" s="765">
        <f t="shared" si="79"/>
        <v>0</v>
      </c>
    </row>
    <row r="486" spans="1:19">
      <c r="A486" s="926"/>
      <c r="B486" s="132"/>
      <c r="C486" s="51">
        <f t="shared" si="80"/>
        <v>1</v>
      </c>
      <c r="D486" s="924"/>
      <c r="E486" s="51">
        <f t="shared" si="81"/>
        <v>1</v>
      </c>
      <c r="F486" s="924"/>
      <c r="G486" s="51">
        <f t="shared" si="82"/>
        <v>1</v>
      </c>
      <c r="H486" s="924"/>
      <c r="I486" s="51">
        <f t="shared" si="83"/>
        <v>1</v>
      </c>
      <c r="J486" s="924"/>
      <c r="K486" s="51">
        <f t="shared" si="84"/>
        <v>1</v>
      </c>
      <c r="L486" s="924"/>
      <c r="M486" s="51">
        <f t="shared" si="85"/>
        <v>1</v>
      </c>
      <c r="N486" s="924"/>
      <c r="O486" s="51">
        <f t="shared" si="86"/>
        <v>1</v>
      </c>
      <c r="P486" s="924"/>
      <c r="Q486" s="51">
        <f t="shared" si="87"/>
        <v>1</v>
      </c>
      <c r="R486" s="467">
        <f t="shared" si="88"/>
        <v>0</v>
      </c>
      <c r="S486" s="765">
        <f t="shared" si="79"/>
        <v>0</v>
      </c>
    </row>
    <row r="487" spans="1:19">
      <c r="A487" s="926"/>
      <c r="B487" s="132"/>
      <c r="C487" s="51">
        <f t="shared" si="80"/>
        <v>1</v>
      </c>
      <c r="D487" s="924"/>
      <c r="E487" s="51">
        <f t="shared" si="81"/>
        <v>1</v>
      </c>
      <c r="F487" s="924"/>
      <c r="G487" s="51">
        <f t="shared" si="82"/>
        <v>1</v>
      </c>
      <c r="H487" s="924"/>
      <c r="I487" s="51">
        <f t="shared" si="83"/>
        <v>1</v>
      </c>
      <c r="J487" s="924"/>
      <c r="K487" s="51">
        <f t="shared" si="84"/>
        <v>1</v>
      </c>
      <c r="L487" s="924"/>
      <c r="M487" s="51">
        <f t="shared" si="85"/>
        <v>1</v>
      </c>
      <c r="N487" s="924"/>
      <c r="O487" s="51">
        <f t="shared" si="86"/>
        <v>1</v>
      </c>
      <c r="P487" s="924"/>
      <c r="Q487" s="51">
        <f t="shared" si="87"/>
        <v>1</v>
      </c>
      <c r="R487" s="467">
        <f t="shared" si="88"/>
        <v>0</v>
      </c>
      <c r="S487" s="765">
        <f t="shared" si="79"/>
        <v>0</v>
      </c>
    </row>
    <row r="488" spans="1:19">
      <c r="A488" s="926"/>
      <c r="B488" s="132"/>
      <c r="C488" s="51">
        <f t="shared" si="80"/>
        <v>1</v>
      </c>
      <c r="D488" s="924"/>
      <c r="E488" s="51">
        <f t="shared" si="81"/>
        <v>1</v>
      </c>
      <c r="F488" s="924"/>
      <c r="G488" s="51">
        <f t="shared" si="82"/>
        <v>1</v>
      </c>
      <c r="H488" s="924"/>
      <c r="I488" s="51">
        <f t="shared" si="83"/>
        <v>1</v>
      </c>
      <c r="J488" s="924"/>
      <c r="K488" s="51">
        <f t="shared" si="84"/>
        <v>1</v>
      </c>
      <c r="L488" s="924"/>
      <c r="M488" s="51">
        <f t="shared" si="85"/>
        <v>1</v>
      </c>
      <c r="N488" s="924"/>
      <c r="O488" s="51">
        <f t="shared" si="86"/>
        <v>1</v>
      </c>
      <c r="P488" s="924"/>
      <c r="Q488" s="51">
        <f t="shared" si="87"/>
        <v>1</v>
      </c>
      <c r="R488" s="467">
        <f t="shared" si="88"/>
        <v>0</v>
      </c>
      <c r="S488" s="765">
        <f t="shared" si="79"/>
        <v>0</v>
      </c>
    </row>
    <row r="489" spans="1:19">
      <c r="A489" s="926"/>
      <c r="B489" s="132"/>
      <c r="C489" s="51">
        <f t="shared" si="80"/>
        <v>1</v>
      </c>
      <c r="D489" s="924"/>
      <c r="E489" s="51">
        <f t="shared" si="81"/>
        <v>1</v>
      </c>
      <c r="F489" s="924"/>
      <c r="G489" s="51">
        <f t="shared" si="82"/>
        <v>1</v>
      </c>
      <c r="H489" s="924"/>
      <c r="I489" s="51">
        <f t="shared" si="83"/>
        <v>1</v>
      </c>
      <c r="J489" s="924"/>
      <c r="K489" s="51">
        <f t="shared" si="84"/>
        <v>1</v>
      </c>
      <c r="L489" s="924"/>
      <c r="M489" s="51">
        <f t="shared" si="85"/>
        <v>1</v>
      </c>
      <c r="N489" s="924"/>
      <c r="O489" s="51">
        <f t="shared" si="86"/>
        <v>1</v>
      </c>
      <c r="P489" s="924"/>
      <c r="Q489" s="51">
        <f t="shared" si="87"/>
        <v>1</v>
      </c>
      <c r="R489" s="467">
        <f t="shared" si="88"/>
        <v>0</v>
      </c>
      <c r="S489" s="765">
        <f t="shared" si="79"/>
        <v>0</v>
      </c>
    </row>
    <row r="490" spans="1:19">
      <c r="A490" s="926"/>
      <c r="B490" s="132"/>
      <c r="C490" s="51">
        <f t="shared" si="80"/>
        <v>1</v>
      </c>
      <c r="D490" s="924"/>
      <c r="E490" s="51">
        <f t="shared" si="81"/>
        <v>1</v>
      </c>
      <c r="F490" s="924"/>
      <c r="G490" s="51">
        <f t="shared" si="82"/>
        <v>1</v>
      </c>
      <c r="H490" s="924"/>
      <c r="I490" s="51">
        <f t="shared" si="83"/>
        <v>1</v>
      </c>
      <c r="J490" s="924"/>
      <c r="K490" s="51">
        <f t="shared" si="84"/>
        <v>1</v>
      </c>
      <c r="L490" s="924"/>
      <c r="M490" s="51">
        <f t="shared" si="85"/>
        <v>1</v>
      </c>
      <c r="N490" s="924"/>
      <c r="O490" s="51">
        <f t="shared" si="86"/>
        <v>1</v>
      </c>
      <c r="P490" s="924"/>
      <c r="Q490" s="51">
        <f t="shared" si="87"/>
        <v>1</v>
      </c>
      <c r="R490" s="467">
        <f t="shared" si="88"/>
        <v>0</v>
      </c>
      <c r="S490" s="765">
        <f t="shared" si="79"/>
        <v>0</v>
      </c>
    </row>
    <row r="491" spans="1:19">
      <c r="A491" s="926"/>
      <c r="B491" s="132"/>
      <c r="C491" s="51">
        <f t="shared" si="80"/>
        <v>1</v>
      </c>
      <c r="D491" s="924"/>
      <c r="E491" s="51">
        <f t="shared" si="81"/>
        <v>1</v>
      </c>
      <c r="F491" s="924"/>
      <c r="G491" s="51">
        <f t="shared" si="82"/>
        <v>1</v>
      </c>
      <c r="H491" s="924"/>
      <c r="I491" s="51">
        <f t="shared" si="83"/>
        <v>1</v>
      </c>
      <c r="J491" s="924"/>
      <c r="K491" s="51">
        <f t="shared" si="84"/>
        <v>1</v>
      </c>
      <c r="L491" s="924"/>
      <c r="M491" s="51">
        <f t="shared" si="85"/>
        <v>1</v>
      </c>
      <c r="N491" s="924"/>
      <c r="O491" s="51">
        <f t="shared" si="86"/>
        <v>1</v>
      </c>
      <c r="P491" s="924"/>
      <c r="Q491" s="51">
        <f t="shared" si="87"/>
        <v>1</v>
      </c>
      <c r="R491" s="467">
        <f t="shared" si="88"/>
        <v>0</v>
      </c>
      <c r="S491" s="765">
        <f t="shared" si="79"/>
        <v>0</v>
      </c>
    </row>
    <row r="492" spans="1:19">
      <c r="A492" s="926"/>
      <c r="B492" s="132"/>
      <c r="C492" s="51">
        <f t="shared" si="80"/>
        <v>1</v>
      </c>
      <c r="D492" s="924"/>
      <c r="E492" s="51">
        <f t="shared" si="81"/>
        <v>1</v>
      </c>
      <c r="F492" s="924"/>
      <c r="G492" s="51">
        <f t="shared" si="82"/>
        <v>1</v>
      </c>
      <c r="H492" s="924"/>
      <c r="I492" s="51">
        <f t="shared" si="83"/>
        <v>1</v>
      </c>
      <c r="J492" s="924"/>
      <c r="K492" s="51">
        <f t="shared" si="84"/>
        <v>1</v>
      </c>
      <c r="L492" s="924"/>
      <c r="M492" s="51">
        <f t="shared" si="85"/>
        <v>1</v>
      </c>
      <c r="N492" s="924"/>
      <c r="O492" s="51">
        <f t="shared" si="86"/>
        <v>1</v>
      </c>
      <c r="P492" s="924"/>
      <c r="Q492" s="51">
        <f t="shared" si="87"/>
        <v>1</v>
      </c>
      <c r="R492" s="467">
        <f t="shared" si="88"/>
        <v>0</v>
      </c>
      <c r="S492" s="765">
        <f t="shared" si="79"/>
        <v>0</v>
      </c>
    </row>
    <row r="493" spans="1:19">
      <c r="A493" s="926"/>
      <c r="B493" s="132"/>
      <c r="C493" s="51">
        <f t="shared" si="80"/>
        <v>1</v>
      </c>
      <c r="D493" s="924"/>
      <c r="E493" s="51">
        <f t="shared" si="81"/>
        <v>1</v>
      </c>
      <c r="F493" s="924"/>
      <c r="G493" s="51">
        <f t="shared" si="82"/>
        <v>1</v>
      </c>
      <c r="H493" s="924"/>
      <c r="I493" s="51">
        <f t="shared" si="83"/>
        <v>1</v>
      </c>
      <c r="J493" s="924"/>
      <c r="K493" s="51">
        <f t="shared" si="84"/>
        <v>1</v>
      </c>
      <c r="L493" s="924"/>
      <c r="M493" s="51">
        <f t="shared" si="85"/>
        <v>1</v>
      </c>
      <c r="N493" s="924"/>
      <c r="O493" s="51">
        <f t="shared" si="86"/>
        <v>1</v>
      </c>
      <c r="P493" s="924"/>
      <c r="Q493" s="51">
        <f t="shared" si="87"/>
        <v>1</v>
      </c>
      <c r="R493" s="467">
        <f t="shared" si="88"/>
        <v>0</v>
      </c>
      <c r="S493" s="765">
        <f t="shared" si="79"/>
        <v>0</v>
      </c>
    </row>
    <row r="494" spans="1:19">
      <c r="A494" s="926"/>
      <c r="B494" s="132"/>
      <c r="C494" s="51">
        <f t="shared" si="80"/>
        <v>1</v>
      </c>
      <c r="D494" s="924"/>
      <c r="E494" s="51">
        <f t="shared" si="81"/>
        <v>1</v>
      </c>
      <c r="F494" s="924"/>
      <c r="G494" s="51">
        <f t="shared" si="82"/>
        <v>1</v>
      </c>
      <c r="H494" s="924"/>
      <c r="I494" s="51">
        <f t="shared" si="83"/>
        <v>1</v>
      </c>
      <c r="J494" s="924"/>
      <c r="K494" s="51">
        <f t="shared" si="84"/>
        <v>1</v>
      </c>
      <c r="L494" s="924"/>
      <c r="M494" s="51">
        <f t="shared" si="85"/>
        <v>1</v>
      </c>
      <c r="N494" s="924"/>
      <c r="O494" s="51">
        <f t="shared" si="86"/>
        <v>1</v>
      </c>
      <c r="P494" s="924"/>
      <c r="Q494" s="51">
        <f t="shared" si="87"/>
        <v>1</v>
      </c>
      <c r="R494" s="467">
        <f t="shared" si="88"/>
        <v>0</v>
      </c>
      <c r="S494" s="765">
        <f t="shared" si="79"/>
        <v>0</v>
      </c>
    </row>
    <row r="495" spans="1:19">
      <c r="A495" s="926"/>
      <c r="B495" s="132"/>
      <c r="C495" s="51">
        <f t="shared" si="80"/>
        <v>1</v>
      </c>
      <c r="D495" s="924"/>
      <c r="E495" s="51">
        <f t="shared" si="81"/>
        <v>1</v>
      </c>
      <c r="F495" s="924"/>
      <c r="G495" s="51">
        <f t="shared" si="82"/>
        <v>1</v>
      </c>
      <c r="H495" s="924"/>
      <c r="I495" s="51">
        <f t="shared" si="83"/>
        <v>1</v>
      </c>
      <c r="J495" s="924"/>
      <c r="K495" s="51">
        <f t="shared" si="84"/>
        <v>1</v>
      </c>
      <c r="L495" s="924"/>
      <c r="M495" s="51">
        <f t="shared" si="85"/>
        <v>1</v>
      </c>
      <c r="N495" s="924"/>
      <c r="O495" s="51">
        <f t="shared" si="86"/>
        <v>1</v>
      </c>
      <c r="P495" s="924"/>
      <c r="Q495" s="51">
        <f t="shared" si="87"/>
        <v>1</v>
      </c>
      <c r="R495" s="467">
        <f t="shared" si="88"/>
        <v>0</v>
      </c>
      <c r="S495" s="765">
        <f t="shared" si="79"/>
        <v>0</v>
      </c>
    </row>
    <row r="496" spans="1:19">
      <c r="A496" s="926"/>
      <c r="B496" s="132"/>
      <c r="C496" s="51">
        <f t="shared" si="80"/>
        <v>1</v>
      </c>
      <c r="D496" s="924"/>
      <c r="E496" s="51">
        <f t="shared" si="81"/>
        <v>1</v>
      </c>
      <c r="F496" s="924"/>
      <c r="G496" s="51">
        <f t="shared" si="82"/>
        <v>1</v>
      </c>
      <c r="H496" s="924"/>
      <c r="I496" s="51">
        <f t="shared" si="83"/>
        <v>1</v>
      </c>
      <c r="J496" s="924"/>
      <c r="K496" s="51">
        <f t="shared" si="84"/>
        <v>1</v>
      </c>
      <c r="L496" s="924"/>
      <c r="M496" s="51">
        <f t="shared" si="85"/>
        <v>1</v>
      </c>
      <c r="N496" s="924"/>
      <c r="O496" s="51">
        <f t="shared" si="86"/>
        <v>1</v>
      </c>
      <c r="P496" s="924"/>
      <c r="Q496" s="51">
        <f t="shared" si="87"/>
        <v>1</v>
      </c>
      <c r="R496" s="467">
        <f t="shared" si="88"/>
        <v>0</v>
      </c>
      <c r="S496" s="765">
        <f t="shared" si="79"/>
        <v>0</v>
      </c>
    </row>
    <row r="497" spans="1:19">
      <c r="A497" s="926"/>
      <c r="B497" s="132"/>
      <c r="C497" s="51">
        <f t="shared" si="80"/>
        <v>1</v>
      </c>
      <c r="D497" s="924"/>
      <c r="E497" s="51">
        <f t="shared" si="81"/>
        <v>1</v>
      </c>
      <c r="F497" s="924"/>
      <c r="G497" s="51">
        <f t="shared" si="82"/>
        <v>1</v>
      </c>
      <c r="H497" s="924"/>
      <c r="I497" s="51">
        <f t="shared" si="83"/>
        <v>1</v>
      </c>
      <c r="J497" s="924"/>
      <c r="K497" s="51">
        <f t="shared" si="84"/>
        <v>1</v>
      </c>
      <c r="L497" s="924"/>
      <c r="M497" s="51">
        <f t="shared" si="85"/>
        <v>1</v>
      </c>
      <c r="N497" s="924"/>
      <c r="O497" s="51">
        <f t="shared" si="86"/>
        <v>1</v>
      </c>
      <c r="P497" s="924"/>
      <c r="Q497" s="51">
        <f t="shared" si="87"/>
        <v>1</v>
      </c>
      <c r="R497" s="467">
        <f t="shared" si="88"/>
        <v>0</v>
      </c>
      <c r="S497" s="765">
        <f t="shared" si="79"/>
        <v>0</v>
      </c>
    </row>
    <row r="498" spans="1:19">
      <c r="A498" s="926"/>
      <c r="B498" s="132"/>
      <c r="C498" s="51">
        <f t="shared" si="80"/>
        <v>1</v>
      </c>
      <c r="D498" s="924"/>
      <c r="E498" s="51">
        <f t="shared" si="81"/>
        <v>1</v>
      </c>
      <c r="F498" s="924"/>
      <c r="G498" s="51">
        <f t="shared" si="82"/>
        <v>1</v>
      </c>
      <c r="H498" s="924"/>
      <c r="I498" s="51">
        <f t="shared" si="83"/>
        <v>1</v>
      </c>
      <c r="J498" s="924"/>
      <c r="K498" s="51">
        <f t="shared" si="84"/>
        <v>1</v>
      </c>
      <c r="L498" s="924"/>
      <c r="M498" s="51">
        <f t="shared" si="85"/>
        <v>1</v>
      </c>
      <c r="N498" s="924"/>
      <c r="O498" s="51">
        <f t="shared" si="86"/>
        <v>1</v>
      </c>
      <c r="P498" s="924"/>
      <c r="Q498" s="51">
        <f t="shared" si="87"/>
        <v>1</v>
      </c>
      <c r="R498" s="467">
        <f t="shared" si="88"/>
        <v>0</v>
      </c>
      <c r="S498" s="765">
        <f t="shared" ref="S498:S524" si="89">ROUND(R498*B498/10000,0)</f>
        <v>0</v>
      </c>
    </row>
    <row r="499" spans="1:19">
      <c r="A499" s="926"/>
      <c r="B499" s="132"/>
      <c r="C499" s="51">
        <f t="shared" si="80"/>
        <v>1</v>
      </c>
      <c r="D499" s="924"/>
      <c r="E499" s="51">
        <f t="shared" si="81"/>
        <v>1</v>
      </c>
      <c r="F499" s="924"/>
      <c r="G499" s="51">
        <f t="shared" si="82"/>
        <v>1</v>
      </c>
      <c r="H499" s="924"/>
      <c r="I499" s="51">
        <f t="shared" si="83"/>
        <v>1</v>
      </c>
      <c r="J499" s="924"/>
      <c r="K499" s="51">
        <f t="shared" si="84"/>
        <v>1</v>
      </c>
      <c r="L499" s="924"/>
      <c r="M499" s="51">
        <f t="shared" si="85"/>
        <v>1</v>
      </c>
      <c r="N499" s="924"/>
      <c r="O499" s="51">
        <f t="shared" si="86"/>
        <v>1</v>
      </c>
      <c r="P499" s="924"/>
      <c r="Q499" s="51">
        <f t="shared" si="87"/>
        <v>1</v>
      </c>
      <c r="R499" s="467">
        <f t="shared" si="88"/>
        <v>0</v>
      </c>
      <c r="S499" s="765">
        <f t="shared" si="89"/>
        <v>0</v>
      </c>
    </row>
    <row r="500" spans="1:19">
      <c r="A500" s="926"/>
      <c r="B500" s="132"/>
      <c r="C500" s="51">
        <f t="shared" si="80"/>
        <v>1</v>
      </c>
      <c r="D500" s="924"/>
      <c r="E500" s="51">
        <f t="shared" si="81"/>
        <v>1</v>
      </c>
      <c r="F500" s="924"/>
      <c r="G500" s="51">
        <f t="shared" si="82"/>
        <v>1</v>
      </c>
      <c r="H500" s="924"/>
      <c r="I500" s="51">
        <f t="shared" si="83"/>
        <v>1</v>
      </c>
      <c r="J500" s="924"/>
      <c r="K500" s="51">
        <f t="shared" si="84"/>
        <v>1</v>
      </c>
      <c r="L500" s="924"/>
      <c r="M500" s="51">
        <f t="shared" si="85"/>
        <v>1</v>
      </c>
      <c r="N500" s="924"/>
      <c r="O500" s="51">
        <f t="shared" si="86"/>
        <v>1</v>
      </c>
      <c r="P500" s="924"/>
      <c r="Q500" s="51">
        <f t="shared" si="87"/>
        <v>1</v>
      </c>
      <c r="R500" s="467">
        <f t="shared" si="88"/>
        <v>0</v>
      </c>
      <c r="S500" s="765">
        <f t="shared" si="89"/>
        <v>0</v>
      </c>
    </row>
    <row r="501" spans="1:19">
      <c r="A501" s="926"/>
      <c r="B501" s="132"/>
      <c r="C501" s="51">
        <f t="shared" si="80"/>
        <v>1</v>
      </c>
      <c r="D501" s="924"/>
      <c r="E501" s="51">
        <f t="shared" si="81"/>
        <v>1</v>
      </c>
      <c r="F501" s="924"/>
      <c r="G501" s="51">
        <f t="shared" si="82"/>
        <v>1</v>
      </c>
      <c r="H501" s="924"/>
      <c r="I501" s="51">
        <f t="shared" si="83"/>
        <v>1</v>
      </c>
      <c r="J501" s="924"/>
      <c r="K501" s="51">
        <f t="shared" si="84"/>
        <v>1</v>
      </c>
      <c r="L501" s="924"/>
      <c r="M501" s="51">
        <f t="shared" si="85"/>
        <v>1</v>
      </c>
      <c r="N501" s="924"/>
      <c r="O501" s="51">
        <f t="shared" si="86"/>
        <v>1</v>
      </c>
      <c r="P501" s="924"/>
      <c r="Q501" s="51">
        <f t="shared" si="87"/>
        <v>1</v>
      </c>
      <c r="R501" s="467">
        <f t="shared" si="88"/>
        <v>0</v>
      </c>
      <c r="S501" s="765">
        <f t="shared" si="89"/>
        <v>0</v>
      </c>
    </row>
    <row r="502" spans="1:19">
      <c r="A502" s="926"/>
      <c r="B502" s="132"/>
      <c r="C502" s="51">
        <f t="shared" si="80"/>
        <v>1</v>
      </c>
      <c r="D502" s="924"/>
      <c r="E502" s="51">
        <f t="shared" si="81"/>
        <v>1</v>
      </c>
      <c r="F502" s="924"/>
      <c r="G502" s="51">
        <f t="shared" si="82"/>
        <v>1</v>
      </c>
      <c r="H502" s="924"/>
      <c r="I502" s="51">
        <f t="shared" si="83"/>
        <v>1</v>
      </c>
      <c r="J502" s="924"/>
      <c r="K502" s="51">
        <f t="shared" si="84"/>
        <v>1</v>
      </c>
      <c r="L502" s="924"/>
      <c r="M502" s="51">
        <f t="shared" si="85"/>
        <v>1</v>
      </c>
      <c r="N502" s="924"/>
      <c r="O502" s="51">
        <f t="shared" si="86"/>
        <v>1</v>
      </c>
      <c r="P502" s="924"/>
      <c r="Q502" s="51">
        <f t="shared" si="87"/>
        <v>1</v>
      </c>
      <c r="R502" s="467">
        <f t="shared" si="88"/>
        <v>0</v>
      </c>
      <c r="S502" s="765">
        <f t="shared" si="89"/>
        <v>0</v>
      </c>
    </row>
    <row r="503" spans="1:19">
      <c r="A503" s="926"/>
      <c r="B503" s="132"/>
      <c r="C503" s="51">
        <f t="shared" si="80"/>
        <v>1</v>
      </c>
      <c r="D503" s="924"/>
      <c r="E503" s="51">
        <f t="shared" si="81"/>
        <v>1</v>
      </c>
      <c r="F503" s="924"/>
      <c r="G503" s="51">
        <f t="shared" si="82"/>
        <v>1</v>
      </c>
      <c r="H503" s="924"/>
      <c r="I503" s="51">
        <f t="shared" si="83"/>
        <v>1</v>
      </c>
      <c r="J503" s="924"/>
      <c r="K503" s="51">
        <f t="shared" si="84"/>
        <v>1</v>
      </c>
      <c r="L503" s="924"/>
      <c r="M503" s="51">
        <f t="shared" si="85"/>
        <v>1</v>
      </c>
      <c r="N503" s="924"/>
      <c r="O503" s="51">
        <f t="shared" si="86"/>
        <v>1</v>
      </c>
      <c r="P503" s="924"/>
      <c r="Q503" s="51">
        <f t="shared" si="87"/>
        <v>1</v>
      </c>
      <c r="R503" s="467">
        <f t="shared" si="88"/>
        <v>0</v>
      </c>
      <c r="S503" s="765">
        <f t="shared" si="89"/>
        <v>0</v>
      </c>
    </row>
    <row r="504" spans="1:19">
      <c r="A504" s="926"/>
      <c r="B504" s="132"/>
      <c r="C504" s="51">
        <f t="shared" si="80"/>
        <v>1</v>
      </c>
      <c r="D504" s="924"/>
      <c r="E504" s="51">
        <f t="shared" si="81"/>
        <v>1</v>
      </c>
      <c r="F504" s="924"/>
      <c r="G504" s="51">
        <f t="shared" si="82"/>
        <v>1</v>
      </c>
      <c r="H504" s="924"/>
      <c r="I504" s="51">
        <f t="shared" si="83"/>
        <v>1</v>
      </c>
      <c r="J504" s="924"/>
      <c r="K504" s="51">
        <f t="shared" si="84"/>
        <v>1</v>
      </c>
      <c r="L504" s="924"/>
      <c r="M504" s="51">
        <f t="shared" si="85"/>
        <v>1</v>
      </c>
      <c r="N504" s="924"/>
      <c r="O504" s="51">
        <f t="shared" si="86"/>
        <v>1</v>
      </c>
      <c r="P504" s="924"/>
      <c r="Q504" s="51">
        <f t="shared" si="87"/>
        <v>1</v>
      </c>
      <c r="R504" s="467">
        <f t="shared" si="88"/>
        <v>0</v>
      </c>
      <c r="S504" s="765">
        <f t="shared" si="89"/>
        <v>0</v>
      </c>
    </row>
    <row r="505" spans="1:19">
      <c r="A505" s="926"/>
      <c r="B505" s="132"/>
      <c r="C505" s="51">
        <f t="shared" si="80"/>
        <v>1</v>
      </c>
      <c r="D505" s="924"/>
      <c r="E505" s="51">
        <f t="shared" si="81"/>
        <v>1</v>
      </c>
      <c r="F505" s="924"/>
      <c r="G505" s="51">
        <f t="shared" si="82"/>
        <v>1</v>
      </c>
      <c r="H505" s="924"/>
      <c r="I505" s="51">
        <f t="shared" si="83"/>
        <v>1</v>
      </c>
      <c r="J505" s="924"/>
      <c r="K505" s="51">
        <f t="shared" si="84"/>
        <v>1</v>
      </c>
      <c r="L505" s="924"/>
      <c r="M505" s="51">
        <f t="shared" si="85"/>
        <v>1</v>
      </c>
      <c r="N505" s="924"/>
      <c r="O505" s="51">
        <f t="shared" si="86"/>
        <v>1</v>
      </c>
      <c r="P505" s="924"/>
      <c r="Q505" s="51">
        <f t="shared" si="87"/>
        <v>1</v>
      </c>
      <c r="R505" s="467">
        <f t="shared" si="88"/>
        <v>0</v>
      </c>
      <c r="S505" s="765">
        <f t="shared" si="89"/>
        <v>0</v>
      </c>
    </row>
    <row r="506" spans="1:19">
      <c r="A506" s="926"/>
      <c r="B506" s="132"/>
      <c r="C506" s="51">
        <f t="shared" si="80"/>
        <v>1</v>
      </c>
      <c r="D506" s="924"/>
      <c r="E506" s="51">
        <f t="shared" si="81"/>
        <v>1</v>
      </c>
      <c r="F506" s="924"/>
      <c r="G506" s="51">
        <f t="shared" si="82"/>
        <v>1</v>
      </c>
      <c r="H506" s="924"/>
      <c r="I506" s="51">
        <f t="shared" si="83"/>
        <v>1</v>
      </c>
      <c r="J506" s="924"/>
      <c r="K506" s="51">
        <f t="shared" si="84"/>
        <v>1</v>
      </c>
      <c r="L506" s="924"/>
      <c r="M506" s="51">
        <f t="shared" si="85"/>
        <v>1</v>
      </c>
      <c r="N506" s="924"/>
      <c r="O506" s="51">
        <f t="shared" si="86"/>
        <v>1</v>
      </c>
      <c r="P506" s="924"/>
      <c r="Q506" s="51">
        <f t="shared" si="87"/>
        <v>1</v>
      </c>
      <c r="R506" s="467">
        <f t="shared" si="88"/>
        <v>0</v>
      </c>
      <c r="S506" s="765">
        <f t="shared" si="89"/>
        <v>0</v>
      </c>
    </row>
    <row r="507" spans="1:19">
      <c r="A507" s="926"/>
      <c r="B507" s="132"/>
      <c r="C507" s="51">
        <f t="shared" si="80"/>
        <v>1</v>
      </c>
      <c r="D507" s="924"/>
      <c r="E507" s="51">
        <f t="shared" si="81"/>
        <v>1</v>
      </c>
      <c r="F507" s="924"/>
      <c r="G507" s="51">
        <f t="shared" si="82"/>
        <v>1</v>
      </c>
      <c r="H507" s="924"/>
      <c r="I507" s="51">
        <f t="shared" si="83"/>
        <v>1</v>
      </c>
      <c r="J507" s="924"/>
      <c r="K507" s="51">
        <f t="shared" si="84"/>
        <v>1</v>
      </c>
      <c r="L507" s="924"/>
      <c r="M507" s="51">
        <f t="shared" si="85"/>
        <v>1</v>
      </c>
      <c r="N507" s="924"/>
      <c r="O507" s="51">
        <f t="shared" si="86"/>
        <v>1</v>
      </c>
      <c r="P507" s="924"/>
      <c r="Q507" s="51">
        <f t="shared" si="87"/>
        <v>1</v>
      </c>
      <c r="R507" s="467">
        <f t="shared" si="88"/>
        <v>0</v>
      </c>
      <c r="S507" s="765">
        <f t="shared" si="89"/>
        <v>0</v>
      </c>
    </row>
    <row r="508" spans="1:19">
      <c r="A508" s="926"/>
      <c r="B508" s="132"/>
      <c r="C508" s="51">
        <f t="shared" si="80"/>
        <v>1</v>
      </c>
      <c r="D508" s="924"/>
      <c r="E508" s="51">
        <f t="shared" si="81"/>
        <v>1</v>
      </c>
      <c r="F508" s="924"/>
      <c r="G508" s="51">
        <f t="shared" si="82"/>
        <v>1</v>
      </c>
      <c r="H508" s="924"/>
      <c r="I508" s="51">
        <f t="shared" si="83"/>
        <v>1</v>
      </c>
      <c r="J508" s="924"/>
      <c r="K508" s="51">
        <f t="shared" si="84"/>
        <v>1</v>
      </c>
      <c r="L508" s="924"/>
      <c r="M508" s="51">
        <f t="shared" si="85"/>
        <v>1</v>
      </c>
      <c r="N508" s="924"/>
      <c r="O508" s="51">
        <f t="shared" si="86"/>
        <v>1</v>
      </c>
      <c r="P508" s="924"/>
      <c r="Q508" s="51">
        <f t="shared" si="87"/>
        <v>1</v>
      </c>
      <c r="R508" s="467">
        <f t="shared" si="88"/>
        <v>0</v>
      </c>
      <c r="S508" s="765">
        <f t="shared" si="89"/>
        <v>0</v>
      </c>
    </row>
    <row r="509" spans="1:19">
      <c r="A509" s="926"/>
      <c r="B509" s="132"/>
      <c r="C509" s="51">
        <f t="shared" si="80"/>
        <v>1</v>
      </c>
      <c r="D509" s="924"/>
      <c r="E509" s="51">
        <f t="shared" si="81"/>
        <v>1</v>
      </c>
      <c r="F509" s="924"/>
      <c r="G509" s="51">
        <f t="shared" si="82"/>
        <v>1</v>
      </c>
      <c r="H509" s="924"/>
      <c r="I509" s="51">
        <f t="shared" si="83"/>
        <v>1</v>
      </c>
      <c r="J509" s="924"/>
      <c r="K509" s="51">
        <f t="shared" si="84"/>
        <v>1</v>
      </c>
      <c r="L509" s="924"/>
      <c r="M509" s="51">
        <f t="shared" si="85"/>
        <v>1</v>
      </c>
      <c r="N509" s="924"/>
      <c r="O509" s="51">
        <f t="shared" si="86"/>
        <v>1</v>
      </c>
      <c r="P509" s="924"/>
      <c r="Q509" s="51">
        <f t="shared" si="87"/>
        <v>1</v>
      </c>
      <c r="R509" s="467">
        <f t="shared" si="88"/>
        <v>0</v>
      </c>
      <c r="S509" s="765">
        <f t="shared" si="89"/>
        <v>0</v>
      </c>
    </row>
    <row r="510" spans="1:19">
      <c r="A510" s="926"/>
      <c r="B510" s="132"/>
      <c r="C510" s="51">
        <f t="shared" si="80"/>
        <v>1</v>
      </c>
      <c r="D510" s="924"/>
      <c r="E510" s="51">
        <f t="shared" si="81"/>
        <v>1</v>
      </c>
      <c r="F510" s="924"/>
      <c r="G510" s="51">
        <f t="shared" si="82"/>
        <v>1</v>
      </c>
      <c r="H510" s="924"/>
      <c r="I510" s="51">
        <f t="shared" si="83"/>
        <v>1</v>
      </c>
      <c r="J510" s="924"/>
      <c r="K510" s="51">
        <f t="shared" si="84"/>
        <v>1</v>
      </c>
      <c r="L510" s="924"/>
      <c r="M510" s="51">
        <f t="shared" si="85"/>
        <v>1</v>
      </c>
      <c r="N510" s="924"/>
      <c r="O510" s="51">
        <f t="shared" si="86"/>
        <v>1</v>
      </c>
      <c r="P510" s="924"/>
      <c r="Q510" s="51">
        <f t="shared" si="87"/>
        <v>1</v>
      </c>
      <c r="R510" s="467">
        <f t="shared" si="88"/>
        <v>0</v>
      </c>
      <c r="S510" s="765">
        <f t="shared" si="89"/>
        <v>0</v>
      </c>
    </row>
    <row r="511" spans="1:19">
      <c r="A511" s="926"/>
      <c r="B511" s="132"/>
      <c r="C511" s="51">
        <f t="shared" si="80"/>
        <v>1</v>
      </c>
      <c r="D511" s="924"/>
      <c r="E511" s="51">
        <f t="shared" si="81"/>
        <v>1</v>
      </c>
      <c r="F511" s="924"/>
      <c r="G511" s="51">
        <f t="shared" si="82"/>
        <v>1</v>
      </c>
      <c r="H511" s="924"/>
      <c r="I511" s="51">
        <f t="shared" si="83"/>
        <v>1</v>
      </c>
      <c r="J511" s="924"/>
      <c r="K511" s="51">
        <f t="shared" si="84"/>
        <v>1</v>
      </c>
      <c r="L511" s="924"/>
      <c r="M511" s="51">
        <f t="shared" si="85"/>
        <v>1</v>
      </c>
      <c r="N511" s="924"/>
      <c r="O511" s="51">
        <f t="shared" si="86"/>
        <v>1</v>
      </c>
      <c r="P511" s="924"/>
      <c r="Q511" s="51">
        <f t="shared" si="87"/>
        <v>1</v>
      </c>
      <c r="R511" s="467">
        <f t="shared" si="88"/>
        <v>0</v>
      </c>
      <c r="S511" s="765">
        <f t="shared" si="89"/>
        <v>0</v>
      </c>
    </row>
    <row r="512" spans="1:19">
      <c r="A512" s="926"/>
      <c r="B512" s="132"/>
      <c r="C512" s="51">
        <f t="shared" si="80"/>
        <v>1</v>
      </c>
      <c r="D512" s="924"/>
      <c r="E512" s="51">
        <f t="shared" si="81"/>
        <v>1</v>
      </c>
      <c r="F512" s="924"/>
      <c r="G512" s="51">
        <f t="shared" si="82"/>
        <v>1</v>
      </c>
      <c r="H512" s="924"/>
      <c r="I512" s="51">
        <f t="shared" si="83"/>
        <v>1</v>
      </c>
      <c r="J512" s="924"/>
      <c r="K512" s="51">
        <f t="shared" si="84"/>
        <v>1</v>
      </c>
      <c r="L512" s="924"/>
      <c r="M512" s="51">
        <f t="shared" si="85"/>
        <v>1</v>
      </c>
      <c r="N512" s="924"/>
      <c r="O512" s="51">
        <f t="shared" si="86"/>
        <v>1</v>
      </c>
      <c r="P512" s="924"/>
      <c r="Q512" s="51">
        <f t="shared" si="87"/>
        <v>1</v>
      </c>
      <c r="R512" s="467">
        <f t="shared" si="88"/>
        <v>0</v>
      </c>
      <c r="S512" s="765">
        <f t="shared" si="89"/>
        <v>0</v>
      </c>
    </row>
    <row r="513" spans="1:19">
      <c r="A513" s="926"/>
      <c r="B513" s="132"/>
      <c r="C513" s="51">
        <f t="shared" si="80"/>
        <v>1</v>
      </c>
      <c r="D513" s="924"/>
      <c r="E513" s="51">
        <f t="shared" si="81"/>
        <v>1</v>
      </c>
      <c r="F513" s="924"/>
      <c r="G513" s="51">
        <f t="shared" si="82"/>
        <v>1</v>
      </c>
      <c r="H513" s="924"/>
      <c r="I513" s="51">
        <f t="shared" si="83"/>
        <v>1</v>
      </c>
      <c r="J513" s="924"/>
      <c r="K513" s="51">
        <f t="shared" si="84"/>
        <v>1</v>
      </c>
      <c r="L513" s="924"/>
      <c r="M513" s="51">
        <f t="shared" si="85"/>
        <v>1</v>
      </c>
      <c r="N513" s="924"/>
      <c r="O513" s="51">
        <f t="shared" si="86"/>
        <v>1</v>
      </c>
      <c r="P513" s="924"/>
      <c r="Q513" s="51">
        <f t="shared" si="87"/>
        <v>1</v>
      </c>
      <c r="R513" s="467">
        <f t="shared" si="88"/>
        <v>0</v>
      </c>
      <c r="S513" s="765">
        <f t="shared" si="89"/>
        <v>0</v>
      </c>
    </row>
    <row r="514" spans="1:19">
      <c r="A514" s="926"/>
      <c r="B514" s="132"/>
      <c r="C514" s="51">
        <f t="shared" si="80"/>
        <v>1</v>
      </c>
      <c r="D514" s="924"/>
      <c r="E514" s="51">
        <f t="shared" si="81"/>
        <v>1</v>
      </c>
      <c r="F514" s="924"/>
      <c r="G514" s="51">
        <f t="shared" si="82"/>
        <v>1</v>
      </c>
      <c r="H514" s="924"/>
      <c r="I514" s="51">
        <f t="shared" si="83"/>
        <v>1</v>
      </c>
      <c r="J514" s="924"/>
      <c r="K514" s="51">
        <f t="shared" si="84"/>
        <v>1</v>
      </c>
      <c r="L514" s="924"/>
      <c r="M514" s="51">
        <f t="shared" si="85"/>
        <v>1</v>
      </c>
      <c r="N514" s="924"/>
      <c r="O514" s="51">
        <f t="shared" si="86"/>
        <v>1</v>
      </c>
      <c r="P514" s="924"/>
      <c r="Q514" s="51">
        <f t="shared" si="87"/>
        <v>1</v>
      </c>
      <c r="R514" s="467">
        <f t="shared" si="88"/>
        <v>0</v>
      </c>
      <c r="S514" s="765">
        <f t="shared" si="89"/>
        <v>0</v>
      </c>
    </row>
    <row r="515" spans="1:19">
      <c r="A515" s="926"/>
      <c r="B515" s="132"/>
      <c r="C515" s="51">
        <f t="shared" si="80"/>
        <v>1</v>
      </c>
      <c r="D515" s="924"/>
      <c r="E515" s="51">
        <f t="shared" si="81"/>
        <v>1</v>
      </c>
      <c r="F515" s="924"/>
      <c r="G515" s="51">
        <f t="shared" si="82"/>
        <v>1</v>
      </c>
      <c r="H515" s="924"/>
      <c r="I515" s="51">
        <f t="shared" si="83"/>
        <v>1</v>
      </c>
      <c r="J515" s="924"/>
      <c r="K515" s="51">
        <f t="shared" si="84"/>
        <v>1</v>
      </c>
      <c r="L515" s="924"/>
      <c r="M515" s="51">
        <f t="shared" si="85"/>
        <v>1</v>
      </c>
      <c r="N515" s="924"/>
      <c r="O515" s="51">
        <f t="shared" si="86"/>
        <v>1</v>
      </c>
      <c r="P515" s="924"/>
      <c r="Q515" s="51">
        <f t="shared" si="87"/>
        <v>1</v>
      </c>
      <c r="R515" s="467">
        <f t="shared" si="88"/>
        <v>0</v>
      </c>
      <c r="S515" s="765">
        <f t="shared" si="89"/>
        <v>0</v>
      </c>
    </row>
    <row r="516" spans="1:19">
      <c r="A516" s="926"/>
      <c r="B516" s="132"/>
      <c r="C516" s="51">
        <f t="shared" si="80"/>
        <v>1</v>
      </c>
      <c r="D516" s="924"/>
      <c r="E516" s="51">
        <f t="shared" si="81"/>
        <v>1</v>
      </c>
      <c r="F516" s="924"/>
      <c r="G516" s="51">
        <f t="shared" si="82"/>
        <v>1</v>
      </c>
      <c r="H516" s="924"/>
      <c r="I516" s="51">
        <f t="shared" si="83"/>
        <v>1</v>
      </c>
      <c r="J516" s="924"/>
      <c r="K516" s="51">
        <f t="shared" si="84"/>
        <v>1</v>
      </c>
      <c r="L516" s="924"/>
      <c r="M516" s="51">
        <f t="shared" si="85"/>
        <v>1</v>
      </c>
      <c r="N516" s="924"/>
      <c r="O516" s="51">
        <f t="shared" si="86"/>
        <v>1</v>
      </c>
      <c r="P516" s="924"/>
      <c r="Q516" s="51">
        <f t="shared" si="87"/>
        <v>1</v>
      </c>
      <c r="R516" s="467">
        <f t="shared" si="88"/>
        <v>0</v>
      </c>
      <c r="S516" s="765">
        <f t="shared" si="89"/>
        <v>0</v>
      </c>
    </row>
    <row r="517" spans="1:19">
      <c r="A517" s="926"/>
      <c r="B517" s="132"/>
      <c r="C517" s="51">
        <f t="shared" si="80"/>
        <v>1</v>
      </c>
      <c r="D517" s="924"/>
      <c r="E517" s="51">
        <f t="shared" si="81"/>
        <v>1</v>
      </c>
      <c r="F517" s="924"/>
      <c r="G517" s="51">
        <f t="shared" si="82"/>
        <v>1</v>
      </c>
      <c r="H517" s="924"/>
      <c r="I517" s="51">
        <f t="shared" si="83"/>
        <v>1</v>
      </c>
      <c r="J517" s="924"/>
      <c r="K517" s="51">
        <f t="shared" si="84"/>
        <v>1</v>
      </c>
      <c r="L517" s="924"/>
      <c r="M517" s="51">
        <f t="shared" si="85"/>
        <v>1</v>
      </c>
      <c r="N517" s="924"/>
      <c r="O517" s="51">
        <f t="shared" si="86"/>
        <v>1</v>
      </c>
      <c r="P517" s="924"/>
      <c r="Q517" s="51">
        <f t="shared" si="87"/>
        <v>1</v>
      </c>
      <c r="R517" s="467">
        <f t="shared" si="88"/>
        <v>0</v>
      </c>
      <c r="S517" s="765">
        <f t="shared" si="89"/>
        <v>0</v>
      </c>
    </row>
    <row r="518" spans="1:19">
      <c r="A518" s="926"/>
      <c r="B518" s="132"/>
      <c r="C518" s="51">
        <f t="shared" si="80"/>
        <v>1</v>
      </c>
      <c r="D518" s="924"/>
      <c r="E518" s="51">
        <f t="shared" si="81"/>
        <v>1</v>
      </c>
      <c r="F518" s="924"/>
      <c r="G518" s="51">
        <f t="shared" si="82"/>
        <v>1</v>
      </c>
      <c r="H518" s="924"/>
      <c r="I518" s="51">
        <f t="shared" si="83"/>
        <v>1</v>
      </c>
      <c r="J518" s="924"/>
      <c r="K518" s="51">
        <f t="shared" si="84"/>
        <v>1</v>
      </c>
      <c r="L518" s="924"/>
      <c r="M518" s="51">
        <f t="shared" si="85"/>
        <v>1</v>
      </c>
      <c r="N518" s="924"/>
      <c r="O518" s="51">
        <f t="shared" si="86"/>
        <v>1</v>
      </c>
      <c r="P518" s="924"/>
      <c r="Q518" s="51">
        <f t="shared" si="87"/>
        <v>1</v>
      </c>
      <c r="R518" s="467">
        <f t="shared" si="88"/>
        <v>0</v>
      </c>
      <c r="S518" s="765">
        <f t="shared" si="89"/>
        <v>0</v>
      </c>
    </row>
    <row r="519" spans="1:19">
      <c r="A519" s="926"/>
      <c r="B519" s="132"/>
      <c r="C519" s="51">
        <f t="shared" si="80"/>
        <v>1</v>
      </c>
      <c r="D519" s="924"/>
      <c r="E519" s="51">
        <f t="shared" si="81"/>
        <v>1</v>
      </c>
      <c r="F519" s="924"/>
      <c r="G519" s="51">
        <f t="shared" si="82"/>
        <v>1</v>
      </c>
      <c r="H519" s="924"/>
      <c r="I519" s="51">
        <f t="shared" si="83"/>
        <v>1</v>
      </c>
      <c r="J519" s="924"/>
      <c r="K519" s="51">
        <f t="shared" si="84"/>
        <v>1</v>
      </c>
      <c r="L519" s="924"/>
      <c r="M519" s="51">
        <f t="shared" si="85"/>
        <v>1</v>
      </c>
      <c r="N519" s="924"/>
      <c r="O519" s="51">
        <f t="shared" si="86"/>
        <v>1</v>
      </c>
      <c r="P519" s="924"/>
      <c r="Q519" s="51">
        <f t="shared" si="87"/>
        <v>1</v>
      </c>
      <c r="R519" s="467">
        <f t="shared" si="88"/>
        <v>0</v>
      </c>
      <c r="S519" s="765">
        <f t="shared" si="89"/>
        <v>0</v>
      </c>
    </row>
    <row r="520" spans="1:19">
      <c r="A520" s="926"/>
      <c r="B520" s="132"/>
      <c r="C520" s="51">
        <f t="shared" si="80"/>
        <v>1</v>
      </c>
      <c r="D520" s="924"/>
      <c r="E520" s="51">
        <f t="shared" si="81"/>
        <v>1</v>
      </c>
      <c r="F520" s="924"/>
      <c r="G520" s="51">
        <f t="shared" si="82"/>
        <v>1</v>
      </c>
      <c r="H520" s="924"/>
      <c r="I520" s="51">
        <f t="shared" si="83"/>
        <v>1</v>
      </c>
      <c r="J520" s="924"/>
      <c r="K520" s="51">
        <f t="shared" si="84"/>
        <v>1</v>
      </c>
      <c r="L520" s="924"/>
      <c r="M520" s="51">
        <f t="shared" si="85"/>
        <v>1</v>
      </c>
      <c r="N520" s="924"/>
      <c r="O520" s="51">
        <f t="shared" si="86"/>
        <v>1</v>
      </c>
      <c r="P520" s="924"/>
      <c r="Q520" s="51">
        <f t="shared" si="87"/>
        <v>1</v>
      </c>
      <c r="R520" s="467">
        <f t="shared" si="88"/>
        <v>0</v>
      </c>
      <c r="S520" s="765">
        <f t="shared" si="89"/>
        <v>0</v>
      </c>
    </row>
    <row r="521" spans="1:19">
      <c r="A521" s="926"/>
      <c r="B521" s="132"/>
      <c r="C521" s="51">
        <f t="shared" si="80"/>
        <v>1</v>
      </c>
      <c r="D521" s="924"/>
      <c r="E521" s="51">
        <f t="shared" si="81"/>
        <v>1</v>
      </c>
      <c r="F521" s="924"/>
      <c r="G521" s="51">
        <f t="shared" si="82"/>
        <v>1</v>
      </c>
      <c r="H521" s="924"/>
      <c r="I521" s="51">
        <f t="shared" si="83"/>
        <v>1</v>
      </c>
      <c r="J521" s="924"/>
      <c r="K521" s="51">
        <f t="shared" si="84"/>
        <v>1</v>
      </c>
      <c r="L521" s="924"/>
      <c r="M521" s="51">
        <f t="shared" si="85"/>
        <v>1</v>
      </c>
      <c r="N521" s="924"/>
      <c r="O521" s="51">
        <f t="shared" si="86"/>
        <v>1</v>
      </c>
      <c r="P521" s="924"/>
      <c r="Q521" s="51">
        <f t="shared" si="87"/>
        <v>1</v>
      </c>
      <c r="R521" s="467">
        <f t="shared" si="88"/>
        <v>0</v>
      </c>
      <c r="S521" s="765">
        <f t="shared" si="89"/>
        <v>0</v>
      </c>
    </row>
    <row r="522" spans="1:19">
      <c r="A522" s="926"/>
      <c r="B522" s="132"/>
      <c r="C522" s="51">
        <f t="shared" si="80"/>
        <v>1</v>
      </c>
      <c r="D522" s="924"/>
      <c r="E522" s="51">
        <f t="shared" si="81"/>
        <v>1</v>
      </c>
      <c r="F522" s="924"/>
      <c r="G522" s="51">
        <f t="shared" si="82"/>
        <v>1</v>
      </c>
      <c r="H522" s="924"/>
      <c r="I522" s="51">
        <f t="shared" si="83"/>
        <v>1</v>
      </c>
      <c r="J522" s="924"/>
      <c r="K522" s="51">
        <f t="shared" si="84"/>
        <v>1</v>
      </c>
      <c r="L522" s="924"/>
      <c r="M522" s="51">
        <f t="shared" si="85"/>
        <v>1</v>
      </c>
      <c r="N522" s="924"/>
      <c r="O522" s="51">
        <f t="shared" si="86"/>
        <v>1</v>
      </c>
      <c r="P522" s="924"/>
      <c r="Q522" s="51">
        <f t="shared" si="87"/>
        <v>1</v>
      </c>
      <c r="R522" s="467">
        <f t="shared" si="88"/>
        <v>0</v>
      </c>
      <c r="S522" s="765">
        <f t="shared" si="89"/>
        <v>0</v>
      </c>
    </row>
    <row r="523" spans="1:19">
      <c r="A523" s="926"/>
      <c r="B523" s="132"/>
      <c r="C523" s="51">
        <f t="shared" si="80"/>
        <v>1</v>
      </c>
      <c r="D523" s="924"/>
      <c r="E523" s="51">
        <f t="shared" si="81"/>
        <v>1</v>
      </c>
      <c r="F523" s="924"/>
      <c r="G523" s="51">
        <f t="shared" si="82"/>
        <v>1</v>
      </c>
      <c r="H523" s="924"/>
      <c r="I523" s="51">
        <f t="shared" si="83"/>
        <v>1</v>
      </c>
      <c r="J523" s="924"/>
      <c r="K523" s="51">
        <f t="shared" si="84"/>
        <v>1</v>
      </c>
      <c r="L523" s="924"/>
      <c r="M523" s="51">
        <f t="shared" si="85"/>
        <v>1</v>
      </c>
      <c r="N523" s="924"/>
      <c r="O523" s="51">
        <f t="shared" si="86"/>
        <v>1</v>
      </c>
      <c r="P523" s="924"/>
      <c r="Q523" s="51">
        <f t="shared" si="87"/>
        <v>1</v>
      </c>
      <c r="R523" s="467">
        <f t="shared" si="88"/>
        <v>0</v>
      </c>
      <c r="S523" s="765">
        <f t="shared" si="89"/>
        <v>0</v>
      </c>
    </row>
    <row r="524" spans="1:19">
      <c r="A524" s="926"/>
      <c r="B524" s="132"/>
      <c r="C524" s="51">
        <f t="shared" si="80"/>
        <v>1</v>
      </c>
      <c r="D524" s="924"/>
      <c r="E524" s="51">
        <f t="shared" si="81"/>
        <v>1</v>
      </c>
      <c r="F524" s="924"/>
      <c r="G524" s="51">
        <f t="shared" si="82"/>
        <v>1</v>
      </c>
      <c r="H524" s="924"/>
      <c r="I524" s="51">
        <f t="shared" si="83"/>
        <v>1</v>
      </c>
      <c r="J524" s="924"/>
      <c r="K524" s="51">
        <f t="shared" si="84"/>
        <v>1</v>
      </c>
      <c r="L524" s="924"/>
      <c r="M524" s="51">
        <f t="shared" si="85"/>
        <v>1</v>
      </c>
      <c r="N524" s="924"/>
      <c r="O524" s="51">
        <f t="shared" si="86"/>
        <v>1</v>
      </c>
      <c r="P524" s="924"/>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3"/>
      <c r="S525" s="248"/>
    </row>
    <row r="526" spans="1:19">
      <c r="A526" s="248"/>
      <c r="B526" s="55"/>
      <c r="C526" s="55"/>
      <c r="D526" s="55"/>
      <c r="E526" s="55"/>
      <c r="F526" s="55"/>
      <c r="G526" s="55"/>
      <c r="H526" s="55"/>
      <c r="I526" s="55"/>
      <c r="J526" s="55"/>
      <c r="K526" s="55"/>
      <c r="L526" s="55"/>
      <c r="M526" s="55"/>
      <c r="N526" s="55"/>
      <c r="O526" s="55"/>
      <c r="P526" s="55"/>
      <c r="Q526" s="55"/>
      <c r="R526" s="1943"/>
      <c r="S526" s="248"/>
    </row>
    <row r="527" spans="1:19">
      <c r="A527" s="248"/>
      <c r="B527" s="55"/>
      <c r="C527" s="55"/>
      <c r="D527" s="55"/>
      <c r="E527" s="55"/>
      <c r="F527" s="55"/>
      <c r="G527" s="55"/>
      <c r="H527" s="55"/>
      <c r="I527" s="55"/>
      <c r="J527" s="55"/>
      <c r="K527" s="55"/>
      <c r="L527" s="55"/>
      <c r="M527" s="55"/>
      <c r="N527" s="55"/>
      <c r="O527" s="55"/>
      <c r="P527" s="55"/>
      <c r="Q527" s="55"/>
      <c r="R527" s="1943"/>
      <c r="S527" s="248"/>
    </row>
    <row r="528" spans="1:19">
      <c r="A528" s="248"/>
      <c r="B528" s="55"/>
      <c r="C528" s="55"/>
      <c r="D528" s="55"/>
      <c r="E528" s="55"/>
      <c r="F528" s="55"/>
      <c r="G528" s="55"/>
      <c r="H528" s="55"/>
      <c r="I528" s="55"/>
      <c r="J528" s="55"/>
      <c r="K528" s="55"/>
      <c r="L528" s="55"/>
      <c r="M528" s="55"/>
      <c r="N528" s="55"/>
      <c r="O528" s="55"/>
      <c r="P528" s="55"/>
      <c r="Q528" s="55"/>
      <c r="R528" s="1943"/>
      <c r="S528" s="248"/>
    </row>
    <row r="529" spans="1:19">
      <c r="A529" s="248"/>
      <c r="B529" s="55"/>
      <c r="C529" s="55"/>
      <c r="D529" s="55"/>
      <c r="E529" s="55"/>
      <c r="F529" s="55"/>
      <c r="G529" s="55"/>
      <c r="H529" s="55"/>
      <c r="I529" s="55"/>
      <c r="J529" s="55"/>
      <c r="K529" s="55"/>
      <c r="L529" s="55"/>
      <c r="M529" s="55"/>
      <c r="N529" s="55"/>
      <c r="O529" s="55"/>
      <c r="P529" s="55"/>
      <c r="Q529" s="55"/>
      <c r="R529" s="1943"/>
      <c r="S529" s="248"/>
    </row>
    <row r="530" spans="1:19">
      <c r="A530" s="248"/>
      <c r="B530" s="55"/>
      <c r="C530" s="55"/>
      <c r="D530" s="55"/>
      <c r="E530" s="55"/>
      <c r="F530" s="55"/>
      <c r="G530" s="55"/>
      <c r="H530" s="55"/>
      <c r="I530" s="55"/>
      <c r="J530" s="55"/>
      <c r="K530" s="55"/>
      <c r="L530" s="55"/>
      <c r="M530" s="55"/>
      <c r="N530" s="55"/>
      <c r="O530" s="55"/>
      <c r="P530" s="55"/>
      <c r="Q530" s="55"/>
      <c r="R530" s="1943"/>
      <c r="S530" s="248"/>
    </row>
    <row r="531" spans="1:19">
      <c r="A531" s="248"/>
      <c r="B531" s="55"/>
      <c r="C531" s="55"/>
      <c r="D531" s="55"/>
      <c r="E531" s="55"/>
      <c r="F531" s="55"/>
      <c r="G531" s="55"/>
      <c r="H531" s="55"/>
      <c r="I531" s="55"/>
      <c r="J531" s="55"/>
      <c r="K531" s="55"/>
      <c r="L531" s="55"/>
      <c r="M531" s="55"/>
      <c r="N531" s="55"/>
      <c r="O531" s="55"/>
      <c r="P531" s="55"/>
      <c r="Q531" s="55"/>
      <c r="R531" s="1943"/>
      <c r="S531" s="248"/>
    </row>
    <row r="532" spans="1:19">
      <c r="A532" s="248"/>
      <c r="B532" s="55"/>
      <c r="C532" s="55"/>
      <c r="D532" s="55"/>
      <c r="E532" s="55"/>
      <c r="F532" s="55"/>
      <c r="G532" s="55"/>
      <c r="H532" s="55"/>
      <c r="I532" s="55"/>
      <c r="J532" s="55"/>
      <c r="K532" s="55"/>
      <c r="L532" s="55"/>
      <c r="M532" s="55"/>
      <c r="N532" s="55"/>
      <c r="O532" s="55"/>
      <c r="P532" s="55"/>
      <c r="Q532" s="55"/>
      <c r="R532" s="1943"/>
      <c r="S532" s="248"/>
    </row>
    <row r="533" spans="1:19">
      <c r="A533" s="248"/>
      <c r="B533" s="55"/>
      <c r="C533" s="55"/>
      <c r="D533" s="55"/>
      <c r="E533" s="55"/>
      <c r="F533" s="55"/>
      <c r="G533" s="55"/>
      <c r="H533" s="55"/>
      <c r="I533" s="55"/>
      <c r="J533" s="55"/>
      <c r="K533" s="55"/>
      <c r="L533" s="55"/>
      <c r="M533" s="55"/>
      <c r="N533" s="55"/>
      <c r="O533" s="55"/>
      <c r="P533" s="55"/>
      <c r="Q533" s="55"/>
      <c r="R533" s="1943"/>
      <c r="S533" s="248"/>
    </row>
    <row r="534" spans="1:19">
      <c r="A534" s="248"/>
      <c r="B534" s="55"/>
      <c r="C534" s="55"/>
      <c r="D534" s="55"/>
      <c r="E534" s="55"/>
      <c r="F534" s="55"/>
      <c r="G534" s="55"/>
      <c r="H534" s="55"/>
      <c r="I534" s="55"/>
      <c r="J534" s="55"/>
      <c r="K534" s="55"/>
      <c r="L534" s="55"/>
      <c r="M534" s="55"/>
      <c r="N534" s="55"/>
      <c r="O534" s="55"/>
      <c r="P534" s="55"/>
      <c r="Q534" s="55"/>
      <c r="R534" s="1943"/>
      <c r="S534" s="248"/>
    </row>
    <row r="535" spans="1:19">
      <c r="A535" s="248"/>
      <c r="B535" s="55"/>
      <c r="C535" s="55"/>
      <c r="D535" s="55"/>
      <c r="E535" s="55"/>
      <c r="F535" s="55"/>
      <c r="G535" s="55"/>
      <c r="H535" s="55"/>
      <c r="I535" s="55"/>
      <c r="J535" s="55"/>
      <c r="K535" s="55"/>
      <c r="L535" s="55"/>
      <c r="M535" s="55"/>
      <c r="N535" s="55"/>
      <c r="O535" s="55"/>
      <c r="P535" s="55"/>
      <c r="Q535" s="55"/>
      <c r="R535" s="1943"/>
      <c r="S535" s="248"/>
    </row>
    <row r="536" spans="1:19">
      <c r="A536" s="248"/>
      <c r="B536" s="55"/>
      <c r="C536" s="55"/>
      <c r="D536" s="55"/>
      <c r="E536" s="55"/>
      <c r="F536" s="55"/>
      <c r="G536" s="55"/>
      <c r="H536" s="55"/>
      <c r="I536" s="55"/>
      <c r="J536" s="55"/>
      <c r="K536" s="55"/>
      <c r="L536" s="55"/>
      <c r="M536" s="55"/>
      <c r="N536" s="55"/>
      <c r="O536" s="55"/>
      <c r="P536" s="55"/>
      <c r="Q536" s="55"/>
      <c r="R536" s="1943"/>
      <c r="S536" s="248"/>
    </row>
    <row r="537" spans="1:19">
      <c r="A537" s="248"/>
      <c r="B537" s="55"/>
      <c r="C537" s="55"/>
      <c r="D537" s="55"/>
      <c r="E537" s="55"/>
      <c r="F537" s="55"/>
      <c r="G537" s="55"/>
      <c r="H537" s="55"/>
      <c r="I537" s="55"/>
      <c r="J537" s="55"/>
      <c r="K537" s="55"/>
      <c r="L537" s="55"/>
      <c r="M537" s="55"/>
      <c r="N537" s="55"/>
      <c r="O537" s="55"/>
      <c r="P537" s="55"/>
      <c r="Q537" s="55"/>
      <c r="R537" s="1943"/>
      <c r="S537" s="248"/>
    </row>
    <row r="538" spans="1:19">
      <c r="A538" s="248"/>
      <c r="B538" s="55"/>
      <c r="C538" s="55"/>
      <c r="D538" s="55"/>
      <c r="E538" s="55"/>
      <c r="F538" s="55"/>
      <c r="G538" s="55"/>
      <c r="H538" s="55"/>
      <c r="I538" s="55"/>
      <c r="J538" s="55"/>
      <c r="K538" s="55"/>
      <c r="L538" s="55"/>
      <c r="M538" s="55"/>
      <c r="N538" s="55"/>
      <c r="O538" s="55"/>
      <c r="P538" s="55"/>
      <c r="Q538" s="55"/>
      <c r="R538" s="1943"/>
      <c r="S538" s="248"/>
    </row>
    <row r="539" spans="1:19">
      <c r="A539" s="248"/>
      <c r="B539" s="55"/>
      <c r="C539" s="55"/>
      <c r="D539" s="55"/>
      <c r="E539" s="55"/>
      <c r="F539" s="55"/>
      <c r="G539" s="55"/>
      <c r="H539" s="55"/>
      <c r="I539" s="55"/>
      <c r="J539" s="55"/>
      <c r="K539" s="55"/>
      <c r="L539" s="55"/>
      <c r="M539" s="55"/>
      <c r="N539" s="55"/>
      <c r="O539" s="55"/>
      <c r="P539" s="55"/>
      <c r="Q539" s="55"/>
      <c r="R539" s="1943"/>
      <c r="S539" s="248"/>
    </row>
    <row r="540" spans="1:19">
      <c r="A540" s="248"/>
      <c r="B540" s="55"/>
      <c r="C540" s="55"/>
      <c r="D540" s="55"/>
      <c r="E540" s="55"/>
      <c r="F540" s="55"/>
      <c r="G540" s="55"/>
      <c r="H540" s="55"/>
      <c r="I540" s="55"/>
      <c r="J540" s="55"/>
      <c r="K540" s="55"/>
      <c r="L540" s="55"/>
      <c r="M540" s="55"/>
      <c r="N540" s="55"/>
      <c r="O540" s="55"/>
      <c r="P540" s="55"/>
      <c r="Q540" s="55"/>
      <c r="R540" s="1943"/>
      <c r="S540" s="248"/>
    </row>
    <row r="541" spans="1:19">
      <c r="A541" s="248"/>
      <c r="B541" s="55"/>
      <c r="C541" s="55"/>
      <c r="D541" s="55"/>
      <c r="E541" s="55"/>
      <c r="F541" s="55"/>
      <c r="G541" s="55"/>
      <c r="H541" s="55"/>
      <c r="I541" s="55"/>
      <c r="J541" s="55"/>
      <c r="K541" s="55"/>
      <c r="L541" s="55"/>
      <c r="M541" s="55"/>
      <c r="N541" s="55"/>
      <c r="O541" s="55"/>
      <c r="P541" s="55"/>
      <c r="Q541" s="55"/>
      <c r="R541" s="1943"/>
      <c r="S541" s="248"/>
    </row>
    <row r="542" spans="1:19">
      <c r="A542" s="248"/>
      <c r="B542" s="55"/>
      <c r="C542" s="55"/>
      <c r="D542" s="55"/>
      <c r="E542" s="55"/>
      <c r="F542" s="55"/>
      <c r="G542" s="55"/>
      <c r="H542" s="55"/>
      <c r="I542" s="55"/>
      <c r="J542" s="55"/>
      <c r="K542" s="55"/>
      <c r="L542" s="55"/>
      <c r="M542" s="55"/>
      <c r="N542" s="55"/>
      <c r="O542" s="55"/>
      <c r="P542" s="55"/>
      <c r="Q542" s="55"/>
      <c r="R542" s="1943"/>
      <c r="S542" s="248"/>
    </row>
    <row r="543" spans="1:19">
      <c r="A543" s="248"/>
      <c r="B543" s="55"/>
      <c r="C543" s="55"/>
      <c r="D543" s="55"/>
      <c r="E543" s="55"/>
      <c r="F543" s="55"/>
      <c r="G543" s="55"/>
      <c r="H543" s="55"/>
      <c r="I543" s="55"/>
      <c r="J543" s="55"/>
      <c r="K543" s="55"/>
      <c r="L543" s="55"/>
      <c r="M543" s="55"/>
      <c r="N543" s="55"/>
      <c r="O543" s="55"/>
      <c r="P543" s="55"/>
      <c r="Q543" s="55"/>
      <c r="R543" s="1943"/>
      <c r="S543" s="248"/>
    </row>
    <row r="544" spans="1:19">
      <c r="A544" s="248"/>
      <c r="B544" s="55"/>
      <c r="C544" s="55"/>
      <c r="D544" s="55"/>
      <c r="E544" s="55"/>
      <c r="F544" s="55"/>
      <c r="G544" s="55"/>
      <c r="H544" s="55"/>
      <c r="I544" s="55"/>
      <c r="J544" s="55"/>
      <c r="K544" s="55"/>
      <c r="L544" s="55"/>
      <c r="M544" s="55"/>
      <c r="N544" s="55"/>
      <c r="O544" s="55"/>
      <c r="P544" s="55"/>
      <c r="Q544" s="55"/>
      <c r="R544" s="1943"/>
      <c r="S544" s="248"/>
    </row>
    <row r="545" spans="1:19">
      <c r="A545" s="248"/>
      <c r="B545" s="55"/>
      <c r="C545" s="55"/>
      <c r="D545" s="55"/>
      <c r="E545" s="55"/>
      <c r="F545" s="55"/>
      <c r="G545" s="55"/>
      <c r="H545" s="55"/>
      <c r="I545" s="55"/>
      <c r="J545" s="55"/>
      <c r="K545" s="55"/>
      <c r="L545" s="55"/>
      <c r="M545" s="55"/>
      <c r="N545" s="55"/>
      <c r="O545" s="55"/>
      <c r="P545" s="55"/>
      <c r="Q545" s="55"/>
      <c r="R545" s="1943"/>
      <c r="S545" s="248"/>
    </row>
    <row r="546" spans="1:19">
      <c r="A546" s="248"/>
      <c r="B546" s="55"/>
      <c r="C546" s="55"/>
      <c r="D546" s="55"/>
      <c r="E546" s="55"/>
      <c r="F546" s="55"/>
      <c r="G546" s="55"/>
      <c r="H546" s="55"/>
      <c r="I546" s="55"/>
      <c r="J546" s="55"/>
      <c r="K546" s="55"/>
      <c r="L546" s="55"/>
      <c r="M546" s="55"/>
      <c r="N546" s="55"/>
      <c r="O546" s="55"/>
      <c r="P546" s="55"/>
      <c r="Q546" s="55"/>
      <c r="R546" s="1943"/>
      <c r="S546" s="248"/>
    </row>
    <row r="547" spans="1:19">
      <c r="A547" s="248"/>
      <c r="B547" s="55"/>
      <c r="C547" s="55"/>
      <c r="D547" s="55"/>
      <c r="E547" s="55"/>
      <c r="F547" s="55"/>
      <c r="G547" s="55"/>
      <c r="H547" s="55"/>
      <c r="I547" s="55"/>
      <c r="J547" s="55"/>
      <c r="K547" s="55"/>
      <c r="L547" s="55"/>
      <c r="M547" s="55"/>
      <c r="N547" s="55"/>
      <c r="O547" s="55"/>
      <c r="P547" s="55"/>
      <c r="Q547" s="55"/>
      <c r="R547" s="1943"/>
      <c r="S547" s="248"/>
    </row>
    <row r="548" spans="1:19">
      <c r="A548" s="248"/>
      <c r="B548" s="55"/>
      <c r="C548" s="55"/>
      <c r="D548" s="55"/>
      <c r="E548" s="55"/>
      <c r="F548" s="55"/>
      <c r="G548" s="55"/>
      <c r="H548" s="55"/>
      <c r="I548" s="55"/>
      <c r="J548" s="55"/>
      <c r="K548" s="55"/>
      <c r="L548" s="55"/>
      <c r="M548" s="55"/>
      <c r="N548" s="55"/>
      <c r="O548" s="55"/>
      <c r="P548" s="55"/>
      <c r="Q548" s="55"/>
      <c r="R548" s="1943"/>
      <c r="S548" s="248"/>
    </row>
    <row r="549" spans="1:19">
      <c r="A549" s="248"/>
      <c r="B549" s="55"/>
      <c r="C549" s="55"/>
      <c r="D549" s="55"/>
      <c r="E549" s="55"/>
      <c r="F549" s="55"/>
      <c r="G549" s="55"/>
      <c r="H549" s="55"/>
      <c r="I549" s="55"/>
      <c r="J549" s="55"/>
      <c r="K549" s="55"/>
      <c r="L549" s="55"/>
      <c r="M549" s="55"/>
      <c r="N549" s="55"/>
      <c r="O549" s="55"/>
      <c r="P549" s="55"/>
      <c r="Q549" s="55"/>
      <c r="R549" s="1943"/>
      <c r="S549" s="248"/>
    </row>
    <row r="550" spans="1:19">
      <c r="A550" s="248"/>
      <c r="B550" s="55"/>
      <c r="C550" s="55"/>
      <c r="D550" s="55"/>
      <c r="E550" s="55"/>
      <c r="F550" s="55"/>
      <c r="G550" s="55"/>
      <c r="H550" s="55"/>
      <c r="I550" s="55"/>
      <c r="J550" s="55"/>
      <c r="K550" s="55"/>
      <c r="L550" s="55"/>
      <c r="M550" s="55"/>
      <c r="N550" s="55"/>
      <c r="O550" s="55"/>
      <c r="P550" s="55"/>
      <c r="Q550" s="55"/>
      <c r="R550" s="1943"/>
      <c r="S550" s="248"/>
    </row>
    <row r="551" spans="1:19">
      <c r="A551" s="248"/>
      <c r="B551" s="55"/>
      <c r="C551" s="55"/>
      <c r="D551" s="55"/>
      <c r="E551" s="55"/>
      <c r="F551" s="55"/>
      <c r="G551" s="55"/>
      <c r="H551" s="55"/>
      <c r="I551" s="55"/>
      <c r="J551" s="55"/>
      <c r="K551" s="55"/>
      <c r="L551" s="55"/>
      <c r="M551" s="55"/>
      <c r="N551" s="55"/>
      <c r="O551" s="55"/>
      <c r="P551" s="55"/>
      <c r="Q551" s="55"/>
      <c r="R551" s="1943"/>
      <c r="S551" s="248"/>
    </row>
    <row r="552" spans="1:19">
      <c r="A552" s="248"/>
      <c r="B552" s="55"/>
      <c r="C552" s="55"/>
      <c r="D552" s="55"/>
      <c r="E552" s="55"/>
      <c r="F552" s="55"/>
      <c r="G552" s="55"/>
      <c r="H552" s="55"/>
      <c r="I552" s="55"/>
      <c r="J552" s="55"/>
      <c r="K552" s="55"/>
      <c r="L552" s="55"/>
      <c r="M552" s="55"/>
      <c r="N552" s="55"/>
      <c r="O552" s="55"/>
      <c r="P552" s="55"/>
      <c r="Q552" s="55"/>
      <c r="R552" s="1943"/>
      <c r="S552" s="248"/>
    </row>
    <row r="553" spans="1:19">
      <c r="A553" s="248"/>
      <c r="B553" s="55"/>
      <c r="C553" s="55"/>
      <c r="D553" s="55"/>
      <c r="E553" s="55"/>
      <c r="F553" s="55"/>
      <c r="G553" s="55"/>
      <c r="H553" s="55"/>
      <c r="I553" s="55"/>
      <c r="J553" s="55"/>
      <c r="K553" s="55"/>
      <c r="L553" s="55"/>
      <c r="M553" s="55"/>
      <c r="N553" s="55"/>
      <c r="O553" s="55"/>
      <c r="P553" s="55"/>
      <c r="Q553" s="55"/>
      <c r="R553" s="1943"/>
      <c r="S553" s="248"/>
    </row>
    <row r="554" spans="1:19">
      <c r="A554" s="248"/>
      <c r="B554" s="55"/>
      <c r="C554" s="55"/>
      <c r="D554" s="55"/>
      <c r="E554" s="55"/>
      <c r="F554" s="55"/>
      <c r="G554" s="55"/>
      <c r="H554" s="55"/>
      <c r="I554" s="55"/>
      <c r="J554" s="55"/>
      <c r="K554" s="55"/>
      <c r="L554" s="55"/>
      <c r="M554" s="55"/>
      <c r="N554" s="55"/>
      <c r="O554" s="55"/>
      <c r="P554" s="55"/>
      <c r="Q554" s="55"/>
      <c r="R554" s="1943"/>
      <c r="S554" s="248"/>
    </row>
    <row r="555" spans="1:19">
      <c r="A555" s="248"/>
      <c r="B555" s="55"/>
      <c r="C555" s="55"/>
      <c r="D555" s="55"/>
      <c r="E555" s="55"/>
      <c r="F555" s="55"/>
      <c r="G555" s="55"/>
      <c r="H555" s="55"/>
      <c r="I555" s="55"/>
      <c r="J555" s="55"/>
      <c r="K555" s="55"/>
      <c r="L555" s="55"/>
      <c r="M555" s="55"/>
      <c r="N555" s="55"/>
      <c r="O555" s="55"/>
      <c r="P555" s="55"/>
      <c r="Q555" s="55"/>
      <c r="R555" s="1943"/>
      <c r="S555" s="248"/>
    </row>
    <row r="556" spans="1:19">
      <c r="A556" s="248"/>
      <c r="B556" s="55"/>
      <c r="C556" s="55"/>
      <c r="D556" s="55"/>
      <c r="E556" s="55"/>
      <c r="F556" s="55"/>
      <c r="G556" s="55"/>
      <c r="H556" s="55"/>
      <c r="I556" s="55"/>
      <c r="J556" s="55"/>
      <c r="K556" s="55"/>
      <c r="L556" s="55"/>
      <c r="M556" s="55"/>
      <c r="N556" s="55"/>
      <c r="O556" s="55"/>
      <c r="P556" s="55"/>
      <c r="Q556" s="55"/>
      <c r="R556" s="1943"/>
      <c r="S556" s="248"/>
    </row>
    <row r="557" spans="1:19">
      <c r="A557" s="248"/>
      <c r="B557" s="55"/>
      <c r="C557" s="55"/>
      <c r="D557" s="55"/>
      <c r="E557" s="55"/>
      <c r="F557" s="55"/>
      <c r="G557" s="55"/>
      <c r="H557" s="55"/>
      <c r="I557" s="55"/>
      <c r="J557" s="55"/>
      <c r="K557" s="55"/>
      <c r="L557" s="55"/>
      <c r="M557" s="55"/>
      <c r="N557" s="55"/>
      <c r="O557" s="55"/>
      <c r="P557" s="55"/>
      <c r="Q557" s="55"/>
      <c r="R557" s="1943"/>
      <c r="S557" s="248"/>
    </row>
    <row r="558" spans="1:19">
      <c r="A558" s="248"/>
      <c r="B558" s="55"/>
      <c r="C558" s="55"/>
      <c r="D558" s="55"/>
      <c r="E558" s="55"/>
      <c r="F558" s="55"/>
      <c r="G558" s="55"/>
      <c r="H558" s="55"/>
      <c r="I558" s="55"/>
      <c r="J558" s="55"/>
      <c r="K558" s="55"/>
      <c r="L558" s="55"/>
      <c r="M558" s="55"/>
      <c r="N558" s="55"/>
      <c r="O558" s="55"/>
      <c r="P558" s="55"/>
      <c r="Q558" s="55"/>
      <c r="R558" s="1943"/>
      <c r="S558" s="248"/>
    </row>
    <row r="559" spans="1:19">
      <c r="A559" s="248"/>
      <c r="B559" s="55"/>
      <c r="C559" s="55"/>
      <c r="D559" s="55"/>
      <c r="E559" s="55"/>
      <c r="F559" s="55"/>
      <c r="G559" s="55"/>
      <c r="H559" s="55"/>
      <c r="I559" s="55"/>
      <c r="J559" s="55"/>
      <c r="K559" s="55"/>
      <c r="L559" s="55"/>
      <c r="M559" s="55"/>
      <c r="N559" s="55"/>
      <c r="O559" s="55"/>
      <c r="P559" s="55"/>
      <c r="Q559" s="55"/>
      <c r="R559" s="1943"/>
      <c r="S559" s="248"/>
    </row>
    <row r="560" spans="1:19">
      <c r="A560" s="248"/>
      <c r="B560" s="55"/>
      <c r="C560" s="55"/>
      <c r="D560" s="55"/>
      <c r="E560" s="55"/>
      <c r="F560" s="55"/>
      <c r="G560" s="55"/>
      <c r="H560" s="55"/>
      <c r="I560" s="55"/>
      <c r="J560" s="55"/>
      <c r="K560" s="55"/>
      <c r="L560" s="55"/>
      <c r="M560" s="55"/>
      <c r="N560" s="55"/>
      <c r="O560" s="55"/>
      <c r="P560" s="55"/>
      <c r="Q560" s="55"/>
      <c r="R560" s="1943"/>
      <c r="S560" s="248"/>
    </row>
    <row r="561" spans="1:19">
      <c r="A561" s="248"/>
      <c r="B561" s="55"/>
      <c r="C561" s="55"/>
      <c r="D561" s="55"/>
      <c r="E561" s="55"/>
      <c r="F561" s="55"/>
      <c r="G561" s="55"/>
      <c r="H561" s="55"/>
      <c r="I561" s="55"/>
      <c r="J561" s="55"/>
      <c r="K561" s="55"/>
      <c r="L561" s="55"/>
      <c r="M561" s="55"/>
      <c r="N561" s="55"/>
      <c r="O561" s="55"/>
      <c r="P561" s="55"/>
      <c r="Q561" s="55"/>
      <c r="R561" s="1943"/>
      <c r="S561" s="248"/>
    </row>
    <row r="562" spans="1:19">
      <c r="A562" s="248"/>
      <c r="B562" s="55"/>
      <c r="C562" s="55"/>
      <c r="D562" s="55"/>
      <c r="E562" s="55"/>
      <c r="F562" s="55"/>
      <c r="G562" s="55"/>
      <c r="H562" s="55"/>
      <c r="I562" s="55"/>
      <c r="J562" s="55"/>
      <c r="K562" s="55"/>
      <c r="L562" s="55"/>
      <c r="M562" s="55"/>
      <c r="N562" s="55"/>
      <c r="O562" s="55"/>
      <c r="P562" s="55"/>
      <c r="Q562" s="55"/>
      <c r="R562" s="1943"/>
      <c r="S562" s="248"/>
    </row>
    <row r="563" spans="1:19">
      <c r="A563" s="248"/>
      <c r="B563" s="55"/>
      <c r="C563" s="55"/>
      <c r="D563" s="55"/>
      <c r="E563" s="55"/>
      <c r="F563" s="55"/>
      <c r="G563" s="55"/>
      <c r="H563" s="55"/>
      <c r="I563" s="55"/>
      <c r="J563" s="55"/>
      <c r="K563" s="55"/>
      <c r="L563" s="55"/>
      <c r="M563" s="55"/>
      <c r="N563" s="55"/>
      <c r="O563" s="55"/>
      <c r="P563" s="55"/>
      <c r="Q563" s="55"/>
      <c r="R563" s="1943"/>
      <c r="S563" s="248"/>
    </row>
    <row r="564" spans="1:19">
      <c r="A564" s="248"/>
      <c r="B564" s="55"/>
      <c r="C564" s="55"/>
      <c r="D564" s="55"/>
      <c r="E564" s="55"/>
      <c r="F564" s="55"/>
      <c r="G564" s="55"/>
      <c r="H564" s="55"/>
      <c r="I564" s="55"/>
      <c r="J564" s="55"/>
      <c r="K564" s="55"/>
      <c r="L564" s="55"/>
      <c r="M564" s="55"/>
      <c r="N564" s="55"/>
      <c r="O564" s="55"/>
      <c r="P564" s="55"/>
      <c r="Q564" s="55"/>
      <c r="R564" s="1943"/>
      <c r="S564" s="248"/>
    </row>
    <row r="565" spans="1:19">
      <c r="A565" s="248"/>
      <c r="B565" s="55"/>
      <c r="C565" s="55"/>
      <c r="D565" s="55"/>
      <c r="E565" s="55"/>
      <c r="F565" s="55"/>
      <c r="G565" s="55"/>
      <c r="H565" s="55"/>
      <c r="I565" s="55"/>
      <c r="J565" s="55"/>
      <c r="K565" s="55"/>
      <c r="L565" s="55"/>
      <c r="M565" s="55"/>
      <c r="N565" s="55"/>
      <c r="O565" s="55"/>
      <c r="P565" s="55"/>
      <c r="Q565" s="55"/>
      <c r="R565" s="1943"/>
      <c r="S565" s="248"/>
    </row>
    <row r="566" spans="1:19">
      <c r="A566" s="248"/>
      <c r="B566" s="55"/>
      <c r="C566" s="55"/>
      <c r="D566" s="55"/>
      <c r="E566" s="55"/>
      <c r="F566" s="55"/>
      <c r="G566" s="55"/>
      <c r="H566" s="55"/>
      <c r="I566" s="55"/>
      <c r="J566" s="55"/>
      <c r="K566" s="55"/>
      <c r="L566" s="55"/>
      <c r="M566" s="55"/>
      <c r="N566" s="55"/>
      <c r="O566" s="55"/>
      <c r="P566" s="55"/>
      <c r="Q566" s="55"/>
      <c r="R566" s="1943"/>
      <c r="S566" s="248"/>
    </row>
    <row r="567" spans="1:19">
      <c r="A567" s="248"/>
      <c r="B567" s="55"/>
      <c r="C567" s="55"/>
      <c r="D567" s="55"/>
      <c r="E567" s="55"/>
      <c r="F567" s="55"/>
      <c r="G567" s="55"/>
      <c r="H567" s="55"/>
      <c r="I567" s="55"/>
      <c r="J567" s="55"/>
      <c r="K567" s="55"/>
      <c r="L567" s="55"/>
      <c r="M567" s="55"/>
      <c r="N567" s="55"/>
      <c r="O567" s="55"/>
      <c r="P567" s="55"/>
      <c r="Q567" s="55"/>
      <c r="R567" s="1943"/>
      <c r="S567" s="248"/>
    </row>
    <row r="568" spans="1:19">
      <c r="A568" s="248"/>
      <c r="B568" s="55"/>
      <c r="C568" s="55"/>
      <c r="D568" s="55"/>
      <c r="E568" s="55"/>
      <c r="F568" s="55"/>
      <c r="G568" s="55"/>
      <c r="H568" s="55"/>
      <c r="I568" s="55"/>
      <c r="J568" s="55"/>
      <c r="K568" s="55"/>
      <c r="L568" s="55"/>
      <c r="M568" s="55"/>
      <c r="N568" s="55"/>
      <c r="O568" s="55"/>
      <c r="P568" s="55"/>
      <c r="Q568" s="55"/>
      <c r="R568" s="1943"/>
      <c r="S568" s="248"/>
    </row>
    <row r="569" spans="1:19">
      <c r="A569" s="248"/>
      <c r="B569" s="55"/>
      <c r="C569" s="55"/>
      <c r="D569" s="55"/>
      <c r="E569" s="55"/>
      <c r="F569" s="55"/>
      <c r="G569" s="55"/>
      <c r="H569" s="55"/>
      <c r="I569" s="55"/>
      <c r="J569" s="55"/>
      <c r="K569" s="55"/>
      <c r="L569" s="55"/>
      <c r="M569" s="55"/>
      <c r="N569" s="55"/>
      <c r="O569" s="55"/>
      <c r="P569" s="55"/>
      <c r="Q569" s="55"/>
      <c r="R569" s="1943"/>
      <c r="S569" s="248"/>
    </row>
    <row r="570" spans="1:19">
      <c r="A570" s="248"/>
      <c r="B570" s="55"/>
      <c r="C570" s="55"/>
      <c r="D570" s="55"/>
      <c r="E570" s="55"/>
      <c r="F570" s="55"/>
      <c r="G570" s="55"/>
      <c r="H570" s="55"/>
      <c r="I570" s="55"/>
      <c r="J570" s="55"/>
      <c r="K570" s="55"/>
      <c r="L570" s="55"/>
      <c r="M570" s="55"/>
      <c r="N570" s="55"/>
      <c r="O570" s="55"/>
      <c r="P570" s="55"/>
      <c r="Q570" s="55"/>
      <c r="R570" s="1943"/>
      <c r="S570" s="248"/>
    </row>
    <row r="571" spans="1:19">
      <c r="A571" s="248"/>
      <c r="B571" s="55"/>
      <c r="C571" s="55"/>
      <c r="D571" s="55"/>
      <c r="E571" s="55"/>
      <c r="F571" s="55"/>
      <c r="G571" s="55"/>
      <c r="H571" s="55"/>
      <c r="I571" s="55"/>
      <c r="J571" s="55"/>
      <c r="K571" s="55"/>
      <c r="L571" s="55"/>
      <c r="M571" s="55"/>
      <c r="N571" s="55"/>
      <c r="O571" s="55"/>
      <c r="P571" s="55"/>
      <c r="Q571" s="55"/>
      <c r="R571" s="1943"/>
      <c r="S571" s="248"/>
    </row>
    <row r="572" spans="1:19">
      <c r="A572" s="248"/>
      <c r="B572" s="55"/>
      <c r="C572" s="55"/>
      <c r="D572" s="55"/>
      <c r="E572" s="55"/>
      <c r="F572" s="55"/>
      <c r="G572" s="55"/>
      <c r="H572" s="55"/>
      <c r="I572" s="55"/>
      <c r="J572" s="55"/>
      <c r="K572" s="55"/>
      <c r="L572" s="55"/>
      <c r="M572" s="55"/>
      <c r="N572" s="55"/>
      <c r="O572" s="55"/>
      <c r="P572" s="55"/>
      <c r="Q572" s="55"/>
      <c r="R572" s="1943"/>
      <c r="S572" s="248"/>
    </row>
    <row r="573" spans="1:19">
      <c r="A573" s="248"/>
      <c r="B573" s="55"/>
      <c r="C573" s="55"/>
      <c r="D573" s="55"/>
      <c r="E573" s="55"/>
      <c r="F573" s="55"/>
      <c r="G573" s="55"/>
      <c r="H573" s="55"/>
      <c r="I573" s="55"/>
      <c r="J573" s="55"/>
      <c r="K573" s="55"/>
      <c r="L573" s="55"/>
      <c r="M573" s="55"/>
      <c r="N573" s="55"/>
      <c r="O573" s="55"/>
      <c r="P573" s="55"/>
      <c r="Q573" s="55"/>
      <c r="R573" s="1943"/>
      <c r="S573" s="248"/>
    </row>
    <row r="574" spans="1:19">
      <c r="A574" s="248"/>
      <c r="B574" s="55"/>
      <c r="C574" s="55"/>
      <c r="D574" s="55"/>
      <c r="E574" s="55"/>
      <c r="F574" s="55"/>
      <c r="G574" s="55"/>
      <c r="H574" s="55"/>
      <c r="I574" s="55"/>
      <c r="J574" s="55"/>
      <c r="K574" s="55"/>
      <c r="L574" s="55"/>
      <c r="M574" s="55"/>
      <c r="N574" s="55"/>
      <c r="O574" s="55"/>
      <c r="P574" s="55"/>
      <c r="Q574" s="55"/>
      <c r="R574" s="1943"/>
      <c r="S574" s="248"/>
    </row>
    <row r="575" spans="1:19">
      <c r="A575" s="248"/>
      <c r="B575" s="55"/>
      <c r="C575" s="55"/>
      <c r="D575" s="55"/>
      <c r="E575" s="55"/>
      <c r="F575" s="55"/>
      <c r="G575" s="55"/>
      <c r="H575" s="55"/>
      <c r="I575" s="55"/>
      <c r="J575" s="55"/>
      <c r="K575" s="55"/>
      <c r="L575" s="55"/>
      <c r="M575" s="55"/>
      <c r="N575" s="55"/>
      <c r="O575" s="55"/>
      <c r="P575" s="55"/>
      <c r="Q575" s="55"/>
      <c r="R575" s="1943"/>
      <c r="S575" s="248"/>
    </row>
    <row r="576" spans="1:19">
      <c r="A576" s="248"/>
      <c r="B576" s="55"/>
      <c r="C576" s="55"/>
      <c r="D576" s="55"/>
      <c r="E576" s="55"/>
      <c r="F576" s="55"/>
      <c r="G576" s="55"/>
      <c r="H576" s="55"/>
      <c r="I576" s="55"/>
      <c r="J576" s="55"/>
      <c r="K576" s="55"/>
      <c r="L576" s="55"/>
      <c r="M576" s="55"/>
      <c r="N576" s="55"/>
      <c r="O576" s="55"/>
      <c r="P576" s="55"/>
      <c r="Q576" s="55"/>
      <c r="R576" s="1943"/>
      <c r="S576" s="248"/>
    </row>
    <row r="577" spans="1:19">
      <c r="A577" s="248"/>
      <c r="B577" s="55"/>
      <c r="C577" s="55"/>
      <c r="D577" s="55"/>
      <c r="E577" s="55"/>
      <c r="F577" s="55"/>
      <c r="G577" s="55"/>
      <c r="H577" s="55"/>
      <c r="I577" s="55"/>
      <c r="J577" s="55"/>
      <c r="K577" s="55"/>
      <c r="L577" s="55"/>
      <c r="M577" s="55"/>
      <c r="N577" s="55"/>
      <c r="O577" s="55"/>
      <c r="P577" s="55"/>
      <c r="Q577" s="55"/>
      <c r="R577" s="1943"/>
      <c r="S577" s="248"/>
    </row>
    <row r="578" spans="1:19">
      <c r="A578" s="248"/>
      <c r="B578" s="55"/>
      <c r="C578" s="55"/>
      <c r="D578" s="55"/>
      <c r="E578" s="55"/>
      <c r="F578" s="55"/>
      <c r="G578" s="55"/>
      <c r="H578" s="55"/>
      <c r="I578" s="55"/>
      <c r="J578" s="55"/>
      <c r="K578" s="55"/>
      <c r="L578" s="55"/>
      <c r="M578" s="55"/>
      <c r="N578" s="55"/>
      <c r="O578" s="55"/>
      <c r="P578" s="55"/>
      <c r="Q578" s="55"/>
      <c r="R578" s="1943"/>
      <c r="S578" s="248"/>
    </row>
    <row r="579" spans="1:19">
      <c r="A579" s="248"/>
      <c r="B579" s="55"/>
      <c r="C579" s="55"/>
      <c r="D579" s="55"/>
      <c r="E579" s="55"/>
      <c r="F579" s="55"/>
      <c r="G579" s="55"/>
      <c r="H579" s="55"/>
      <c r="I579" s="55"/>
      <c r="J579" s="55"/>
      <c r="K579" s="55"/>
      <c r="L579" s="55"/>
      <c r="M579" s="55"/>
      <c r="N579" s="55"/>
      <c r="O579" s="55"/>
      <c r="P579" s="55"/>
      <c r="Q579" s="55"/>
      <c r="R579" s="1943"/>
      <c r="S579" s="248"/>
    </row>
    <row r="580" spans="1:19">
      <c r="A580" s="248"/>
      <c r="B580" s="55"/>
      <c r="C580" s="55"/>
      <c r="D580" s="55"/>
      <c r="E580" s="55"/>
      <c r="F580" s="55"/>
      <c r="G580" s="55"/>
      <c r="H580" s="55"/>
      <c r="I580" s="55"/>
      <c r="J580" s="55"/>
      <c r="K580" s="55"/>
      <c r="L580" s="55"/>
      <c r="M580" s="55"/>
      <c r="N580" s="55"/>
      <c r="O580" s="55"/>
      <c r="P580" s="55"/>
      <c r="Q580" s="55"/>
      <c r="R580" s="1943"/>
      <c r="S580" s="248"/>
    </row>
    <row r="581" spans="1:19">
      <c r="A581" s="248"/>
      <c r="B581" s="55"/>
      <c r="C581" s="55"/>
      <c r="D581" s="55"/>
      <c r="E581" s="55"/>
      <c r="F581" s="55"/>
      <c r="G581" s="55"/>
      <c r="H581" s="55"/>
      <c r="I581" s="55"/>
      <c r="J581" s="55"/>
      <c r="K581" s="55"/>
      <c r="L581" s="55"/>
      <c r="M581" s="55"/>
      <c r="N581" s="55"/>
      <c r="O581" s="55"/>
      <c r="P581" s="55"/>
      <c r="Q581" s="55"/>
      <c r="R581" s="1943"/>
      <c r="S581" s="248"/>
    </row>
    <row r="582" spans="1:19">
      <c r="A582" s="248"/>
      <c r="B582" s="55"/>
      <c r="C582" s="55"/>
      <c r="D582" s="55"/>
      <c r="E582" s="55"/>
      <c r="F582" s="55"/>
      <c r="G582" s="55"/>
      <c r="H582" s="55"/>
      <c r="I582" s="55"/>
      <c r="J582" s="55"/>
      <c r="K582" s="55"/>
      <c r="L582" s="55"/>
      <c r="M582" s="55"/>
      <c r="N582" s="55"/>
      <c r="O582" s="55"/>
      <c r="P582" s="55"/>
      <c r="Q582" s="55"/>
      <c r="R582" s="1943"/>
      <c r="S582" s="248"/>
    </row>
    <row r="583" spans="1:19">
      <c r="A583" s="248"/>
      <c r="B583" s="55"/>
      <c r="C583" s="55"/>
      <c r="D583" s="55"/>
      <c r="E583" s="55"/>
      <c r="F583" s="55"/>
      <c r="G583" s="55"/>
      <c r="H583" s="55"/>
      <c r="I583" s="55"/>
      <c r="J583" s="55"/>
      <c r="K583" s="55"/>
      <c r="L583" s="55"/>
      <c r="M583" s="55"/>
      <c r="N583" s="55"/>
      <c r="O583" s="55"/>
      <c r="P583" s="55"/>
      <c r="Q583" s="55"/>
      <c r="R583" s="1943"/>
      <c r="S583" s="248"/>
    </row>
    <row r="584" spans="1:19">
      <c r="A584" s="248"/>
      <c r="B584" s="55"/>
      <c r="C584" s="55"/>
      <c r="D584" s="55"/>
      <c r="E584" s="55"/>
      <c r="F584" s="55"/>
      <c r="G584" s="55"/>
      <c r="H584" s="55"/>
      <c r="I584" s="55"/>
      <c r="J584" s="55"/>
      <c r="K584" s="55"/>
      <c r="L584" s="55"/>
      <c r="M584" s="55"/>
      <c r="N584" s="55"/>
      <c r="O584" s="55"/>
      <c r="P584" s="55"/>
      <c r="Q584" s="55"/>
      <c r="R584" s="1943"/>
      <c r="S584" s="248"/>
    </row>
    <row r="585" spans="1:19">
      <c r="A585" s="248"/>
      <c r="B585" s="55"/>
      <c r="C585" s="55"/>
      <c r="D585" s="55"/>
      <c r="E585" s="55"/>
      <c r="F585" s="55"/>
      <c r="G585" s="55"/>
      <c r="H585" s="55"/>
      <c r="I585" s="55"/>
      <c r="J585" s="55"/>
      <c r="K585" s="55"/>
      <c r="L585" s="55"/>
      <c r="M585" s="55"/>
      <c r="N585" s="55"/>
      <c r="O585" s="55"/>
      <c r="P585" s="55"/>
      <c r="Q585" s="55"/>
      <c r="R585" s="1943"/>
      <c r="S585" s="248"/>
    </row>
    <row r="586" spans="1:19">
      <c r="A586" s="248"/>
      <c r="B586" s="55"/>
      <c r="C586" s="55"/>
      <c r="D586" s="55"/>
      <c r="E586" s="55"/>
      <c r="F586" s="55"/>
      <c r="G586" s="55"/>
      <c r="H586" s="55"/>
      <c r="I586" s="55"/>
      <c r="J586" s="55"/>
      <c r="K586" s="55"/>
      <c r="L586" s="55"/>
      <c r="M586" s="55"/>
      <c r="N586" s="55"/>
      <c r="O586" s="55"/>
      <c r="P586" s="55"/>
      <c r="Q586" s="55"/>
      <c r="R586" s="1943"/>
      <c r="S586" s="248"/>
    </row>
    <row r="587" spans="1:19">
      <c r="A587" s="248"/>
      <c r="B587" s="55"/>
      <c r="C587" s="55"/>
      <c r="D587" s="55"/>
      <c r="E587" s="55"/>
      <c r="F587" s="55"/>
      <c r="G587" s="55"/>
      <c r="H587" s="55"/>
      <c r="I587" s="55"/>
      <c r="J587" s="55"/>
      <c r="K587" s="55"/>
      <c r="L587" s="55"/>
      <c r="M587" s="55"/>
      <c r="N587" s="55"/>
      <c r="O587" s="55"/>
      <c r="P587" s="55"/>
      <c r="Q587" s="55"/>
      <c r="R587" s="1943"/>
      <c r="S587" s="248"/>
    </row>
    <row r="588" spans="1:19">
      <c r="A588" s="248"/>
      <c r="B588" s="55"/>
      <c r="C588" s="55"/>
      <c r="D588" s="55"/>
      <c r="E588" s="55"/>
      <c r="F588" s="55"/>
      <c r="G588" s="55"/>
      <c r="H588" s="55"/>
      <c r="I588" s="55"/>
      <c r="J588" s="55"/>
      <c r="K588" s="55"/>
      <c r="L588" s="55"/>
      <c r="M588" s="55"/>
      <c r="N588" s="55"/>
      <c r="O588" s="55"/>
      <c r="P588" s="55"/>
      <c r="Q588" s="55"/>
      <c r="R588" s="1943"/>
      <c r="S588" s="248"/>
    </row>
    <row r="589" spans="1:19">
      <c r="A589" s="248"/>
      <c r="B589" s="55"/>
      <c r="C589" s="55"/>
      <c r="D589" s="55"/>
      <c r="E589" s="55"/>
      <c r="F589" s="55"/>
      <c r="G589" s="55"/>
      <c r="H589" s="55"/>
      <c r="I589" s="55"/>
      <c r="J589" s="55"/>
      <c r="K589" s="55"/>
      <c r="L589" s="55"/>
      <c r="M589" s="55"/>
      <c r="N589" s="55"/>
      <c r="O589" s="55"/>
      <c r="P589" s="55"/>
      <c r="Q589" s="55"/>
      <c r="R589" s="1943"/>
      <c r="S589" s="248"/>
    </row>
    <row r="590" spans="1:19">
      <c r="A590" s="248"/>
      <c r="B590" s="55"/>
      <c r="C590" s="55"/>
      <c r="D590" s="55"/>
      <c r="E590" s="55"/>
      <c r="F590" s="55"/>
      <c r="G590" s="55"/>
      <c r="H590" s="55"/>
      <c r="I590" s="55"/>
      <c r="J590" s="55"/>
      <c r="K590" s="55"/>
      <c r="L590" s="55"/>
      <c r="M590" s="55"/>
      <c r="N590" s="55"/>
      <c r="O590" s="55"/>
      <c r="P590" s="55"/>
      <c r="Q590" s="55"/>
      <c r="R590" s="1943"/>
      <c r="S590" s="248"/>
    </row>
    <row r="591" spans="1:19">
      <c r="A591" s="248"/>
      <c r="B591" s="55"/>
      <c r="C591" s="55"/>
      <c r="D591" s="55"/>
      <c r="E591" s="55"/>
      <c r="F591" s="55"/>
      <c r="G591" s="55"/>
      <c r="H591" s="55"/>
      <c r="I591" s="55"/>
      <c r="J591" s="55"/>
      <c r="K591" s="55"/>
      <c r="L591" s="55"/>
      <c r="M591" s="55"/>
      <c r="N591" s="55"/>
      <c r="O591" s="55"/>
      <c r="P591" s="55"/>
      <c r="Q591" s="55"/>
      <c r="R591" s="1943"/>
      <c r="S591" s="248"/>
    </row>
    <row r="592" spans="1:19">
      <c r="A592" s="248"/>
      <c r="B592" s="55"/>
      <c r="C592" s="55"/>
      <c r="D592" s="55"/>
      <c r="E592" s="55"/>
      <c r="F592" s="55"/>
      <c r="G592" s="55"/>
      <c r="H592" s="55"/>
      <c r="I592" s="55"/>
      <c r="J592" s="55"/>
      <c r="K592" s="55"/>
      <c r="L592" s="55"/>
      <c r="M592" s="55"/>
      <c r="N592" s="55"/>
      <c r="O592" s="55"/>
      <c r="P592" s="55"/>
      <c r="Q592" s="55"/>
      <c r="R592" s="1943"/>
      <c r="S592" s="248"/>
    </row>
    <row r="593" spans="1:19">
      <c r="A593" s="248"/>
      <c r="B593" s="55"/>
      <c r="C593" s="55"/>
      <c r="D593" s="55"/>
      <c r="E593" s="55"/>
      <c r="F593" s="55"/>
      <c r="G593" s="55"/>
      <c r="H593" s="55"/>
      <c r="I593" s="55"/>
      <c r="J593" s="55"/>
      <c r="K593" s="55"/>
      <c r="L593" s="55"/>
      <c r="M593" s="55"/>
      <c r="N593" s="55"/>
      <c r="O593" s="55"/>
      <c r="P593" s="55"/>
      <c r="Q593" s="55"/>
      <c r="R593" s="1943"/>
      <c r="S593" s="248"/>
    </row>
    <row r="594" spans="1:19">
      <c r="A594" s="248"/>
      <c r="B594" s="55"/>
      <c r="C594" s="55"/>
      <c r="D594" s="55"/>
      <c r="E594" s="55"/>
      <c r="F594" s="55"/>
      <c r="G594" s="55"/>
      <c r="H594" s="55"/>
      <c r="I594" s="55"/>
      <c r="J594" s="55"/>
      <c r="K594" s="55"/>
      <c r="L594" s="55"/>
      <c r="M594" s="55"/>
      <c r="N594" s="55"/>
      <c r="O594" s="55"/>
      <c r="P594" s="55"/>
      <c r="Q594" s="55"/>
      <c r="R594" s="1943"/>
      <c r="S594" s="248"/>
    </row>
    <row r="595" spans="1:19">
      <c r="A595" s="248"/>
      <c r="B595" s="55"/>
      <c r="C595" s="55"/>
      <c r="D595" s="55"/>
      <c r="E595" s="55"/>
      <c r="F595" s="55"/>
      <c r="G595" s="55"/>
      <c r="H595" s="55"/>
      <c r="I595" s="55"/>
      <c r="J595" s="55"/>
      <c r="K595" s="55"/>
      <c r="L595" s="55"/>
      <c r="M595" s="55"/>
      <c r="N595" s="55"/>
      <c r="O595" s="55"/>
      <c r="P595" s="55"/>
      <c r="Q595" s="55"/>
      <c r="R595" s="1943"/>
      <c r="S595" s="248"/>
    </row>
    <row r="596" spans="1:19">
      <c r="A596" s="248"/>
      <c r="B596" s="55"/>
      <c r="C596" s="55"/>
      <c r="D596" s="55"/>
      <c r="E596" s="55"/>
      <c r="F596" s="55"/>
      <c r="G596" s="55"/>
      <c r="H596" s="55"/>
      <c r="I596" s="55"/>
      <c r="J596" s="55"/>
      <c r="K596" s="55"/>
      <c r="L596" s="55"/>
      <c r="M596" s="55"/>
      <c r="N596" s="55"/>
      <c r="O596" s="55"/>
      <c r="P596" s="55"/>
      <c r="Q596" s="55"/>
      <c r="R596" s="1943"/>
      <c r="S596" s="248"/>
    </row>
    <row r="597" spans="1:19">
      <c r="A597" s="248"/>
      <c r="B597" s="55"/>
      <c r="C597" s="55"/>
      <c r="D597" s="55"/>
      <c r="E597" s="55"/>
      <c r="F597" s="55"/>
      <c r="G597" s="55"/>
      <c r="H597" s="55"/>
      <c r="I597" s="55"/>
      <c r="J597" s="55"/>
      <c r="K597" s="55"/>
      <c r="L597" s="55"/>
      <c r="M597" s="55"/>
      <c r="N597" s="55"/>
      <c r="O597" s="55"/>
      <c r="P597" s="55"/>
      <c r="Q597" s="55"/>
      <c r="R597" s="1943"/>
      <c r="S597" s="248"/>
    </row>
    <row r="598" spans="1:19">
      <c r="A598" s="248"/>
      <c r="B598" s="55"/>
      <c r="C598" s="55"/>
      <c r="D598" s="55"/>
      <c r="E598" s="55"/>
      <c r="F598" s="55"/>
      <c r="G598" s="55"/>
      <c r="H598" s="55"/>
      <c r="I598" s="55"/>
      <c r="J598" s="55"/>
      <c r="K598" s="55"/>
      <c r="L598" s="55"/>
      <c r="M598" s="55"/>
      <c r="N598" s="55"/>
      <c r="O598" s="55"/>
      <c r="P598" s="55"/>
      <c r="Q598" s="55"/>
      <c r="R598" s="1943"/>
      <c r="S598" s="248"/>
    </row>
    <row r="599" spans="1:19">
      <c r="A599" s="248"/>
      <c r="B599" s="55"/>
      <c r="C599" s="55"/>
      <c r="D599" s="55"/>
      <c r="E599" s="55"/>
      <c r="F599" s="55"/>
      <c r="G599" s="55"/>
      <c r="H599" s="55"/>
      <c r="I599" s="55"/>
      <c r="J599" s="55"/>
      <c r="K599" s="55"/>
      <c r="L599" s="55"/>
      <c r="M599" s="55"/>
      <c r="N599" s="55"/>
      <c r="O599" s="55"/>
      <c r="P599" s="55"/>
      <c r="Q599" s="55"/>
      <c r="R599" s="1943"/>
      <c r="S599" s="248"/>
    </row>
    <row r="600" spans="1:19">
      <c r="A600" s="248"/>
      <c r="B600" s="55"/>
      <c r="C600" s="55"/>
      <c r="D600" s="55"/>
      <c r="E600" s="55"/>
      <c r="F600" s="55"/>
      <c r="G600" s="55"/>
      <c r="H600" s="55"/>
      <c r="I600" s="55"/>
      <c r="J600" s="55"/>
      <c r="K600" s="55"/>
      <c r="L600" s="55"/>
      <c r="M600" s="55"/>
      <c r="N600" s="55"/>
      <c r="O600" s="55"/>
      <c r="P600" s="55"/>
      <c r="Q600" s="55"/>
      <c r="R600" s="1943"/>
      <c r="S600" s="248"/>
    </row>
    <row r="601" spans="1:19">
      <c r="A601" s="248"/>
      <c r="B601" s="55"/>
      <c r="C601" s="55"/>
      <c r="D601" s="55"/>
      <c r="E601" s="55"/>
      <c r="F601" s="55"/>
      <c r="G601" s="55"/>
      <c r="H601" s="55"/>
      <c r="I601" s="55"/>
      <c r="J601" s="55"/>
      <c r="K601" s="55"/>
      <c r="L601" s="55"/>
      <c r="M601" s="55"/>
      <c r="N601" s="55"/>
      <c r="O601" s="55"/>
      <c r="P601" s="55"/>
      <c r="Q601" s="55"/>
      <c r="R601" s="1943"/>
      <c r="S601" s="248"/>
    </row>
    <row r="602" spans="1:19">
      <c r="A602" s="248"/>
      <c r="B602" s="55"/>
      <c r="C602" s="55"/>
      <c r="D602" s="55"/>
      <c r="E602" s="55"/>
      <c r="F602" s="55"/>
      <c r="G602" s="55"/>
      <c r="H602" s="55"/>
      <c r="I602" s="55"/>
      <c r="J602" s="55"/>
      <c r="K602" s="55"/>
      <c r="L602" s="55"/>
      <c r="M602" s="55"/>
      <c r="N602" s="55"/>
      <c r="O602" s="55"/>
      <c r="P602" s="55"/>
      <c r="Q602" s="55"/>
      <c r="R602" s="1943"/>
      <c r="S602" s="248"/>
    </row>
    <row r="603" spans="1:19">
      <c r="A603" s="248"/>
      <c r="B603" s="55"/>
      <c r="C603" s="55"/>
      <c r="D603" s="55"/>
      <c r="E603" s="55"/>
      <c r="F603" s="55"/>
      <c r="G603" s="55"/>
      <c r="H603" s="55"/>
      <c r="I603" s="55"/>
      <c r="J603" s="55"/>
      <c r="K603" s="55"/>
      <c r="L603" s="55"/>
      <c r="M603" s="55"/>
      <c r="N603" s="55"/>
      <c r="O603" s="55"/>
      <c r="P603" s="55"/>
      <c r="Q603" s="55"/>
      <c r="R603" s="1943"/>
      <c r="S603" s="248"/>
    </row>
    <row r="604" spans="1:19">
      <c r="A604" s="248"/>
      <c r="B604" s="55"/>
      <c r="C604" s="55"/>
      <c r="D604" s="55"/>
      <c r="E604" s="55"/>
      <c r="F604" s="55"/>
      <c r="G604" s="55"/>
      <c r="H604" s="55"/>
      <c r="I604" s="55"/>
      <c r="J604" s="55"/>
      <c r="K604" s="55"/>
      <c r="L604" s="55"/>
      <c r="M604" s="55"/>
      <c r="N604" s="55"/>
      <c r="O604" s="55"/>
      <c r="P604" s="55"/>
      <c r="Q604" s="55"/>
      <c r="R604" s="1943"/>
      <c r="S604" s="248"/>
    </row>
    <row r="605" spans="1:19">
      <c r="A605" s="248"/>
      <c r="B605" s="55"/>
      <c r="C605" s="55"/>
      <c r="D605" s="55"/>
      <c r="E605" s="55"/>
      <c r="F605" s="55"/>
      <c r="G605" s="55"/>
      <c r="H605" s="55"/>
      <c r="I605" s="55"/>
      <c r="J605" s="55"/>
      <c r="K605" s="55"/>
      <c r="L605" s="55"/>
      <c r="M605" s="55"/>
      <c r="N605" s="55"/>
      <c r="O605" s="55"/>
      <c r="P605" s="55"/>
      <c r="Q605" s="55"/>
      <c r="R605" s="1943"/>
      <c r="S605" s="248"/>
    </row>
    <row r="606" spans="1:19">
      <c r="A606" s="248"/>
      <c r="B606" s="55"/>
      <c r="C606" s="55"/>
      <c r="D606" s="55"/>
      <c r="E606" s="55"/>
      <c r="F606" s="55"/>
      <c r="G606" s="55"/>
      <c r="H606" s="55"/>
      <c r="I606" s="55"/>
      <c r="J606" s="55"/>
      <c r="K606" s="55"/>
      <c r="L606" s="55"/>
      <c r="M606" s="55"/>
      <c r="N606" s="55"/>
      <c r="O606" s="55"/>
      <c r="P606" s="55"/>
      <c r="Q606" s="55"/>
      <c r="R606" s="1943"/>
      <c r="S606" s="248"/>
    </row>
    <row r="607" spans="1:19">
      <c r="A607" s="248"/>
      <c r="B607" s="55"/>
      <c r="C607" s="55"/>
      <c r="D607" s="55"/>
      <c r="E607" s="55"/>
      <c r="F607" s="55"/>
      <c r="G607" s="55"/>
      <c r="H607" s="55"/>
      <c r="I607" s="55"/>
      <c r="J607" s="55"/>
      <c r="K607" s="55"/>
      <c r="L607" s="55"/>
      <c r="M607" s="55"/>
      <c r="N607" s="55"/>
      <c r="O607" s="55"/>
      <c r="P607" s="55"/>
      <c r="Q607" s="55"/>
      <c r="R607" s="1943"/>
      <c r="S607" s="248"/>
    </row>
    <row r="608" spans="1:19">
      <c r="A608" s="248"/>
      <c r="B608" s="55"/>
      <c r="C608" s="55"/>
      <c r="D608" s="55"/>
      <c r="E608" s="55"/>
      <c r="F608" s="55"/>
      <c r="G608" s="55"/>
      <c r="H608" s="55"/>
      <c r="I608" s="55"/>
      <c r="J608" s="55"/>
      <c r="K608" s="55"/>
      <c r="L608" s="55"/>
      <c r="M608" s="55"/>
      <c r="N608" s="55"/>
      <c r="O608" s="55"/>
      <c r="P608" s="55"/>
      <c r="Q608" s="55"/>
      <c r="R608" s="1943"/>
      <c r="S608" s="248"/>
    </row>
    <row r="609" spans="1:19">
      <c r="A609" s="248"/>
      <c r="B609" s="55"/>
      <c r="C609" s="55"/>
      <c r="D609" s="55"/>
      <c r="E609" s="55"/>
      <c r="F609" s="55"/>
      <c r="G609" s="55"/>
      <c r="H609" s="55"/>
      <c r="I609" s="55"/>
      <c r="J609" s="55"/>
      <c r="K609" s="55"/>
      <c r="L609" s="55"/>
      <c r="M609" s="55"/>
      <c r="N609" s="55"/>
      <c r="O609" s="55"/>
      <c r="P609" s="55"/>
      <c r="Q609" s="55"/>
      <c r="R609" s="1943"/>
      <c r="S609" s="248"/>
    </row>
    <row r="610" spans="1:19">
      <c r="A610" s="248"/>
      <c r="B610" s="55"/>
      <c r="C610" s="55"/>
      <c r="D610" s="55"/>
      <c r="E610" s="55"/>
      <c r="F610" s="55"/>
      <c r="G610" s="55"/>
      <c r="H610" s="55"/>
      <c r="I610" s="55"/>
      <c r="J610" s="55"/>
      <c r="K610" s="55"/>
      <c r="L610" s="55"/>
      <c r="M610" s="55"/>
      <c r="N610" s="55"/>
      <c r="O610" s="55"/>
      <c r="P610" s="55"/>
      <c r="Q610" s="55"/>
      <c r="R610" s="1943"/>
      <c r="S610" s="248"/>
    </row>
    <row r="611" spans="1:19">
      <c r="A611" s="248"/>
      <c r="B611" s="55"/>
      <c r="C611" s="55"/>
      <c r="D611" s="55"/>
      <c r="E611" s="55"/>
      <c r="F611" s="55"/>
      <c r="G611" s="55"/>
      <c r="H611" s="55"/>
      <c r="I611" s="55"/>
      <c r="J611" s="55"/>
      <c r="K611" s="55"/>
      <c r="L611" s="55"/>
      <c r="M611" s="55"/>
      <c r="N611" s="55"/>
      <c r="O611" s="55"/>
      <c r="P611" s="55"/>
      <c r="Q611" s="55"/>
      <c r="R611" s="1943"/>
      <c r="S611" s="248"/>
    </row>
    <row r="612" spans="1:19">
      <c r="A612" s="248"/>
      <c r="B612" s="55"/>
      <c r="C612" s="55"/>
      <c r="D612" s="55"/>
      <c r="E612" s="55"/>
      <c r="F612" s="55"/>
      <c r="G612" s="55"/>
      <c r="H612" s="55"/>
      <c r="I612" s="55"/>
      <c r="J612" s="55"/>
      <c r="K612" s="55"/>
      <c r="L612" s="55"/>
      <c r="M612" s="55"/>
      <c r="N612" s="55"/>
      <c r="O612" s="55"/>
      <c r="P612" s="55"/>
      <c r="Q612" s="55"/>
      <c r="R612" s="1943"/>
      <c r="S612" s="248"/>
    </row>
    <row r="613" spans="1:19">
      <c r="A613" s="248"/>
      <c r="B613" s="55"/>
      <c r="C613" s="55"/>
      <c r="D613" s="55"/>
      <c r="E613" s="55"/>
      <c r="F613" s="55"/>
      <c r="G613" s="55"/>
      <c r="H613" s="55"/>
      <c r="I613" s="55"/>
      <c r="J613" s="55"/>
      <c r="K613" s="55"/>
      <c r="L613" s="55"/>
      <c r="M613" s="55"/>
      <c r="N613" s="55"/>
      <c r="O613" s="55"/>
      <c r="P613" s="55"/>
      <c r="Q613" s="55"/>
      <c r="R613" s="1943"/>
      <c r="S613" s="248"/>
    </row>
    <row r="614" spans="1:19">
      <c r="A614" s="248"/>
      <c r="B614" s="55"/>
      <c r="C614" s="55"/>
      <c r="D614" s="55"/>
      <c r="E614" s="55"/>
      <c r="F614" s="55"/>
      <c r="G614" s="55"/>
      <c r="H614" s="55"/>
      <c r="I614" s="55"/>
      <c r="J614" s="55"/>
      <c r="K614" s="55"/>
      <c r="L614" s="55"/>
      <c r="M614" s="55"/>
      <c r="N614" s="55"/>
      <c r="O614" s="55"/>
      <c r="P614" s="55"/>
      <c r="Q614" s="55"/>
      <c r="R614" s="1943"/>
      <c r="S614" s="248"/>
    </row>
    <row r="615" spans="1:19">
      <c r="A615" s="248"/>
      <c r="B615" s="55"/>
      <c r="C615" s="55"/>
      <c r="D615" s="55"/>
      <c r="E615" s="55"/>
      <c r="F615" s="55"/>
      <c r="G615" s="55"/>
      <c r="H615" s="55"/>
      <c r="I615" s="55"/>
      <c r="J615" s="55"/>
      <c r="K615" s="55"/>
      <c r="L615" s="55"/>
      <c r="M615" s="55"/>
      <c r="N615" s="55"/>
      <c r="O615" s="55"/>
      <c r="P615" s="55"/>
      <c r="Q615" s="55"/>
      <c r="R615" s="1943"/>
      <c r="S615" s="248"/>
    </row>
    <row r="616" spans="1:19">
      <c r="A616" s="248"/>
      <c r="B616" s="55"/>
      <c r="C616" s="55"/>
      <c r="D616" s="55"/>
      <c r="E616" s="55"/>
      <c r="F616" s="55"/>
      <c r="G616" s="55"/>
      <c r="H616" s="55"/>
      <c r="I616" s="55"/>
      <c r="J616" s="55"/>
      <c r="K616" s="55"/>
      <c r="L616" s="55"/>
      <c r="M616" s="55"/>
      <c r="N616" s="55"/>
      <c r="O616" s="55"/>
      <c r="P616" s="55"/>
      <c r="Q616" s="55"/>
      <c r="R616" s="1943"/>
      <c r="S616" s="248"/>
    </row>
    <row r="617" spans="1:19">
      <c r="A617" s="248"/>
      <c r="B617" s="55"/>
      <c r="C617" s="55"/>
      <c r="D617" s="55"/>
      <c r="E617" s="55"/>
      <c r="F617" s="55"/>
      <c r="G617" s="55"/>
      <c r="H617" s="55"/>
      <c r="I617" s="55"/>
      <c r="J617" s="55"/>
      <c r="K617" s="55"/>
      <c r="L617" s="55"/>
      <c r="M617" s="55"/>
      <c r="N617" s="55"/>
      <c r="O617" s="55"/>
      <c r="P617" s="55"/>
      <c r="Q617" s="55"/>
      <c r="R617" s="1943"/>
      <c r="S617" s="248"/>
    </row>
    <row r="618" spans="1:19">
      <c r="A618" s="248"/>
      <c r="B618" s="55"/>
      <c r="C618" s="55"/>
      <c r="D618" s="55"/>
      <c r="E618" s="55"/>
      <c r="F618" s="55"/>
      <c r="G618" s="55"/>
      <c r="H618" s="55"/>
      <c r="I618" s="55"/>
      <c r="J618" s="55"/>
      <c r="K618" s="55"/>
      <c r="L618" s="55"/>
      <c r="M618" s="55"/>
      <c r="N618" s="55"/>
      <c r="O618" s="55"/>
      <c r="P618" s="55"/>
      <c r="Q618" s="55"/>
      <c r="R618" s="1943"/>
      <c r="S618" s="248"/>
    </row>
    <row r="619" spans="1:19">
      <c r="A619" s="248"/>
      <c r="B619" s="55"/>
      <c r="C619" s="55"/>
      <c r="D619" s="55"/>
      <c r="E619" s="55"/>
      <c r="F619" s="55"/>
      <c r="G619" s="55"/>
      <c r="H619" s="55"/>
      <c r="I619" s="55"/>
      <c r="J619" s="55"/>
      <c r="K619" s="55"/>
      <c r="L619" s="55"/>
      <c r="M619" s="55"/>
      <c r="N619" s="55"/>
      <c r="O619" s="55"/>
      <c r="P619" s="55"/>
      <c r="Q619" s="55"/>
      <c r="R619" s="1943"/>
      <c r="S619" s="248"/>
    </row>
    <row r="620" spans="1:19">
      <c r="A620" s="248"/>
      <c r="B620" s="55"/>
      <c r="C620" s="55"/>
      <c r="D620" s="55"/>
      <c r="E620" s="55"/>
      <c r="F620" s="55"/>
      <c r="G620" s="55"/>
      <c r="H620" s="55"/>
      <c r="I620" s="55"/>
      <c r="J620" s="55"/>
      <c r="K620" s="55"/>
      <c r="L620" s="55"/>
      <c r="M620" s="55"/>
      <c r="N620" s="55"/>
      <c r="O620" s="55"/>
      <c r="P620" s="55"/>
      <c r="Q620" s="55"/>
      <c r="R620" s="1943"/>
      <c r="S620" s="248"/>
    </row>
    <row r="621" spans="1:19">
      <c r="A621" s="248"/>
      <c r="B621" s="55"/>
      <c r="C621" s="55"/>
      <c r="D621" s="55"/>
      <c r="E621" s="55"/>
      <c r="F621" s="55"/>
      <c r="G621" s="55"/>
      <c r="H621" s="55"/>
      <c r="I621" s="55"/>
      <c r="J621" s="55"/>
      <c r="K621" s="55"/>
      <c r="L621" s="55"/>
      <c r="M621" s="55"/>
      <c r="N621" s="55"/>
      <c r="O621" s="55"/>
      <c r="P621" s="55"/>
      <c r="Q621" s="55"/>
      <c r="R621" s="1943"/>
      <c r="S621" s="248"/>
    </row>
    <row r="622" spans="1:19">
      <c r="A622" s="248"/>
      <c r="B622" s="55"/>
      <c r="C622" s="55"/>
      <c r="D622" s="55"/>
      <c r="E622" s="55"/>
      <c r="F622" s="55"/>
      <c r="G622" s="55"/>
      <c r="H622" s="55"/>
      <c r="I622" s="55"/>
      <c r="J622" s="55"/>
      <c r="K622" s="55"/>
      <c r="L622" s="55"/>
      <c r="M622" s="55"/>
      <c r="N622" s="55"/>
      <c r="O622" s="55"/>
      <c r="P622" s="55"/>
      <c r="Q622" s="55"/>
      <c r="R622" s="1943"/>
      <c r="S622" s="248"/>
    </row>
    <row r="623" spans="1:19">
      <c r="A623" s="248"/>
      <c r="B623" s="55"/>
      <c r="C623" s="55"/>
      <c r="D623" s="55"/>
      <c r="E623" s="55"/>
      <c r="F623" s="55"/>
      <c r="G623" s="55"/>
      <c r="H623" s="55"/>
      <c r="I623" s="55"/>
      <c r="J623" s="55"/>
      <c r="K623" s="55"/>
      <c r="L623" s="55"/>
      <c r="M623" s="55"/>
      <c r="N623" s="55"/>
      <c r="O623" s="55"/>
      <c r="P623" s="55"/>
      <c r="Q623" s="55"/>
      <c r="R623" s="1943"/>
      <c r="S623" s="248"/>
    </row>
    <row r="624" spans="1:19">
      <c r="A624" s="248"/>
      <c r="B624" s="55"/>
      <c r="C624" s="55"/>
      <c r="D624" s="55"/>
      <c r="E624" s="55"/>
      <c r="F624" s="55"/>
      <c r="G624" s="55"/>
      <c r="H624" s="55"/>
      <c r="I624" s="55"/>
      <c r="J624" s="55"/>
      <c r="K624" s="55"/>
      <c r="L624" s="55"/>
      <c r="M624" s="55"/>
      <c r="N624" s="55"/>
      <c r="O624" s="55"/>
      <c r="P624" s="55"/>
      <c r="Q624" s="55"/>
      <c r="R624" s="1943"/>
      <c r="S624" s="248"/>
    </row>
    <row r="625" spans="1:19">
      <c r="A625" s="248"/>
      <c r="B625" s="55"/>
      <c r="C625" s="55"/>
      <c r="D625" s="55"/>
      <c r="E625" s="55"/>
      <c r="F625" s="55"/>
      <c r="G625" s="55"/>
      <c r="H625" s="55"/>
      <c r="I625" s="55"/>
      <c r="J625" s="55"/>
      <c r="K625" s="55"/>
      <c r="L625" s="55"/>
      <c r="M625" s="55"/>
      <c r="N625" s="55"/>
      <c r="O625" s="55"/>
      <c r="P625" s="55"/>
      <c r="Q625" s="55"/>
      <c r="R625" s="1943"/>
      <c r="S625" s="248"/>
    </row>
    <row r="626" spans="1:19">
      <c r="A626" s="248"/>
      <c r="B626" s="55"/>
      <c r="C626" s="55"/>
      <c r="D626" s="55"/>
      <c r="E626" s="55"/>
      <c r="F626" s="55"/>
      <c r="G626" s="55"/>
      <c r="H626" s="55"/>
      <c r="I626" s="55"/>
      <c r="J626" s="55"/>
      <c r="K626" s="55"/>
      <c r="L626" s="55"/>
      <c r="M626" s="55"/>
      <c r="N626" s="55"/>
      <c r="O626" s="55"/>
      <c r="P626" s="55"/>
      <c r="Q626" s="55"/>
      <c r="R626" s="1943"/>
      <c r="S626" s="248"/>
    </row>
    <row r="627" spans="1:19">
      <c r="A627" s="248"/>
      <c r="B627" s="55"/>
      <c r="C627" s="55"/>
      <c r="D627" s="55"/>
      <c r="E627" s="55"/>
      <c r="F627" s="55"/>
      <c r="G627" s="55"/>
      <c r="H627" s="55"/>
      <c r="I627" s="55"/>
      <c r="J627" s="55"/>
      <c r="K627" s="55"/>
      <c r="L627" s="55"/>
      <c r="M627" s="55"/>
      <c r="N627" s="55"/>
      <c r="O627" s="55"/>
      <c r="P627" s="55"/>
      <c r="Q627" s="55"/>
      <c r="R627" s="1943"/>
      <c r="S627" s="248"/>
    </row>
    <row r="628" spans="1:19">
      <c r="A628" s="248"/>
      <c r="B628" s="55"/>
      <c r="C628" s="55"/>
      <c r="D628" s="55"/>
      <c r="E628" s="55"/>
      <c r="F628" s="55"/>
      <c r="G628" s="55"/>
      <c r="H628" s="55"/>
      <c r="I628" s="55"/>
      <c r="J628" s="55"/>
      <c r="K628" s="55"/>
      <c r="L628" s="55"/>
      <c r="M628" s="55"/>
      <c r="N628" s="55"/>
      <c r="O628" s="55"/>
      <c r="P628" s="55"/>
      <c r="Q628" s="55"/>
      <c r="R628" s="1943"/>
      <c r="S628" s="248"/>
    </row>
    <row r="629" spans="1:19">
      <c r="A629" s="248"/>
      <c r="B629" s="55"/>
      <c r="C629" s="55"/>
      <c r="D629" s="55"/>
      <c r="E629" s="55"/>
      <c r="F629" s="55"/>
      <c r="G629" s="55"/>
      <c r="H629" s="55"/>
      <c r="I629" s="55"/>
      <c r="J629" s="55"/>
      <c r="K629" s="55"/>
      <c r="L629" s="55"/>
      <c r="M629" s="55"/>
      <c r="N629" s="55"/>
      <c r="O629" s="55"/>
      <c r="P629" s="55"/>
      <c r="Q629" s="55"/>
      <c r="R629" s="1943"/>
      <c r="S629" s="248"/>
    </row>
    <row r="630" spans="1:19">
      <c r="A630" s="248"/>
      <c r="B630" s="55"/>
      <c r="C630" s="55"/>
      <c r="D630" s="55"/>
      <c r="E630" s="55"/>
      <c r="F630" s="55"/>
      <c r="G630" s="55"/>
      <c r="H630" s="55"/>
      <c r="I630" s="55"/>
      <c r="J630" s="55"/>
      <c r="K630" s="55"/>
      <c r="L630" s="55"/>
      <c r="M630" s="55"/>
      <c r="N630" s="55"/>
      <c r="O630" s="55"/>
      <c r="P630" s="55"/>
      <c r="Q630" s="55"/>
      <c r="R630" s="1943"/>
      <c r="S630" s="248"/>
    </row>
    <row r="631" spans="1:19">
      <c r="A631" s="248"/>
      <c r="B631" s="55"/>
      <c r="C631" s="55"/>
      <c r="D631" s="55"/>
      <c r="E631" s="55"/>
      <c r="F631" s="55"/>
      <c r="G631" s="55"/>
      <c r="H631" s="55"/>
      <c r="I631" s="55"/>
      <c r="J631" s="55"/>
      <c r="K631" s="55"/>
      <c r="L631" s="55"/>
      <c r="M631" s="55"/>
      <c r="N631" s="55"/>
      <c r="O631" s="55"/>
      <c r="P631" s="55"/>
      <c r="Q631" s="55"/>
      <c r="R631" s="1943"/>
      <c r="S631" s="248"/>
    </row>
    <row r="632" spans="1:19">
      <c r="A632" s="248"/>
      <c r="B632" s="55"/>
      <c r="C632" s="55"/>
      <c r="D632" s="55"/>
      <c r="E632" s="55"/>
      <c r="F632" s="55"/>
      <c r="G632" s="55"/>
      <c r="H632" s="55"/>
      <c r="I632" s="55"/>
      <c r="J632" s="55"/>
      <c r="K632" s="55"/>
      <c r="L632" s="55"/>
      <c r="M632" s="55"/>
      <c r="N632" s="55"/>
      <c r="O632" s="55"/>
      <c r="P632" s="55"/>
      <c r="Q632" s="55"/>
      <c r="R632" s="1943"/>
      <c r="S632" s="248"/>
    </row>
    <row r="633" spans="1:19">
      <c r="A633" s="248"/>
      <c r="B633" s="55"/>
      <c r="C633" s="55"/>
      <c r="D633" s="55"/>
      <c r="E633" s="55"/>
      <c r="F633" s="55"/>
      <c r="G633" s="55"/>
      <c r="H633" s="55"/>
      <c r="I633" s="55"/>
      <c r="J633" s="55"/>
      <c r="K633" s="55"/>
      <c r="L633" s="55"/>
      <c r="M633" s="55"/>
      <c r="N633" s="55"/>
      <c r="O633" s="55"/>
      <c r="P633" s="55"/>
      <c r="Q633" s="55"/>
      <c r="R633" s="1943"/>
      <c r="S633" s="248"/>
    </row>
    <row r="634" spans="1:19">
      <c r="A634" s="248"/>
      <c r="B634" s="55"/>
      <c r="C634" s="55"/>
      <c r="D634" s="55"/>
      <c r="E634" s="55"/>
      <c r="F634" s="55"/>
      <c r="G634" s="55"/>
      <c r="H634" s="55"/>
      <c r="I634" s="55"/>
      <c r="J634" s="55"/>
      <c r="K634" s="55"/>
      <c r="L634" s="55"/>
      <c r="M634" s="55"/>
      <c r="N634" s="55"/>
      <c r="O634" s="55"/>
      <c r="P634" s="55"/>
      <c r="Q634" s="55"/>
      <c r="R634" s="1943"/>
      <c r="S634" s="248"/>
    </row>
    <row r="635" spans="1:19">
      <c r="A635" s="248"/>
      <c r="B635" s="55"/>
      <c r="C635" s="55"/>
      <c r="D635" s="55"/>
      <c r="E635" s="55"/>
      <c r="F635" s="55"/>
      <c r="G635" s="55"/>
      <c r="H635" s="55"/>
      <c r="I635" s="55"/>
      <c r="J635" s="55"/>
      <c r="K635" s="55"/>
      <c r="L635" s="55"/>
      <c r="M635" s="55"/>
      <c r="N635" s="55"/>
      <c r="O635" s="55"/>
      <c r="P635" s="55"/>
      <c r="Q635" s="55"/>
      <c r="R635" s="1943"/>
      <c r="S635" s="248"/>
    </row>
    <row r="636" spans="1:19">
      <c r="A636" s="248"/>
      <c r="B636" s="55"/>
      <c r="C636" s="55"/>
      <c r="D636" s="55"/>
      <c r="E636" s="55"/>
      <c r="F636" s="55"/>
      <c r="G636" s="55"/>
      <c r="H636" s="55"/>
      <c r="I636" s="55"/>
      <c r="J636" s="55"/>
      <c r="K636" s="55"/>
      <c r="L636" s="55"/>
      <c r="M636" s="55"/>
      <c r="N636" s="55"/>
      <c r="O636" s="55"/>
      <c r="P636" s="55"/>
      <c r="Q636" s="55"/>
      <c r="R636" s="1943"/>
      <c r="S636" s="248"/>
    </row>
    <row r="637" spans="1:19">
      <c r="A637" s="248"/>
      <c r="B637" s="55"/>
      <c r="C637" s="55"/>
      <c r="D637" s="55"/>
      <c r="E637" s="55"/>
      <c r="F637" s="55"/>
      <c r="G637" s="55"/>
      <c r="H637" s="55"/>
      <c r="I637" s="55"/>
      <c r="J637" s="55"/>
      <c r="K637" s="55"/>
      <c r="L637" s="55"/>
      <c r="M637" s="55"/>
      <c r="N637" s="55"/>
      <c r="O637" s="55"/>
      <c r="P637" s="55"/>
      <c r="Q637" s="55"/>
      <c r="R637" s="1943"/>
      <c r="S637" s="248"/>
    </row>
    <row r="638" spans="1:19">
      <c r="A638" s="248"/>
      <c r="B638" s="55"/>
      <c r="C638" s="55"/>
      <c r="D638" s="55"/>
      <c r="E638" s="55"/>
      <c r="F638" s="55"/>
      <c r="G638" s="55"/>
      <c r="H638" s="55"/>
      <c r="I638" s="55"/>
      <c r="J638" s="55"/>
      <c r="K638" s="55"/>
      <c r="L638" s="55"/>
      <c r="M638" s="55"/>
      <c r="N638" s="55"/>
      <c r="O638" s="55"/>
      <c r="P638" s="55"/>
      <c r="Q638" s="55"/>
      <c r="R638" s="1943"/>
      <c r="S638" s="248"/>
    </row>
    <row r="639" spans="1:19">
      <c r="A639" s="248"/>
      <c r="B639" s="55"/>
      <c r="C639" s="55"/>
      <c r="D639" s="55"/>
      <c r="E639" s="55"/>
      <c r="F639" s="55"/>
      <c r="G639" s="55"/>
      <c r="H639" s="55"/>
      <c r="I639" s="55"/>
      <c r="J639" s="55"/>
      <c r="K639" s="55"/>
      <c r="L639" s="55"/>
      <c r="M639" s="55"/>
      <c r="N639" s="55"/>
      <c r="O639" s="55"/>
      <c r="P639" s="55"/>
      <c r="Q639" s="55"/>
      <c r="R639" s="1943"/>
      <c r="S639" s="248"/>
    </row>
    <row r="640" spans="1:19">
      <c r="A640" s="248"/>
      <c r="B640" s="55"/>
      <c r="C640" s="55"/>
      <c r="D640" s="55"/>
      <c r="E640" s="55"/>
      <c r="F640" s="55"/>
      <c r="G640" s="55"/>
      <c r="H640" s="55"/>
      <c r="I640" s="55"/>
      <c r="J640" s="55"/>
      <c r="K640" s="55"/>
      <c r="L640" s="55"/>
      <c r="M640" s="55"/>
      <c r="N640" s="55"/>
      <c r="O640" s="55"/>
      <c r="P640" s="55"/>
      <c r="Q640" s="55"/>
      <c r="R640" s="1943"/>
      <c r="S640" s="248"/>
    </row>
    <row r="641" spans="1:19">
      <c r="A641" s="248"/>
      <c r="B641" s="55"/>
      <c r="C641" s="55"/>
      <c r="D641" s="55"/>
      <c r="E641" s="55"/>
      <c r="F641" s="55"/>
      <c r="G641" s="55"/>
      <c r="H641" s="55"/>
      <c r="I641" s="55"/>
      <c r="J641" s="55"/>
      <c r="K641" s="55"/>
      <c r="L641" s="55"/>
      <c r="M641" s="55"/>
      <c r="N641" s="55"/>
      <c r="O641" s="55"/>
      <c r="P641" s="55"/>
      <c r="Q641" s="55"/>
      <c r="R641" s="1943"/>
      <c r="S641" s="248"/>
    </row>
    <row r="642" spans="1:19">
      <c r="A642" s="248"/>
      <c r="B642" s="55"/>
      <c r="C642" s="55"/>
      <c r="D642" s="55"/>
      <c r="E642" s="55"/>
      <c r="F642" s="55"/>
      <c r="G642" s="55"/>
      <c r="H642" s="55"/>
      <c r="I642" s="55"/>
      <c r="J642" s="55"/>
      <c r="K642" s="55"/>
      <c r="L642" s="55"/>
      <c r="M642" s="55"/>
      <c r="N642" s="55"/>
      <c r="O642" s="55"/>
      <c r="P642" s="55"/>
      <c r="Q642" s="55"/>
      <c r="R642" s="1943"/>
      <c r="S642" s="248"/>
    </row>
    <row r="643" spans="1:19">
      <c r="A643" s="248"/>
      <c r="B643" s="55"/>
      <c r="C643" s="55"/>
      <c r="D643" s="55"/>
      <c r="E643" s="55"/>
      <c r="F643" s="55"/>
      <c r="G643" s="55"/>
      <c r="H643" s="55"/>
      <c r="I643" s="55"/>
      <c r="J643" s="55"/>
      <c r="K643" s="55"/>
      <c r="L643" s="55"/>
      <c r="M643" s="55"/>
      <c r="N643" s="55"/>
      <c r="O643" s="55"/>
      <c r="P643" s="55"/>
      <c r="Q643" s="55"/>
      <c r="R643" s="1943"/>
      <c r="S643" s="248"/>
    </row>
    <row r="644" spans="1:19">
      <c r="A644" s="248"/>
      <c r="B644" s="55"/>
      <c r="C644" s="55"/>
      <c r="D644" s="55"/>
      <c r="E644" s="55"/>
      <c r="F644" s="55"/>
      <c r="G644" s="55"/>
      <c r="H644" s="55"/>
      <c r="I644" s="55"/>
      <c r="J644" s="55"/>
      <c r="K644" s="55"/>
      <c r="L644" s="55"/>
      <c r="M644" s="55"/>
      <c r="N644" s="55"/>
      <c r="O644" s="55"/>
      <c r="P644" s="55"/>
      <c r="Q644" s="55"/>
      <c r="R644" s="1943"/>
      <c r="S644" s="248"/>
    </row>
    <row r="645" spans="1:19">
      <c r="A645" s="248"/>
      <c r="B645" s="55"/>
      <c r="C645" s="55"/>
      <c r="D645" s="55"/>
      <c r="E645" s="55"/>
      <c r="F645" s="55"/>
      <c r="G645" s="55"/>
      <c r="H645" s="55"/>
      <c r="I645" s="55"/>
      <c r="J645" s="55"/>
      <c r="K645" s="55"/>
      <c r="L645" s="55"/>
      <c r="M645" s="55"/>
      <c r="N645" s="55"/>
      <c r="O645" s="55"/>
      <c r="P645" s="55"/>
      <c r="Q645" s="55"/>
      <c r="R645" s="1943"/>
      <c r="S645" s="248"/>
    </row>
    <row r="646" spans="1:19">
      <c r="A646" s="248"/>
      <c r="B646" s="55"/>
      <c r="C646" s="55"/>
      <c r="D646" s="55"/>
      <c r="E646" s="55"/>
      <c r="F646" s="55"/>
      <c r="G646" s="55"/>
      <c r="H646" s="55"/>
      <c r="I646" s="55"/>
      <c r="J646" s="55"/>
      <c r="K646" s="55"/>
      <c r="L646" s="55"/>
      <c r="M646" s="55"/>
      <c r="N646" s="55"/>
      <c r="O646" s="55"/>
      <c r="P646" s="55"/>
      <c r="Q646" s="55"/>
      <c r="R646" s="1943"/>
      <c r="S646" s="248"/>
    </row>
    <row r="647" spans="1:19">
      <c r="A647" s="248"/>
      <c r="B647" s="55"/>
      <c r="C647" s="55"/>
      <c r="D647" s="55"/>
      <c r="E647" s="55"/>
      <c r="F647" s="55"/>
      <c r="G647" s="55"/>
      <c r="H647" s="55"/>
      <c r="I647" s="55"/>
      <c r="J647" s="55"/>
      <c r="K647" s="55"/>
      <c r="L647" s="55"/>
      <c r="M647" s="55"/>
      <c r="N647" s="55"/>
      <c r="O647" s="55"/>
      <c r="P647" s="55"/>
      <c r="Q647" s="55"/>
      <c r="R647" s="1943"/>
      <c r="S647" s="248"/>
    </row>
    <row r="648" spans="1:19">
      <c r="A648" s="248"/>
      <c r="B648" s="55"/>
      <c r="C648" s="55"/>
      <c r="D648" s="55"/>
      <c r="E648" s="55"/>
      <c r="F648" s="55"/>
      <c r="G648" s="55"/>
      <c r="H648" s="55"/>
      <c r="I648" s="55"/>
      <c r="J648" s="55"/>
      <c r="K648" s="55"/>
      <c r="L648" s="55"/>
      <c r="M648" s="55"/>
      <c r="N648" s="55"/>
      <c r="O648" s="55"/>
      <c r="P648" s="55"/>
      <c r="Q648" s="55"/>
      <c r="R648" s="1943"/>
      <c r="S648" s="248"/>
    </row>
    <row r="649" spans="1:19">
      <c r="A649" s="248"/>
      <c r="B649" s="55"/>
      <c r="C649" s="55"/>
      <c r="D649" s="55"/>
      <c r="E649" s="55"/>
      <c r="F649" s="55"/>
      <c r="G649" s="55"/>
      <c r="H649" s="55"/>
      <c r="I649" s="55"/>
      <c r="J649" s="55"/>
      <c r="K649" s="55"/>
      <c r="L649" s="55"/>
      <c r="M649" s="55"/>
      <c r="N649" s="55"/>
      <c r="O649" s="55"/>
      <c r="P649" s="55"/>
      <c r="Q649" s="55"/>
      <c r="R649" s="1943"/>
      <c r="S649" s="248"/>
    </row>
    <row r="650" spans="1:19">
      <c r="A650" s="248"/>
      <c r="B650" s="55"/>
      <c r="C650" s="55"/>
      <c r="D650" s="55"/>
      <c r="E650" s="55"/>
      <c r="F650" s="55"/>
      <c r="G650" s="55"/>
      <c r="H650" s="55"/>
      <c r="I650" s="55"/>
      <c r="J650" s="55"/>
      <c r="K650" s="55"/>
      <c r="L650" s="55"/>
      <c r="M650" s="55"/>
      <c r="N650" s="55"/>
      <c r="O650" s="55"/>
      <c r="P650" s="55"/>
      <c r="Q650" s="55"/>
      <c r="R650" s="1943"/>
      <c r="S650" s="248"/>
    </row>
    <row r="651" spans="1:19">
      <c r="A651" s="248"/>
      <c r="B651" s="55"/>
      <c r="C651" s="55"/>
      <c r="D651" s="55"/>
      <c r="E651" s="55"/>
      <c r="F651" s="55"/>
      <c r="G651" s="55"/>
      <c r="H651" s="55"/>
      <c r="I651" s="55"/>
      <c r="J651" s="55"/>
      <c r="K651" s="55"/>
      <c r="L651" s="55"/>
      <c r="M651" s="55"/>
      <c r="N651" s="55"/>
      <c r="O651" s="55"/>
      <c r="P651" s="55"/>
      <c r="Q651" s="55"/>
      <c r="R651" s="1943"/>
      <c r="S651" s="248"/>
    </row>
    <row r="652" spans="1:19">
      <c r="A652" s="248"/>
      <c r="B652" s="55"/>
      <c r="C652" s="55"/>
      <c r="D652" s="55"/>
      <c r="E652" s="55"/>
      <c r="F652" s="55"/>
      <c r="G652" s="55"/>
      <c r="H652" s="55"/>
      <c r="I652" s="55"/>
      <c r="J652" s="55"/>
      <c r="K652" s="55"/>
      <c r="L652" s="55"/>
      <c r="M652" s="55"/>
      <c r="N652" s="55"/>
      <c r="O652" s="55"/>
      <c r="P652" s="55"/>
      <c r="Q652" s="55"/>
      <c r="R652" s="1943"/>
      <c r="S652" s="248"/>
    </row>
    <row r="653" spans="1:19">
      <c r="A653" s="248"/>
      <c r="B653" s="55"/>
      <c r="C653" s="55"/>
      <c r="D653" s="55"/>
      <c r="E653" s="55"/>
      <c r="F653" s="55"/>
      <c r="G653" s="55"/>
      <c r="H653" s="55"/>
      <c r="I653" s="55"/>
      <c r="J653" s="55"/>
      <c r="K653" s="55"/>
      <c r="L653" s="55"/>
      <c r="M653" s="55"/>
      <c r="N653" s="55"/>
      <c r="O653" s="55"/>
      <c r="P653" s="55"/>
      <c r="Q653" s="55"/>
      <c r="R653" s="1943"/>
      <c r="S653" s="248"/>
    </row>
    <row r="654" spans="1:19">
      <c r="A654" s="248"/>
      <c r="B654" s="55"/>
      <c r="C654" s="55"/>
      <c r="D654" s="55"/>
      <c r="E654" s="55"/>
      <c r="F654" s="55"/>
      <c r="G654" s="55"/>
      <c r="H654" s="55"/>
      <c r="I654" s="55"/>
      <c r="J654" s="55"/>
      <c r="K654" s="55"/>
      <c r="L654" s="55"/>
      <c r="M654" s="55"/>
      <c r="N654" s="55"/>
      <c r="O654" s="55"/>
      <c r="P654" s="55"/>
      <c r="Q654" s="55"/>
      <c r="R654" s="1943"/>
      <c r="S654" s="248"/>
    </row>
    <row r="655" spans="1:19">
      <c r="A655" s="248"/>
      <c r="B655" s="55"/>
      <c r="C655" s="55"/>
      <c r="D655" s="55"/>
      <c r="E655" s="55"/>
      <c r="F655" s="55"/>
      <c r="G655" s="55"/>
      <c r="H655" s="55"/>
      <c r="I655" s="55"/>
      <c r="J655" s="55"/>
      <c r="K655" s="55"/>
      <c r="L655" s="55"/>
      <c r="M655" s="55"/>
      <c r="N655" s="55"/>
      <c r="O655" s="55"/>
      <c r="P655" s="55"/>
      <c r="Q655" s="55"/>
      <c r="R655" s="1943"/>
      <c r="S655" s="248"/>
    </row>
    <row r="656" spans="1:19">
      <c r="A656" s="248"/>
      <c r="B656" s="55"/>
      <c r="C656" s="55"/>
      <c r="D656" s="55"/>
      <c r="E656" s="55"/>
      <c r="F656" s="55"/>
      <c r="G656" s="55"/>
      <c r="H656" s="55"/>
      <c r="I656" s="55"/>
      <c r="J656" s="55"/>
      <c r="K656" s="55"/>
      <c r="L656" s="55"/>
      <c r="M656" s="55"/>
      <c r="N656" s="55"/>
      <c r="O656" s="55"/>
      <c r="P656" s="55"/>
      <c r="Q656" s="55"/>
      <c r="R656" s="1943"/>
      <c r="S656" s="248"/>
    </row>
    <row r="657" spans="1:19">
      <c r="A657" s="248"/>
      <c r="B657" s="55"/>
      <c r="C657" s="55"/>
      <c r="D657" s="55"/>
      <c r="E657" s="55"/>
      <c r="F657" s="55"/>
      <c r="G657" s="55"/>
      <c r="H657" s="55"/>
      <c r="I657" s="55"/>
      <c r="J657" s="55"/>
      <c r="K657" s="55"/>
      <c r="L657" s="55"/>
      <c r="M657" s="55"/>
      <c r="N657" s="55"/>
      <c r="O657" s="55"/>
      <c r="P657" s="55"/>
      <c r="Q657" s="55"/>
      <c r="R657" s="1943"/>
      <c r="S657" s="248"/>
    </row>
    <row r="658" spans="1:19">
      <c r="A658" s="248"/>
      <c r="B658" s="55"/>
      <c r="C658" s="55"/>
      <c r="D658" s="55"/>
      <c r="E658" s="55"/>
      <c r="F658" s="55"/>
      <c r="G658" s="55"/>
      <c r="H658" s="55"/>
      <c r="I658" s="55"/>
      <c r="J658" s="55"/>
      <c r="K658" s="55"/>
      <c r="L658" s="55"/>
      <c r="M658" s="55"/>
      <c r="N658" s="55"/>
      <c r="O658" s="55"/>
      <c r="P658" s="55"/>
      <c r="Q658" s="55"/>
      <c r="R658" s="1943"/>
      <c r="S658" s="248"/>
    </row>
    <row r="659" spans="1:19">
      <c r="A659" s="248"/>
      <c r="B659" s="55"/>
      <c r="C659" s="55"/>
      <c r="D659" s="55"/>
      <c r="E659" s="55"/>
      <c r="F659" s="55"/>
      <c r="G659" s="55"/>
      <c r="H659" s="55"/>
      <c r="I659" s="55"/>
      <c r="J659" s="55"/>
      <c r="K659" s="55"/>
      <c r="L659" s="55"/>
      <c r="M659" s="55"/>
      <c r="N659" s="55"/>
      <c r="O659" s="55"/>
      <c r="P659" s="55"/>
      <c r="Q659" s="55"/>
      <c r="R659" s="1943"/>
      <c r="S659" s="248"/>
    </row>
    <row r="660" spans="1:19">
      <c r="A660" s="248"/>
      <c r="B660" s="55"/>
      <c r="C660" s="55"/>
      <c r="D660" s="55"/>
      <c r="E660" s="55"/>
      <c r="F660" s="55"/>
      <c r="G660" s="55"/>
      <c r="H660" s="55"/>
      <c r="I660" s="55"/>
      <c r="J660" s="55"/>
      <c r="K660" s="55"/>
      <c r="L660" s="55"/>
      <c r="M660" s="55"/>
      <c r="N660" s="55"/>
      <c r="O660" s="55"/>
      <c r="P660" s="55"/>
      <c r="Q660" s="55"/>
      <c r="R660" s="1943"/>
      <c r="S660" s="248"/>
    </row>
    <row r="661" spans="1:19">
      <c r="A661" s="248"/>
      <c r="B661" s="55"/>
      <c r="C661" s="55"/>
      <c r="D661" s="55"/>
      <c r="E661" s="55"/>
      <c r="F661" s="55"/>
      <c r="G661" s="55"/>
      <c r="H661" s="55"/>
      <c r="I661" s="55"/>
      <c r="J661" s="55"/>
      <c r="K661" s="55"/>
      <c r="L661" s="55"/>
      <c r="M661" s="55"/>
      <c r="N661" s="55"/>
      <c r="O661" s="55"/>
      <c r="P661" s="55"/>
      <c r="Q661" s="55"/>
      <c r="R661" s="1943"/>
      <c r="S661" s="248"/>
    </row>
    <row r="662" spans="1:19">
      <c r="A662" s="248"/>
      <c r="B662" s="55"/>
      <c r="C662" s="55"/>
      <c r="D662" s="55"/>
      <c r="E662" s="55"/>
      <c r="F662" s="55"/>
      <c r="G662" s="55"/>
      <c r="H662" s="55"/>
      <c r="I662" s="55"/>
      <c r="J662" s="55"/>
      <c r="K662" s="55"/>
      <c r="L662" s="55"/>
      <c r="M662" s="55"/>
      <c r="N662" s="55"/>
      <c r="O662" s="55"/>
      <c r="P662" s="55"/>
      <c r="Q662" s="55"/>
      <c r="R662" s="1943"/>
      <c r="S662" s="248"/>
    </row>
    <row r="663" spans="1:19">
      <c r="A663" s="248"/>
      <c r="B663" s="55"/>
      <c r="C663" s="55"/>
      <c r="D663" s="55"/>
      <c r="E663" s="55"/>
      <c r="F663" s="55"/>
      <c r="G663" s="55"/>
      <c r="H663" s="55"/>
      <c r="I663" s="55"/>
      <c r="J663" s="55"/>
      <c r="K663" s="55"/>
      <c r="L663" s="55"/>
      <c r="M663" s="55"/>
      <c r="N663" s="55"/>
      <c r="O663" s="55"/>
      <c r="P663" s="55"/>
      <c r="Q663" s="55"/>
      <c r="R663" s="1943"/>
      <c r="S663" s="248"/>
    </row>
    <row r="664" spans="1:19">
      <c r="A664" s="248"/>
      <c r="B664" s="55"/>
      <c r="C664" s="55"/>
      <c r="D664" s="55"/>
      <c r="E664" s="55"/>
      <c r="F664" s="55"/>
      <c r="G664" s="55"/>
      <c r="H664" s="55"/>
      <c r="I664" s="55"/>
      <c r="J664" s="55"/>
      <c r="K664" s="55"/>
      <c r="L664" s="55"/>
      <c r="M664" s="55"/>
      <c r="N664" s="55"/>
      <c r="O664" s="55"/>
      <c r="P664" s="55"/>
      <c r="Q664" s="55"/>
      <c r="R664" s="1943"/>
      <c r="S664" s="248"/>
    </row>
    <row r="665" spans="1:19">
      <c r="A665" s="248"/>
      <c r="B665" s="55"/>
      <c r="C665" s="55"/>
      <c r="D665" s="55"/>
      <c r="E665" s="55"/>
      <c r="F665" s="55"/>
      <c r="G665" s="55"/>
      <c r="H665" s="55"/>
      <c r="I665" s="55"/>
      <c r="J665" s="55"/>
      <c r="K665" s="55"/>
      <c r="L665" s="55"/>
      <c r="M665" s="55"/>
      <c r="N665" s="55"/>
      <c r="O665" s="55"/>
      <c r="P665" s="55"/>
      <c r="Q665" s="55"/>
      <c r="R665" s="1943"/>
      <c r="S665" s="248"/>
    </row>
    <row r="666" spans="1:19">
      <c r="A666" s="248"/>
      <c r="B666" s="55"/>
      <c r="C666" s="55"/>
      <c r="D666" s="55"/>
      <c r="E666" s="55"/>
      <c r="F666" s="55"/>
      <c r="G666" s="55"/>
      <c r="H666" s="55"/>
      <c r="I666" s="55"/>
      <c r="J666" s="55"/>
      <c r="K666" s="55"/>
      <c r="L666" s="55"/>
      <c r="M666" s="55"/>
      <c r="N666" s="55"/>
      <c r="O666" s="55"/>
      <c r="P666" s="55"/>
      <c r="Q666" s="55"/>
      <c r="R666" s="1943"/>
      <c r="S666" s="248"/>
    </row>
    <row r="667" spans="1:19">
      <c r="A667" s="248"/>
      <c r="B667" s="55"/>
      <c r="C667" s="55"/>
      <c r="D667" s="55"/>
      <c r="E667" s="55"/>
      <c r="F667" s="55"/>
      <c r="G667" s="55"/>
      <c r="H667" s="55"/>
      <c r="I667" s="55"/>
      <c r="J667" s="55"/>
      <c r="K667" s="55"/>
      <c r="L667" s="55"/>
      <c r="M667" s="55"/>
      <c r="N667" s="55"/>
      <c r="O667" s="55"/>
      <c r="P667" s="55"/>
      <c r="Q667" s="55"/>
      <c r="R667" s="1943"/>
      <c r="S667" s="248"/>
    </row>
    <row r="668" spans="1:19">
      <c r="A668" s="248"/>
      <c r="B668" s="55"/>
      <c r="C668" s="55"/>
      <c r="D668" s="55"/>
      <c r="E668" s="55"/>
      <c r="F668" s="55"/>
      <c r="G668" s="55"/>
      <c r="H668" s="55"/>
      <c r="I668" s="55"/>
      <c r="J668" s="55"/>
      <c r="K668" s="55"/>
      <c r="L668" s="55"/>
      <c r="M668" s="55"/>
      <c r="N668" s="55"/>
      <c r="O668" s="55"/>
      <c r="P668" s="55"/>
      <c r="Q668" s="55"/>
      <c r="R668" s="1943"/>
      <c r="S668" s="248"/>
    </row>
    <row r="669" spans="1:19">
      <c r="A669" s="248"/>
      <c r="B669" s="55"/>
      <c r="C669" s="55"/>
      <c r="D669" s="55"/>
      <c r="E669" s="55"/>
      <c r="F669" s="55"/>
      <c r="G669" s="55"/>
      <c r="H669" s="55"/>
      <c r="I669" s="55"/>
      <c r="J669" s="55"/>
      <c r="K669" s="55"/>
      <c r="L669" s="55"/>
      <c r="M669" s="55"/>
      <c r="N669" s="55"/>
      <c r="O669" s="55"/>
      <c r="P669" s="55"/>
      <c r="Q669" s="55"/>
      <c r="R669" s="1943"/>
      <c r="S669" s="248"/>
    </row>
    <row r="670" spans="1:19">
      <c r="A670" s="248"/>
      <c r="B670" s="55"/>
      <c r="C670" s="55"/>
      <c r="D670" s="55"/>
      <c r="E670" s="55"/>
      <c r="F670" s="55"/>
      <c r="G670" s="55"/>
      <c r="H670" s="55"/>
      <c r="I670" s="55"/>
      <c r="J670" s="55"/>
      <c r="K670" s="55"/>
      <c r="L670" s="55"/>
      <c r="M670" s="55"/>
      <c r="N670" s="55"/>
      <c r="O670" s="55"/>
      <c r="P670" s="55"/>
      <c r="Q670" s="55"/>
      <c r="R670" s="1943"/>
      <c r="S670" s="248"/>
    </row>
    <row r="671" spans="1:19">
      <c r="A671" s="248"/>
      <c r="B671" s="55"/>
      <c r="C671" s="55"/>
      <c r="D671" s="55"/>
      <c r="E671" s="55"/>
      <c r="F671" s="55"/>
      <c r="G671" s="55"/>
      <c r="H671" s="55"/>
      <c r="I671" s="55"/>
      <c r="J671" s="55"/>
      <c r="K671" s="55"/>
      <c r="L671" s="55"/>
      <c r="M671" s="55"/>
      <c r="N671" s="55"/>
      <c r="O671" s="55"/>
      <c r="P671" s="55"/>
      <c r="Q671" s="55"/>
      <c r="R671" s="1943"/>
      <c r="S671" s="248"/>
    </row>
    <row r="672" spans="1:19">
      <c r="A672" s="248"/>
      <c r="B672" s="55"/>
      <c r="C672" s="55"/>
      <c r="D672" s="55"/>
      <c r="E672" s="55"/>
      <c r="F672" s="55"/>
      <c r="G672" s="55"/>
      <c r="H672" s="55"/>
      <c r="I672" s="55"/>
      <c r="J672" s="55"/>
      <c r="K672" s="55"/>
      <c r="L672" s="55"/>
      <c r="M672" s="55"/>
      <c r="N672" s="55"/>
      <c r="O672" s="55"/>
      <c r="P672" s="55"/>
      <c r="Q672" s="55"/>
      <c r="R672" s="1943"/>
      <c r="S672" s="248"/>
    </row>
    <row r="673" spans="1:19">
      <c r="A673" s="248"/>
      <c r="B673" s="55"/>
      <c r="C673" s="55"/>
      <c r="D673" s="55"/>
      <c r="E673" s="55"/>
      <c r="F673" s="55"/>
      <c r="G673" s="55"/>
      <c r="H673" s="55"/>
      <c r="I673" s="55"/>
      <c r="J673" s="55"/>
      <c r="K673" s="55"/>
      <c r="L673" s="55"/>
      <c r="M673" s="55"/>
      <c r="N673" s="55"/>
      <c r="O673" s="55"/>
      <c r="P673" s="55"/>
      <c r="Q673" s="55"/>
      <c r="R673" s="1943"/>
      <c r="S673" s="248"/>
    </row>
    <row r="674" spans="1:19">
      <c r="A674" s="248"/>
      <c r="B674" s="55"/>
      <c r="C674" s="55"/>
      <c r="D674" s="55"/>
      <c r="E674" s="55"/>
      <c r="F674" s="55"/>
      <c r="G674" s="55"/>
      <c r="H674" s="55"/>
      <c r="I674" s="55"/>
      <c r="J674" s="55"/>
      <c r="K674" s="55"/>
      <c r="L674" s="55"/>
      <c r="M674" s="55"/>
      <c r="N674" s="55"/>
      <c r="O674" s="55"/>
      <c r="P674" s="55"/>
      <c r="Q674" s="55"/>
      <c r="R674" s="1943"/>
      <c r="S674" s="248"/>
    </row>
    <row r="675" spans="1:19">
      <c r="A675" s="248"/>
      <c r="B675" s="55"/>
      <c r="C675" s="55"/>
      <c r="D675" s="55"/>
      <c r="E675" s="55"/>
      <c r="F675" s="55"/>
      <c r="G675" s="55"/>
      <c r="H675" s="55"/>
      <c r="I675" s="55"/>
      <c r="J675" s="55"/>
      <c r="K675" s="55"/>
      <c r="L675" s="55"/>
      <c r="M675" s="55"/>
      <c r="N675" s="55"/>
      <c r="O675" s="55"/>
      <c r="P675" s="55"/>
      <c r="Q675" s="55"/>
      <c r="R675" s="1943"/>
      <c r="S675" s="248"/>
    </row>
    <row r="676" spans="1:19">
      <c r="A676" s="248"/>
      <c r="B676" s="55"/>
      <c r="C676" s="55"/>
      <c r="D676" s="55"/>
      <c r="E676" s="55"/>
      <c r="F676" s="55"/>
      <c r="G676" s="55"/>
      <c r="H676" s="55"/>
      <c r="I676" s="55"/>
      <c r="J676" s="55"/>
      <c r="K676" s="55"/>
      <c r="L676" s="55"/>
      <c r="M676" s="55"/>
      <c r="N676" s="55"/>
      <c r="O676" s="55"/>
      <c r="P676" s="55"/>
      <c r="Q676" s="55"/>
      <c r="R676" s="1943"/>
      <c r="S676" s="248"/>
    </row>
    <row r="677" spans="1:19">
      <c r="A677" s="248"/>
      <c r="B677" s="55"/>
      <c r="C677" s="55"/>
      <c r="D677" s="55"/>
      <c r="E677" s="55"/>
      <c r="F677" s="55"/>
      <c r="G677" s="55"/>
      <c r="H677" s="55"/>
      <c r="I677" s="55"/>
      <c r="J677" s="55"/>
      <c r="K677" s="55"/>
      <c r="L677" s="55"/>
      <c r="M677" s="55"/>
      <c r="N677" s="55"/>
      <c r="O677" s="55"/>
      <c r="P677" s="55"/>
      <c r="Q677" s="55"/>
      <c r="R677" s="1943"/>
      <c r="S677" s="248"/>
    </row>
    <row r="678" spans="1:19">
      <c r="A678" s="248"/>
      <c r="B678" s="55"/>
      <c r="C678" s="55"/>
      <c r="D678" s="55"/>
      <c r="E678" s="55"/>
      <c r="F678" s="55"/>
      <c r="G678" s="55"/>
      <c r="H678" s="55"/>
      <c r="I678" s="55"/>
      <c r="J678" s="55"/>
      <c r="K678" s="55"/>
      <c r="L678" s="55"/>
      <c r="M678" s="55"/>
      <c r="N678" s="55"/>
      <c r="O678" s="55"/>
      <c r="P678" s="55"/>
      <c r="Q678" s="55"/>
      <c r="R678" s="1943"/>
      <c r="S678" s="248"/>
    </row>
    <row r="679" spans="1:19">
      <c r="A679" s="248"/>
      <c r="B679" s="55"/>
      <c r="C679" s="55"/>
      <c r="D679" s="55"/>
      <c r="E679" s="55"/>
      <c r="F679" s="55"/>
      <c r="G679" s="55"/>
      <c r="H679" s="55"/>
      <c r="I679" s="55"/>
      <c r="J679" s="55"/>
      <c r="K679" s="55"/>
      <c r="L679" s="55"/>
      <c r="M679" s="55"/>
      <c r="N679" s="55"/>
      <c r="O679" s="55"/>
      <c r="P679" s="55"/>
      <c r="Q679" s="55"/>
      <c r="R679" s="1943"/>
      <c r="S679" s="248"/>
    </row>
    <row r="680" spans="1:19">
      <c r="A680" s="248"/>
      <c r="B680" s="55"/>
      <c r="C680" s="55"/>
      <c r="D680" s="55"/>
      <c r="E680" s="55"/>
      <c r="F680" s="55"/>
      <c r="G680" s="55"/>
      <c r="H680" s="55"/>
      <c r="I680" s="55"/>
      <c r="J680" s="55"/>
      <c r="K680" s="55"/>
      <c r="L680" s="55"/>
      <c r="M680" s="55"/>
      <c r="N680" s="55"/>
      <c r="O680" s="55"/>
      <c r="P680" s="55"/>
      <c r="Q680" s="55"/>
      <c r="R680" s="1943"/>
      <c r="S680" s="248"/>
    </row>
    <row r="681" spans="1:19">
      <c r="A681" s="248"/>
      <c r="B681" s="55"/>
      <c r="C681" s="55"/>
      <c r="D681" s="55"/>
      <c r="E681" s="55"/>
      <c r="F681" s="55"/>
      <c r="G681" s="55"/>
      <c r="H681" s="55"/>
      <c r="I681" s="55"/>
      <c r="J681" s="55"/>
      <c r="K681" s="55"/>
      <c r="L681" s="55"/>
      <c r="M681" s="55"/>
      <c r="N681" s="55"/>
      <c r="O681" s="55"/>
      <c r="P681" s="55"/>
      <c r="Q681" s="55"/>
      <c r="R681" s="1943"/>
      <c r="S681" s="248"/>
    </row>
    <row r="682" spans="1:19">
      <c r="A682" s="248"/>
      <c r="B682" s="55"/>
      <c r="C682" s="55"/>
      <c r="D682" s="55"/>
      <c r="E682" s="55"/>
      <c r="F682" s="55"/>
      <c r="G682" s="55"/>
      <c r="H682" s="55"/>
      <c r="I682" s="55"/>
      <c r="J682" s="55"/>
      <c r="K682" s="55"/>
      <c r="L682" s="55"/>
      <c r="M682" s="55"/>
      <c r="N682" s="55"/>
      <c r="O682" s="55"/>
      <c r="P682" s="55"/>
      <c r="Q682" s="55"/>
      <c r="R682" s="1943"/>
      <c r="S682" s="248"/>
    </row>
  </sheetData>
  <sheetProtection password="CEE9"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A57" sqref="A57:XFD57"/>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2062</v>
      </c>
      <c r="C1" s="2480">
        <f>项目基本情况!D3</f>
        <v>45007</v>
      </c>
      <c r="H1" s="2415">
        <f>IF(C1&gt;C13,0,MATCH(C1,C$13:C$109,-1))+IF(SUMIF(C13:C109,C1,D13:D109)=0,13,12)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2093</v>
      </c>
      <c r="C2" s="2481">
        <f>'数据-取费表'!B22</f>
        <v>2</v>
      </c>
      <c r="D2" s="2476" t="s">
        <v>2063</v>
      </c>
      <c r="E2" s="2479">
        <f ca="1">INDIRECT("I"&amp;$I$1)/100</f>
        <v>3.6499999999999998E-2</v>
      </c>
      <c r="G2" s="2417"/>
      <c r="H2" s="2417"/>
      <c r="I2" s="2417" t="s">
        <v>2064</v>
      </c>
      <c r="K2" s="2417"/>
      <c r="L2" s="2417"/>
      <c r="M2" s="2417"/>
      <c r="N2" s="2417" t="s">
        <v>2065</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2095</v>
      </c>
      <c r="C3" s="2478">
        <f>'数据-取费表'!B19</f>
        <v>0</v>
      </c>
      <c r="D3" s="2476" t="s">
        <v>2063</v>
      </c>
      <c r="E3" s="2479">
        <f ca="1">INDIRECT("J"&amp;$J$1)/100</f>
        <v>0</v>
      </c>
      <c r="G3" s="2419" t="s">
        <v>2066</v>
      </c>
      <c r="H3" s="2420">
        <v>0</v>
      </c>
      <c r="I3" s="2421">
        <f ca="1">INDIRECT("d"&amp;$H$1)</f>
        <v>3.65</v>
      </c>
      <c r="J3" s="2421">
        <f ca="1">INDIRECT("d"&amp;$H$1)</f>
        <v>3.65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2094</v>
      </c>
      <c r="C4" s="2479">
        <f ca="1">N4/100</f>
        <v>1.4999999999999999E-2</v>
      </c>
      <c r="G4" s="2425" t="s">
        <v>2067</v>
      </c>
      <c r="H4" s="2426">
        <v>0.5</v>
      </c>
      <c r="I4" s="2427">
        <f ca="1">INDIRECT("e"&amp;$H$1)</f>
        <v>3.65</v>
      </c>
      <c r="J4" s="2427">
        <f ca="1">INDIRECT("e"&amp;$H$1)</f>
        <v>3.65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2068</v>
      </c>
      <c r="H5" s="2426">
        <v>1</v>
      </c>
      <c r="I5" s="2427">
        <f ca="1">INDIRECT("f"&amp;$H$1)</f>
        <v>3.65</v>
      </c>
      <c r="J5" s="2427">
        <f ca="1">INDIRECT("f"&amp;$H$1)</f>
        <v>3.65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2069</v>
      </c>
      <c r="H6" s="2426">
        <v>3</v>
      </c>
      <c r="I6" s="2427">
        <f ca="1">INDIRECT("g"&amp;$H$1)</f>
        <v>3.65</v>
      </c>
      <c r="J6" s="2427">
        <f ca="1">INDIRECT("g"&amp;$H$1)</f>
        <v>3.65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2070</v>
      </c>
      <c r="H7" s="2431">
        <v>5</v>
      </c>
      <c r="I7" s="2432">
        <f ca="1">INDIRECT("h"&amp;$H$1)</f>
        <v>4.3</v>
      </c>
      <c r="J7" s="2432">
        <f ca="1">INDIRECT("h"&amp;$H$1)</f>
        <v>4.3</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2071</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2072</v>
      </c>
      <c r="C10" s="2444"/>
      <c r="D10" s="2444"/>
      <c r="E10" s="2444"/>
      <c r="F10" s="2444"/>
      <c r="G10" s="2444"/>
      <c r="H10" s="2444"/>
      <c r="I10" s="2418"/>
      <c r="J10" s="2418"/>
      <c r="K10" s="2444"/>
      <c r="L10" s="2445" t="s">
        <v>2073</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2074</v>
      </c>
      <c r="C11" s="2449" t="s">
        <v>2075</v>
      </c>
      <c r="D11" s="2450" t="s">
        <v>2076</v>
      </c>
      <c r="E11" s="2451"/>
      <c r="F11" s="2450" t="s">
        <v>2077</v>
      </c>
      <c r="G11" s="2452"/>
      <c r="H11" s="2451"/>
      <c r="I11" s="2450" t="s">
        <v>2078</v>
      </c>
      <c r="J11" s="2451"/>
      <c r="K11" s="2447"/>
      <c r="L11" s="2448" t="s">
        <v>2074</v>
      </c>
      <c r="M11" s="2449" t="s">
        <v>2075</v>
      </c>
      <c r="N11" s="2448" t="s">
        <v>2079</v>
      </c>
      <c r="O11" s="2450" t="s">
        <v>2080</v>
      </c>
      <c r="P11" s="2452"/>
      <c r="Q11" s="2452"/>
      <c r="R11" s="2452"/>
      <c r="S11" s="2452"/>
      <c r="T11" s="2451"/>
      <c r="U11" s="2450" t="s">
        <v>2081</v>
      </c>
      <c r="V11" s="2452"/>
      <c r="W11" s="2451"/>
      <c r="X11" s="2448" t="s">
        <v>2082</v>
      </c>
      <c r="Y11" s="2448" t="s">
        <v>2083</v>
      </c>
      <c r="Z11" s="2448" t="s">
        <v>2084</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2085</v>
      </c>
      <c r="E12" s="2457" t="s">
        <v>2086</v>
      </c>
      <c r="F12" s="2457" t="s">
        <v>2087</v>
      </c>
      <c r="G12" s="2457" t="s">
        <v>2088</v>
      </c>
      <c r="H12" s="2457" t="s">
        <v>2070</v>
      </c>
      <c r="I12" s="2458" t="s">
        <v>2089</v>
      </c>
      <c r="J12" s="2458" t="s">
        <v>2089</v>
      </c>
      <c r="K12" s="2454"/>
      <c r="L12" s="2455"/>
      <c r="M12" s="2456"/>
      <c r="N12" s="2455"/>
      <c r="O12" s="2458" t="s">
        <v>2090</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2091</v>
      </c>
      <c r="C13" s="2462">
        <v>44795</v>
      </c>
      <c r="D13" s="2463">
        <v>3.65</v>
      </c>
      <c r="E13" s="2463">
        <f>D13</f>
        <v>3.65</v>
      </c>
      <c r="F13" s="2463">
        <f>D13</f>
        <v>3.65</v>
      </c>
      <c r="G13" s="2463">
        <f>D13</f>
        <v>3.65</v>
      </c>
      <c r="H13" s="2463">
        <v>4.3</v>
      </c>
      <c r="I13" s="2463"/>
      <c r="J13" s="2463"/>
      <c r="K13" s="2460"/>
      <c r="L13" s="2461" t="s">
        <v>2091</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44701</v>
      </c>
      <c r="D14" s="2467">
        <v>3.7</v>
      </c>
      <c r="E14" s="2467">
        <f>D14</f>
        <v>3.7</v>
      </c>
      <c r="F14" s="2467">
        <f>D14</f>
        <v>3.7</v>
      </c>
      <c r="G14" s="2467">
        <f>D14</f>
        <v>3.7</v>
      </c>
      <c r="H14" s="2467">
        <v>4.45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44581</v>
      </c>
      <c r="D15" s="2467">
        <v>3.7</v>
      </c>
      <c r="E15" s="2467">
        <f>D15</f>
        <v>3.7</v>
      </c>
      <c r="F15" s="2467">
        <f>D15</f>
        <v>3.7</v>
      </c>
      <c r="G15" s="2467">
        <f>D15</f>
        <v>3.7</v>
      </c>
      <c r="H15" s="2467">
        <v>4.5999999999999996</v>
      </c>
      <c r="I15" s="2463"/>
      <c r="J15" s="2463"/>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44550</v>
      </c>
      <c r="D16" s="2467">
        <v>3.8</v>
      </c>
      <c r="E16" s="2467">
        <f>D16</f>
        <v>3.8</v>
      </c>
      <c r="F16" s="2467">
        <f>D16</f>
        <v>3.8</v>
      </c>
      <c r="G16" s="2467">
        <f>D16</f>
        <v>3.8</v>
      </c>
      <c r="H16" s="2467">
        <v>4.6500000000000004</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7"/>
      <c r="C17" s="2468">
        <v>43941</v>
      </c>
      <c r="D17" s="2467">
        <v>3.85</v>
      </c>
      <c r="E17" s="2467">
        <v>3.85</v>
      </c>
      <c r="F17" s="2467">
        <v>3.85</v>
      </c>
      <c r="G17" s="2467">
        <v>3.85</v>
      </c>
      <c r="H17" s="2467">
        <v>4.6500000000000004</v>
      </c>
      <c r="I17" s="2467"/>
      <c r="J17" s="2467"/>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7"/>
      <c r="C18" s="2468">
        <v>43881</v>
      </c>
      <c r="D18" s="2467">
        <v>4.05</v>
      </c>
      <c r="E18" s="2467">
        <v>4.05</v>
      </c>
      <c r="F18" s="2467">
        <v>4.05</v>
      </c>
      <c r="G18" s="2467">
        <v>4.05</v>
      </c>
      <c r="H18" s="2467">
        <v>4.75</v>
      </c>
      <c r="I18" s="2467"/>
      <c r="J18" s="2467"/>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7"/>
      <c r="C19" s="2468">
        <v>43789</v>
      </c>
      <c r="D19" s="2467">
        <v>4.1500000000000004</v>
      </c>
      <c r="E19" s="2467">
        <v>4.1500000000000004</v>
      </c>
      <c r="F19" s="2467">
        <v>4.1500000000000004</v>
      </c>
      <c r="G19" s="2467">
        <v>4.1500000000000004</v>
      </c>
      <c r="H19" s="2467">
        <v>4.8</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43728</v>
      </c>
      <c r="D20" s="2467">
        <v>4.2</v>
      </c>
      <c r="E20" s="2467">
        <v>4.2</v>
      </c>
      <c r="F20" s="2467">
        <v>4.2</v>
      </c>
      <c r="G20" s="2467">
        <v>4.2</v>
      </c>
      <c r="H20" s="2467">
        <v>4.8499999999999996</v>
      </c>
      <c r="I20" s="2467"/>
      <c r="J20" s="2467"/>
      <c r="K20" s="2454"/>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1" t="s">
        <v>2284</v>
      </c>
      <c r="C21" s="2469">
        <v>43697</v>
      </c>
      <c r="D21" s="3018">
        <v>4.25</v>
      </c>
      <c r="E21" s="3018">
        <v>4.25</v>
      </c>
      <c r="F21" s="3018">
        <v>4.25</v>
      </c>
      <c r="G21" s="3018">
        <v>4.25</v>
      </c>
      <c r="H21" s="3018">
        <v>4.8499999999999996</v>
      </c>
      <c r="I21" s="3018"/>
      <c r="J21" s="3018"/>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3021"/>
      <c r="B22" s="3022"/>
      <c r="C22" s="3023">
        <v>42301</v>
      </c>
      <c r="D22" s="3024">
        <v>4.3499999999999996</v>
      </c>
      <c r="E22" s="3024">
        <v>4.3499999999999996</v>
      </c>
      <c r="F22" s="3024">
        <v>4.75</v>
      </c>
      <c r="G22" s="3024">
        <v>4.75</v>
      </c>
      <c r="H22" s="3024">
        <v>4.9000000000000004</v>
      </c>
      <c r="I22" s="3024"/>
      <c r="J22" s="3024"/>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c r="B23" s="2467"/>
      <c r="C23" s="2468">
        <v>42242</v>
      </c>
      <c r="D23" s="2467">
        <v>4.5999999999999996</v>
      </c>
      <c r="E23" s="2467">
        <v>4.5999999999999996</v>
      </c>
      <c r="F23" s="2467">
        <v>5</v>
      </c>
      <c r="G23" s="2467">
        <v>5</v>
      </c>
      <c r="H23" s="2467">
        <v>5.15</v>
      </c>
      <c r="I23" s="2467">
        <v>2.75</v>
      </c>
      <c r="J23" s="2467">
        <v>3.25</v>
      </c>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42183</v>
      </c>
      <c r="D24" s="2467">
        <v>4.8499999999999996</v>
      </c>
      <c r="E24" s="2467">
        <v>4.8499999999999996</v>
      </c>
      <c r="F24" s="2467">
        <v>5.25</v>
      </c>
      <c r="G24" s="2467">
        <v>5.25</v>
      </c>
      <c r="H24" s="2467">
        <v>5.4</v>
      </c>
      <c r="I24" s="2467">
        <v>3</v>
      </c>
      <c r="J24" s="2467">
        <v>3.5</v>
      </c>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42135</v>
      </c>
      <c r="D25" s="2467">
        <v>5.0999999999999996</v>
      </c>
      <c r="E25" s="2467">
        <v>5.0999999999999996</v>
      </c>
      <c r="F25" s="2467">
        <v>5.5</v>
      </c>
      <c r="G25" s="2467">
        <v>5.5</v>
      </c>
      <c r="H25" s="2467">
        <v>5.65</v>
      </c>
      <c r="I25" s="2467">
        <v>3.25</v>
      </c>
      <c r="J25" s="2467">
        <v>3.75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42064</v>
      </c>
      <c r="D26" s="2467">
        <v>5.35</v>
      </c>
      <c r="E26" s="2467">
        <v>5.35</v>
      </c>
      <c r="F26" s="2467">
        <v>5.75</v>
      </c>
      <c r="G26" s="2467">
        <v>5.75</v>
      </c>
      <c r="H26" s="2467">
        <v>5.9</v>
      </c>
      <c r="I26" s="2467"/>
      <c r="J26" s="2467"/>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41965</v>
      </c>
      <c r="D27" s="2467">
        <v>5.6</v>
      </c>
      <c r="E27" s="2467">
        <v>5.6</v>
      </c>
      <c r="F27" s="2467">
        <v>6</v>
      </c>
      <c r="G27" s="2467">
        <v>6</v>
      </c>
      <c r="H27" s="2467">
        <v>6.15</v>
      </c>
      <c r="I27" s="2467"/>
      <c r="J27" s="2467"/>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41096</v>
      </c>
      <c r="D28" s="2467">
        <v>5.6</v>
      </c>
      <c r="E28" s="2467">
        <v>6</v>
      </c>
      <c r="F28" s="2467">
        <v>6.15</v>
      </c>
      <c r="G28" s="2467">
        <v>6.4</v>
      </c>
      <c r="H28" s="2467">
        <v>6.55</v>
      </c>
      <c r="I28" s="2467">
        <v>4</v>
      </c>
      <c r="J28" s="2467">
        <v>4.5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41068</v>
      </c>
      <c r="D29" s="2467">
        <v>5.85</v>
      </c>
      <c r="E29" s="2467">
        <v>6.31</v>
      </c>
      <c r="F29" s="2467">
        <v>6.4</v>
      </c>
      <c r="G29" s="2467">
        <v>6.65</v>
      </c>
      <c r="H29" s="2467">
        <v>6.8</v>
      </c>
      <c r="I29" s="2467">
        <v>4.2</v>
      </c>
      <c r="J29" s="2467">
        <v>4.7</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40731</v>
      </c>
      <c r="D30" s="2467">
        <v>6.1</v>
      </c>
      <c r="E30" s="2467">
        <v>6.56</v>
      </c>
      <c r="F30" s="2467">
        <v>6.65</v>
      </c>
      <c r="G30" s="2467">
        <v>6.9</v>
      </c>
      <c r="H30" s="2467">
        <v>7.05</v>
      </c>
      <c r="I30" s="2467">
        <v>4.45</v>
      </c>
      <c r="J30" s="2467">
        <v>4.9000000000000004</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40639</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40583</v>
      </c>
      <c r="D32" s="2467">
        <v>5.6</v>
      </c>
      <c r="E32" s="2467">
        <v>6.06</v>
      </c>
      <c r="F32" s="2467">
        <v>6.1</v>
      </c>
      <c r="G32" s="2467">
        <v>6.45</v>
      </c>
      <c r="H32" s="2467">
        <v>6.6</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40538</v>
      </c>
      <c r="D33" s="2467">
        <v>5.35</v>
      </c>
      <c r="E33" s="2467">
        <v>5.81</v>
      </c>
      <c r="F33" s="2467">
        <v>5.85</v>
      </c>
      <c r="G33" s="2467">
        <v>6.22</v>
      </c>
      <c r="H33" s="2467">
        <v>6.4</v>
      </c>
      <c r="I33" s="2467">
        <v>3.75</v>
      </c>
      <c r="J33" s="2467">
        <v>4.3</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40471</v>
      </c>
      <c r="D34" s="2467">
        <v>5.0999999999999996</v>
      </c>
      <c r="E34" s="2467">
        <v>5.56</v>
      </c>
      <c r="F34" s="2467">
        <v>5.6</v>
      </c>
      <c r="G34" s="2467">
        <v>5.96</v>
      </c>
      <c r="H34" s="2467">
        <v>6.14</v>
      </c>
      <c r="I34" s="2467">
        <v>3.5</v>
      </c>
      <c r="J34" s="2467">
        <v>4.05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39805</v>
      </c>
      <c r="D35" s="2467">
        <v>4.8600000000000003</v>
      </c>
      <c r="E35" s="2467">
        <v>5.31</v>
      </c>
      <c r="F35" s="2467">
        <v>5.4</v>
      </c>
      <c r="G35" s="2467">
        <v>5.76</v>
      </c>
      <c r="H35" s="2467">
        <v>5.94</v>
      </c>
      <c r="I35" s="2467">
        <v>3.33</v>
      </c>
      <c r="J35" s="2467">
        <v>3.87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39779</v>
      </c>
      <c r="D36" s="2467">
        <v>5.04</v>
      </c>
      <c r="E36" s="2467">
        <v>5.58</v>
      </c>
      <c r="F36" s="2467">
        <v>5.67</v>
      </c>
      <c r="G36" s="2467">
        <v>5.94</v>
      </c>
      <c r="H36" s="2467">
        <v>6.12</v>
      </c>
      <c r="I36" s="2467">
        <v>3.51</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39751</v>
      </c>
      <c r="D37" s="2467">
        <v>6.03</v>
      </c>
      <c r="E37" s="2467">
        <v>6.66</v>
      </c>
      <c r="F37" s="2467">
        <v>6.75</v>
      </c>
      <c r="G37" s="2467">
        <v>7.02</v>
      </c>
      <c r="H37" s="2467">
        <v>7.2</v>
      </c>
      <c r="I37" s="2467">
        <v>4.05</v>
      </c>
      <c r="J37" s="2467">
        <v>4.59</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9">
        <v>39748</v>
      </c>
      <c r="D38" s="2467">
        <v>6.12</v>
      </c>
      <c r="E38" s="2467">
        <v>6.93</v>
      </c>
      <c r="F38" s="2467">
        <v>7.02</v>
      </c>
      <c r="G38" s="2467">
        <v>7.29</v>
      </c>
      <c r="H38" s="2467">
        <v>7.47</v>
      </c>
      <c r="I38" s="2467">
        <v>4.05</v>
      </c>
      <c r="J38" s="2467">
        <v>4.59</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39730</v>
      </c>
      <c r="D39" s="2467">
        <v>6.12</v>
      </c>
      <c r="E39" s="2467">
        <v>6.93</v>
      </c>
      <c r="F39" s="2467">
        <v>7.02</v>
      </c>
      <c r="G39" s="2467">
        <v>7.29</v>
      </c>
      <c r="H39" s="2467">
        <v>7.47</v>
      </c>
      <c r="I39" s="2467">
        <v>4.32</v>
      </c>
      <c r="J39" s="2467">
        <v>4.8600000000000003</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39707</v>
      </c>
      <c r="D40" s="2467">
        <v>6.21</v>
      </c>
      <c r="E40" s="2467">
        <v>7.2</v>
      </c>
      <c r="F40" s="2467">
        <v>7.29</v>
      </c>
      <c r="G40" s="2467">
        <v>7.56</v>
      </c>
      <c r="H40" s="2467">
        <v>7.74</v>
      </c>
      <c r="I40" s="2467">
        <v>4.59</v>
      </c>
      <c r="J40" s="2467">
        <v>5.13</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39437</v>
      </c>
      <c r="D41" s="2467">
        <v>6.57</v>
      </c>
      <c r="E41" s="2467">
        <v>7.47</v>
      </c>
      <c r="F41" s="2467">
        <v>7.56</v>
      </c>
      <c r="G41" s="2467">
        <v>7.74</v>
      </c>
      <c r="H41" s="2467">
        <v>7.83</v>
      </c>
      <c r="I41" s="2467">
        <v>4.7699999999999996</v>
      </c>
      <c r="J41" s="2467">
        <v>5.22</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39340</v>
      </c>
      <c r="D42" s="2467">
        <v>6.48</v>
      </c>
      <c r="E42" s="2467">
        <v>7.29</v>
      </c>
      <c r="F42" s="2467">
        <v>7.47</v>
      </c>
      <c r="G42" s="2467">
        <v>7.65</v>
      </c>
      <c r="H42" s="2467">
        <v>7.83</v>
      </c>
      <c r="I42" s="2467">
        <v>4.7699999999999996</v>
      </c>
      <c r="J42" s="2467">
        <v>5.22</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2092</v>
      </c>
      <c r="Y42" s="2467" t="s">
        <v>2092</v>
      </c>
      <c r="Z42" s="2467" t="s">
        <v>2092</v>
      </c>
    </row>
    <row r="43" spans="2:26">
      <c r="B43" s="2467"/>
      <c r="C43" s="2468">
        <v>39316</v>
      </c>
      <c r="D43" s="2467">
        <v>6.21</v>
      </c>
      <c r="E43" s="2467">
        <v>7.02</v>
      </c>
      <c r="F43" s="2467">
        <v>7.2</v>
      </c>
      <c r="G43" s="2467">
        <v>7.38</v>
      </c>
      <c r="H43" s="2467">
        <v>7.56</v>
      </c>
      <c r="I43" s="2467">
        <v>4.59</v>
      </c>
      <c r="J43" s="2467">
        <v>5.04</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2092</v>
      </c>
      <c r="Y43" s="2467" t="s">
        <v>2092</v>
      </c>
      <c r="Z43" s="2467" t="s">
        <v>2092</v>
      </c>
    </row>
    <row r="44" spans="2:26">
      <c r="B44" s="2467"/>
      <c r="C44" s="2468">
        <v>39284</v>
      </c>
      <c r="D44" s="2467">
        <v>6.03</v>
      </c>
      <c r="E44" s="2467">
        <v>6.84</v>
      </c>
      <c r="F44" s="2467">
        <v>7.02</v>
      </c>
      <c r="G44" s="2467">
        <v>7.2</v>
      </c>
      <c r="H44" s="2467">
        <v>7.38</v>
      </c>
      <c r="I44" s="2467">
        <v>4.5</v>
      </c>
      <c r="J44" s="2467">
        <v>4.95</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2092</v>
      </c>
      <c r="Y44" s="2467" t="s">
        <v>2092</v>
      </c>
      <c r="Z44" s="2467" t="s">
        <v>2092</v>
      </c>
    </row>
    <row r="45" spans="2:26">
      <c r="B45" s="2467"/>
      <c r="C45" s="2468">
        <v>39221</v>
      </c>
      <c r="D45" s="2467">
        <v>5.85</v>
      </c>
      <c r="E45" s="2467">
        <v>6.57</v>
      </c>
      <c r="F45" s="2467">
        <v>6.75</v>
      </c>
      <c r="G45" s="2467">
        <v>6.93</v>
      </c>
      <c r="H45" s="2467">
        <v>7.2</v>
      </c>
      <c r="I45" s="2467">
        <v>4.41</v>
      </c>
      <c r="J45" s="2467">
        <v>4.8600000000000003</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2092</v>
      </c>
      <c r="Y45" s="2467" t="s">
        <v>2092</v>
      </c>
      <c r="Z45" s="2467" t="s">
        <v>2092</v>
      </c>
    </row>
    <row r="46" spans="2:26">
      <c r="B46" s="2467"/>
      <c r="C46" s="2468">
        <v>39159</v>
      </c>
      <c r="D46" s="2467">
        <v>5.67</v>
      </c>
      <c r="E46" s="2467">
        <v>6.39</v>
      </c>
      <c r="F46" s="2467">
        <v>6.57</v>
      </c>
      <c r="G46" s="2467">
        <v>6.75</v>
      </c>
      <c r="H46" s="2467">
        <v>7.11</v>
      </c>
      <c r="I46" s="2467">
        <v>4.32</v>
      </c>
      <c r="J46" s="2467">
        <v>4.7699999999999996</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2092</v>
      </c>
      <c r="Y46" s="2467" t="s">
        <v>2092</v>
      </c>
      <c r="Z46" s="2467" t="s">
        <v>2092</v>
      </c>
    </row>
    <row r="47" spans="2:26">
      <c r="B47" s="2467"/>
      <c r="C47" s="2468">
        <v>38948</v>
      </c>
      <c r="D47" s="2467">
        <v>5.58</v>
      </c>
      <c r="E47" s="2467">
        <v>6.12</v>
      </c>
      <c r="F47" s="2467">
        <v>6.3</v>
      </c>
      <c r="G47" s="2467">
        <v>6.48</v>
      </c>
      <c r="H47" s="2467">
        <v>6.84</v>
      </c>
      <c r="I47" s="2467">
        <v>4.1399999999999997</v>
      </c>
      <c r="J47" s="2467">
        <v>4.59</v>
      </c>
      <c r="L47" s="2467"/>
      <c r="M47" s="2468">
        <v>34161</v>
      </c>
      <c r="N47" s="2467">
        <v>3.15</v>
      </c>
      <c r="O47" s="2467">
        <v>6.66</v>
      </c>
      <c r="P47" s="2467">
        <v>9</v>
      </c>
      <c r="Q47" s="2467">
        <v>10.98</v>
      </c>
      <c r="R47" s="2467">
        <v>11.7</v>
      </c>
      <c r="S47" s="2467">
        <v>12.24</v>
      </c>
      <c r="T47" s="2467">
        <v>13.86</v>
      </c>
      <c r="U47" s="2467">
        <v>9</v>
      </c>
      <c r="V47" s="2467">
        <v>10.98</v>
      </c>
      <c r="W47" s="2467">
        <v>12.24</v>
      </c>
      <c r="X47" s="2467" t="s">
        <v>2092</v>
      </c>
      <c r="Y47" s="2467" t="s">
        <v>2092</v>
      </c>
      <c r="Z47" s="2467" t="s">
        <v>2092</v>
      </c>
    </row>
    <row r="48" spans="2:26">
      <c r="B48" s="2467"/>
      <c r="C48" s="2468">
        <v>38835</v>
      </c>
      <c r="D48" s="2467">
        <v>5.4</v>
      </c>
      <c r="E48" s="2467">
        <v>5.85</v>
      </c>
      <c r="F48" s="2467">
        <v>6.03</v>
      </c>
      <c r="G48" s="2467">
        <v>6.12</v>
      </c>
      <c r="H48" s="2467">
        <v>6.39</v>
      </c>
      <c r="I48" s="2467">
        <v>4.1399999999999997</v>
      </c>
      <c r="J48" s="2467">
        <v>4.59</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2092</v>
      </c>
      <c r="Y48" s="2467" t="s">
        <v>2092</v>
      </c>
      <c r="Z48" s="2467" t="s">
        <v>2092</v>
      </c>
    </row>
    <row r="49" spans="2:26">
      <c r="B49" s="2467"/>
      <c r="C49" s="2468">
        <v>38428</v>
      </c>
      <c r="D49" s="2467">
        <v>5.22</v>
      </c>
      <c r="E49" s="2467">
        <v>5.58</v>
      </c>
      <c r="F49" s="2467">
        <v>5.76</v>
      </c>
      <c r="G49" s="2467">
        <v>5.85</v>
      </c>
      <c r="H49" s="2467">
        <v>6.12</v>
      </c>
      <c r="I49" s="2467">
        <v>3.96</v>
      </c>
      <c r="J49" s="2467">
        <v>4.41</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2092</v>
      </c>
      <c r="Y49" s="2467" t="s">
        <v>2092</v>
      </c>
      <c r="Z49" s="2467" t="s">
        <v>2092</v>
      </c>
    </row>
    <row r="50" spans="2:26">
      <c r="B50" s="2467"/>
      <c r="C50" s="2468">
        <v>38289</v>
      </c>
      <c r="D50" s="2467">
        <v>5.22</v>
      </c>
      <c r="E50" s="2467">
        <v>5.58</v>
      </c>
      <c r="F50" s="2467">
        <v>5.76</v>
      </c>
      <c r="G50" s="2467">
        <v>5.85</v>
      </c>
      <c r="H50" s="2467">
        <v>6.12</v>
      </c>
      <c r="I50" s="2467">
        <v>3.78</v>
      </c>
      <c r="J50" s="2467">
        <v>4.2300000000000004</v>
      </c>
      <c r="L50" s="2467"/>
      <c r="M50" s="2468">
        <v>33106</v>
      </c>
      <c r="N50" s="2467">
        <v>2.16</v>
      </c>
      <c r="O50" s="2467">
        <v>4.32</v>
      </c>
      <c r="P50" s="2467">
        <v>6.48</v>
      </c>
      <c r="Q50" s="2467">
        <v>8.64</v>
      </c>
      <c r="R50" s="2467">
        <v>9.36</v>
      </c>
      <c r="S50" s="2467">
        <v>10.08</v>
      </c>
      <c r="T50" s="2467">
        <v>11.52</v>
      </c>
      <c r="U50" s="2467">
        <v>7.2</v>
      </c>
      <c r="V50" s="2467">
        <v>8.64</v>
      </c>
      <c r="W50" s="2467">
        <v>10.08</v>
      </c>
      <c r="X50" s="2467" t="s">
        <v>2092</v>
      </c>
      <c r="Y50" s="2467" t="s">
        <v>2092</v>
      </c>
      <c r="Z50" s="2467" t="s">
        <v>2092</v>
      </c>
    </row>
    <row r="51" spans="2:26">
      <c r="B51" s="2467"/>
      <c r="C51" s="2468">
        <v>37308</v>
      </c>
      <c r="D51" s="2467">
        <v>5.04</v>
      </c>
      <c r="E51" s="2467">
        <v>5.31</v>
      </c>
      <c r="F51" s="2467">
        <v>5.49</v>
      </c>
      <c r="G51" s="2467">
        <v>5.58</v>
      </c>
      <c r="H51" s="2467">
        <v>5.76</v>
      </c>
      <c r="I51" s="2467">
        <v>3.6</v>
      </c>
      <c r="J51" s="2467">
        <v>4.05</v>
      </c>
      <c r="L51" s="2467"/>
      <c r="M51" s="2468">
        <v>32978</v>
      </c>
      <c r="N51" s="2467">
        <v>2.88</v>
      </c>
      <c r="O51" s="2467">
        <v>6.3</v>
      </c>
      <c r="P51" s="2467">
        <v>7.74</v>
      </c>
      <c r="Q51" s="2467">
        <v>10.08</v>
      </c>
      <c r="R51" s="2467">
        <v>10.98</v>
      </c>
      <c r="S51" s="2467">
        <v>11.88</v>
      </c>
      <c r="T51" s="2467">
        <v>13.68</v>
      </c>
      <c r="U51" s="2467" t="s">
        <v>2092</v>
      </c>
      <c r="V51" s="2467" t="s">
        <v>2092</v>
      </c>
      <c r="W51" s="2467" t="s">
        <v>2092</v>
      </c>
      <c r="X51" s="2467" t="s">
        <v>2092</v>
      </c>
      <c r="Y51" s="2467" t="s">
        <v>2092</v>
      </c>
      <c r="Z51" s="2467" t="s">
        <v>2092</v>
      </c>
    </row>
    <row r="52" spans="2:26">
      <c r="B52" s="2467"/>
      <c r="C52" s="2468">
        <v>36321</v>
      </c>
      <c r="D52" s="2467">
        <v>5.58</v>
      </c>
      <c r="E52" s="2467">
        <v>5.85</v>
      </c>
      <c r="F52" s="2467">
        <v>5.94</v>
      </c>
      <c r="G52" s="2467">
        <v>6.03</v>
      </c>
      <c r="H52" s="2467">
        <v>6.21</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36136</v>
      </c>
      <c r="D53" s="2467">
        <v>6.12</v>
      </c>
      <c r="E53" s="2467">
        <v>6.39</v>
      </c>
      <c r="F53" s="2467">
        <v>6.66</v>
      </c>
      <c r="G53" s="2467">
        <v>7.2</v>
      </c>
      <c r="H53" s="2467">
        <v>7.56</v>
      </c>
      <c r="I53" s="2467">
        <v>0</v>
      </c>
      <c r="J53" s="2467">
        <v>0</v>
      </c>
      <c r="L53" s="2467"/>
      <c r="M53" s="2468"/>
      <c r="N53" s="2467"/>
      <c r="O53" s="2467"/>
      <c r="P53" s="2467"/>
      <c r="Q53" s="2467"/>
      <c r="R53" s="2467"/>
      <c r="S53" s="2467"/>
      <c r="T53" s="2467"/>
      <c r="U53" s="2467"/>
      <c r="V53" s="2467"/>
      <c r="W53" s="2467"/>
      <c r="X53" s="2467"/>
      <c r="Y53" s="2467"/>
      <c r="Z53" s="2467"/>
    </row>
    <row r="54" spans="2:26">
      <c r="B54" s="2467"/>
      <c r="C54" s="2468">
        <v>35977</v>
      </c>
      <c r="D54" s="2467">
        <v>6.57</v>
      </c>
      <c r="E54" s="2467">
        <v>6.93</v>
      </c>
      <c r="F54" s="2467">
        <v>7.11</v>
      </c>
      <c r="G54" s="2467">
        <v>7.65</v>
      </c>
      <c r="H54" s="2467">
        <v>8.01</v>
      </c>
      <c r="I54" s="2467">
        <v>0</v>
      </c>
      <c r="J54" s="2467">
        <v>0</v>
      </c>
      <c r="L54" s="2467"/>
      <c r="M54" s="2468"/>
      <c r="N54" s="2467"/>
      <c r="O54" s="2467"/>
      <c r="P54" s="2467"/>
      <c r="Q54" s="2467"/>
      <c r="R54" s="2467"/>
      <c r="S54" s="2467"/>
      <c r="T54" s="2467"/>
      <c r="U54" s="2467"/>
      <c r="V54" s="2467"/>
      <c r="W54" s="2467"/>
      <c r="X54" s="2467"/>
      <c r="Y54" s="2467"/>
      <c r="Z54" s="2467"/>
    </row>
    <row r="55" spans="2:26">
      <c r="B55" s="2467"/>
      <c r="C55" s="2468">
        <v>35879</v>
      </c>
      <c r="D55" s="2467">
        <v>7.02</v>
      </c>
      <c r="E55" s="2467">
        <v>7.92</v>
      </c>
      <c r="F55" s="2467">
        <v>9</v>
      </c>
      <c r="G55" s="2467">
        <v>9.7200000000000006</v>
      </c>
      <c r="H55" s="2467">
        <v>10.35</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35726</v>
      </c>
      <c r="D56" s="2467">
        <v>7.65</v>
      </c>
      <c r="E56" s="2467">
        <v>8.64</v>
      </c>
      <c r="F56" s="2467">
        <v>9.36</v>
      </c>
      <c r="G56" s="2467">
        <v>9.9</v>
      </c>
      <c r="H56" s="2467">
        <v>10.53</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35300</v>
      </c>
      <c r="D57" s="2467">
        <v>9.18</v>
      </c>
      <c r="E57" s="2467">
        <v>10.08</v>
      </c>
      <c r="F57" s="2467">
        <v>10.98</v>
      </c>
      <c r="G57" s="2467">
        <v>11.7</v>
      </c>
      <c r="H57" s="2467">
        <v>12.42</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35186</v>
      </c>
      <c r="D58" s="2467">
        <v>9.7200000000000006</v>
      </c>
      <c r="E58" s="2467">
        <v>10.98</v>
      </c>
      <c r="F58" s="2467">
        <v>13.14</v>
      </c>
      <c r="G58" s="2467">
        <v>14.94</v>
      </c>
      <c r="H58" s="2467">
        <v>15.12</v>
      </c>
      <c r="I58" s="2467">
        <v>0</v>
      </c>
      <c r="J58" s="2467">
        <v>0</v>
      </c>
    </row>
    <row r="59" spans="2:26">
      <c r="B59" s="2467"/>
      <c r="C59" s="2468">
        <v>34881</v>
      </c>
      <c r="D59" s="2467">
        <v>10.08</v>
      </c>
      <c r="E59" s="2467">
        <v>12.06</v>
      </c>
      <c r="F59" s="2467">
        <v>13.5</v>
      </c>
      <c r="G59" s="2467">
        <v>15.12</v>
      </c>
      <c r="H59" s="2467">
        <v>15.3</v>
      </c>
      <c r="I59" s="2467">
        <v>0</v>
      </c>
      <c r="J59" s="2467">
        <v>0</v>
      </c>
    </row>
    <row r="60" spans="2:26">
      <c r="B60" s="2467"/>
      <c r="C60" s="2468">
        <v>34700</v>
      </c>
      <c r="D60" s="2467">
        <v>9</v>
      </c>
      <c r="E60" s="2467">
        <v>10.98</v>
      </c>
      <c r="F60" s="2467">
        <v>12.96</v>
      </c>
      <c r="G60" s="2467">
        <v>14.58</v>
      </c>
      <c r="H60" s="2467">
        <v>14.76</v>
      </c>
      <c r="I60" s="2467">
        <v>0</v>
      </c>
      <c r="J60" s="2467">
        <v>0</v>
      </c>
    </row>
    <row r="61" spans="2:26">
      <c r="B61" s="2467"/>
      <c r="C61" s="2468">
        <v>34161</v>
      </c>
      <c r="D61" s="2467">
        <v>9</v>
      </c>
      <c r="E61" s="2467">
        <v>10.98</v>
      </c>
      <c r="F61" s="2467">
        <v>12.24</v>
      </c>
      <c r="G61" s="2467">
        <v>13.86</v>
      </c>
      <c r="H61" s="2467">
        <v>14.04</v>
      </c>
      <c r="I61" s="2467">
        <v>0</v>
      </c>
      <c r="J61" s="2467">
        <v>0</v>
      </c>
    </row>
    <row r="62" spans="2:26">
      <c r="B62" s="2467"/>
      <c r="C62" s="2468">
        <v>34104</v>
      </c>
      <c r="D62" s="2467">
        <v>8.82</v>
      </c>
      <c r="E62" s="2467">
        <v>9.36</v>
      </c>
      <c r="F62" s="2467">
        <v>10.8</v>
      </c>
      <c r="G62" s="2467">
        <v>12.06</v>
      </c>
      <c r="H62" s="2467">
        <v>12.24</v>
      </c>
      <c r="I62" s="2467">
        <v>0</v>
      </c>
      <c r="J62" s="2467">
        <v>0</v>
      </c>
    </row>
    <row r="63" spans="2:26">
      <c r="B63" s="2467"/>
      <c r="C63" s="2468">
        <v>33349</v>
      </c>
      <c r="D63" s="2467">
        <v>8.1</v>
      </c>
      <c r="E63" s="2467">
        <v>8.64</v>
      </c>
      <c r="F63" s="2467">
        <v>9</v>
      </c>
      <c r="G63" s="2467">
        <v>9.5399999999999991</v>
      </c>
      <c r="H63" s="2467">
        <v>9.7200000000000006</v>
      </c>
      <c r="I63" s="2467">
        <v>0</v>
      </c>
      <c r="J63" s="2467">
        <v>0</v>
      </c>
    </row>
    <row r="64" spans="2:26">
      <c r="B64" s="2467"/>
      <c r="C64" s="2468">
        <v>33318</v>
      </c>
      <c r="D64" s="2467">
        <v>9</v>
      </c>
      <c r="E64" s="2467">
        <v>10.08</v>
      </c>
      <c r="F64" s="2467">
        <v>10.8</v>
      </c>
      <c r="G64" s="2467">
        <v>11.52</v>
      </c>
      <c r="H64" s="2467">
        <v>11.88</v>
      </c>
      <c r="I64" s="2467" t="s">
        <v>2092</v>
      </c>
      <c r="J64" s="2467" t="s">
        <v>2092</v>
      </c>
    </row>
    <row r="65" spans="2:10">
      <c r="B65" s="2467"/>
      <c r="C65" s="2468">
        <v>33106</v>
      </c>
      <c r="D65" s="2467">
        <v>8.64</v>
      </c>
      <c r="E65" s="2467">
        <v>9.36</v>
      </c>
      <c r="F65" s="2467">
        <v>10.08</v>
      </c>
      <c r="G65" s="2467">
        <v>10.8</v>
      </c>
      <c r="H65" s="2467">
        <v>11.16</v>
      </c>
      <c r="I65" s="2467">
        <v>0</v>
      </c>
      <c r="J65" s="2467">
        <v>0</v>
      </c>
    </row>
    <row r="66" spans="2:10">
      <c r="B66" s="2467"/>
      <c r="C66" s="2468">
        <v>32540</v>
      </c>
      <c r="D66" s="2467">
        <v>11.34</v>
      </c>
      <c r="E66" s="2467">
        <v>11.34</v>
      </c>
      <c r="F66" s="2467">
        <v>12.78</v>
      </c>
      <c r="G66" s="2467">
        <v>14.4</v>
      </c>
      <c r="H66" s="2467">
        <v>19.260000000000002</v>
      </c>
      <c r="I66" s="2467">
        <v>0</v>
      </c>
      <c r="J66" s="2467">
        <v>0</v>
      </c>
    </row>
    <row r="67" spans="2:10">
      <c r="B67" s="2467"/>
      <c r="C67" s="2468"/>
      <c r="D67" s="2467"/>
      <c r="E67" s="2467"/>
      <c r="F67" s="2467"/>
      <c r="G67" s="2467"/>
      <c r="H67" s="2467"/>
      <c r="I67" s="2467"/>
      <c r="J67" s="2467"/>
    </row>
    <row r="68" spans="2:10">
      <c r="B68" s="2470"/>
      <c r="C68" s="2471"/>
      <c r="D68" s="2470"/>
      <c r="E68" s="2470"/>
      <c r="F68" s="2470"/>
      <c r="G68" s="2470"/>
      <c r="H68" s="2470"/>
      <c r="I68" s="2470"/>
      <c r="J68" s="2470"/>
    </row>
    <row r="69" spans="2:10">
      <c r="B69" s="2470"/>
      <c r="C69" s="2471"/>
      <c r="D69" s="2470"/>
      <c r="E69" s="2470"/>
      <c r="F69" s="2470"/>
      <c r="G69" s="2470"/>
      <c r="H69" s="2470"/>
      <c r="I69" s="2470"/>
      <c r="J69" s="2470"/>
    </row>
    <row r="70" spans="2:10">
      <c r="B70" s="2470"/>
      <c r="C70" s="2471"/>
      <c r="D70" s="2470"/>
      <c r="E70" s="2470"/>
      <c r="F70" s="2470"/>
      <c r="G70" s="2470"/>
      <c r="H70" s="2470"/>
      <c r="I70" s="2470"/>
      <c r="J70" s="2470"/>
    </row>
    <row r="71" spans="2:10">
      <c r="B71" s="2418"/>
      <c r="C71" s="2418"/>
      <c r="D71" s="2418"/>
      <c r="E71" s="2418"/>
      <c r="F71" s="2418"/>
      <c r="G71" s="2418"/>
      <c r="H71" s="2418"/>
      <c r="I71" s="2418"/>
      <c r="J71" s="2418"/>
    </row>
    <row r="72" spans="2:10">
      <c r="B72" s="2418"/>
      <c r="C72" s="2418"/>
      <c r="D72" s="2418"/>
      <c r="E72" s="2418"/>
      <c r="F72" s="2418"/>
      <c r="G72" s="2418"/>
      <c r="H72" s="2418"/>
      <c r="I72" s="2418"/>
      <c r="J72" s="2418"/>
    </row>
  </sheetData>
  <sheetProtection password="CEE9" sheet="1" objects="1" scenarios="1"/>
  <phoneticPr fontId="225"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W389"/>
  <sheetViews>
    <sheetView topLeftCell="A247" workbookViewId="0">
      <selection activeCell="M270" sqref="M270"/>
    </sheetView>
  </sheetViews>
  <sheetFormatPr defaultRowHeight="15"/>
  <cols>
    <col min="1" max="16384" width="9" style="3662"/>
  </cols>
  <sheetData>
    <row r="1" spans="1:15" s="3704" customFormat="1">
      <c r="A1" s="3703" t="s">
        <v>3979</v>
      </c>
      <c r="B1" s="3703"/>
      <c r="C1" s="3703"/>
      <c r="D1" s="3703"/>
      <c r="E1" s="3703"/>
      <c r="F1" s="3703"/>
      <c r="G1" s="3703"/>
      <c r="H1" s="3703"/>
    </row>
    <row r="2" spans="1:15" s="3705" customFormat="1">
      <c r="A2" s="3705" t="s">
        <v>3969</v>
      </c>
    </row>
    <row r="3" spans="1:15">
      <c r="A3" s="3662" t="s">
        <v>3948</v>
      </c>
      <c r="B3" s="3662" t="s">
        <v>3949</v>
      </c>
      <c r="C3" s="3662" t="s">
        <v>3950</v>
      </c>
      <c r="D3" s="3662" t="s">
        <v>3951</v>
      </c>
      <c r="E3" s="3662" t="s">
        <v>3952</v>
      </c>
      <c r="F3" s="3662" t="s">
        <v>3953</v>
      </c>
      <c r="G3" s="3662" t="s">
        <v>3954</v>
      </c>
    </row>
    <row r="4" spans="1:15">
      <c r="A4" s="3662" t="s">
        <v>3955</v>
      </c>
      <c r="B4" s="3662">
        <v>162</v>
      </c>
      <c r="C4" s="3662">
        <v>16042</v>
      </c>
      <c r="D4" s="3662">
        <v>16975</v>
      </c>
      <c r="E4" s="3662">
        <v>27230.36</v>
      </c>
      <c r="F4" s="3662" t="s">
        <v>2092</v>
      </c>
      <c r="G4" s="3662" t="s">
        <v>2092</v>
      </c>
    </row>
    <row r="5" spans="1:15">
      <c r="A5" s="3662" t="s">
        <v>3956</v>
      </c>
      <c r="B5" s="3662">
        <v>1</v>
      </c>
      <c r="C5" s="3662">
        <v>100</v>
      </c>
      <c r="D5" s="3662">
        <v>16220</v>
      </c>
      <c r="E5" s="3662">
        <v>161.38999999999999</v>
      </c>
      <c r="F5" s="3662" t="s">
        <v>2092</v>
      </c>
      <c r="G5" s="3662" t="s">
        <v>2092</v>
      </c>
    </row>
    <row r="6" spans="1:15">
      <c r="A6" s="3662" t="s">
        <v>3957</v>
      </c>
      <c r="B6" s="3662">
        <v>1</v>
      </c>
      <c r="C6" s="3662">
        <v>99</v>
      </c>
      <c r="D6" s="3662">
        <v>17094</v>
      </c>
      <c r="E6" s="3662">
        <v>169.32</v>
      </c>
      <c r="F6" s="3662" t="s">
        <v>2092</v>
      </c>
      <c r="G6" s="3662" t="s">
        <v>2092</v>
      </c>
    </row>
    <row r="7" spans="1:15">
      <c r="A7" s="3662" t="s">
        <v>3958</v>
      </c>
      <c r="B7" s="3662">
        <v>1</v>
      </c>
      <c r="C7" s="3662">
        <v>99</v>
      </c>
      <c r="D7" s="3662">
        <v>15067</v>
      </c>
      <c r="E7" s="3662">
        <v>149.84</v>
      </c>
      <c r="F7" s="3662" t="s">
        <v>2092</v>
      </c>
      <c r="G7" s="3662" t="s">
        <v>2092</v>
      </c>
    </row>
    <row r="8" spans="1:15">
      <c r="A8" s="3662" t="s">
        <v>3960</v>
      </c>
      <c r="B8" s="3662">
        <v>1</v>
      </c>
      <c r="C8" s="3662">
        <v>100</v>
      </c>
      <c r="D8" s="3662">
        <v>15505</v>
      </c>
      <c r="E8" s="3662">
        <v>154.27000000000001</v>
      </c>
      <c r="F8" s="3662" t="s">
        <v>2092</v>
      </c>
      <c r="G8" s="3662" t="s">
        <v>2092</v>
      </c>
      <c r="O8" s="3662" t="s">
        <v>4084</v>
      </c>
    </row>
    <row r="9" spans="1:15">
      <c r="A9" s="3662" t="s">
        <v>3961</v>
      </c>
      <c r="B9" s="3662">
        <v>3</v>
      </c>
      <c r="C9" s="3662">
        <v>298</v>
      </c>
      <c r="D9" s="3662">
        <v>16139</v>
      </c>
      <c r="E9" s="3662">
        <v>480.37</v>
      </c>
      <c r="F9" s="3662" t="s">
        <v>2092</v>
      </c>
      <c r="G9" s="3662" t="s">
        <v>2092</v>
      </c>
    </row>
    <row r="10" spans="1:15">
      <c r="A10" s="3662" t="s">
        <v>3962</v>
      </c>
      <c r="B10" s="3662">
        <v>3</v>
      </c>
      <c r="C10" s="3662">
        <v>298</v>
      </c>
      <c r="D10" s="3662">
        <v>17262</v>
      </c>
      <c r="E10" s="3662">
        <v>514.57000000000005</v>
      </c>
      <c r="F10" s="3662" t="s">
        <v>2092</v>
      </c>
      <c r="G10" s="3662" t="s">
        <v>2092</v>
      </c>
    </row>
    <row r="11" spans="1:15">
      <c r="A11" s="3662" t="s">
        <v>3964</v>
      </c>
      <c r="B11" s="3662">
        <v>9</v>
      </c>
      <c r="C11" s="3662">
        <v>894</v>
      </c>
      <c r="D11" s="3662">
        <v>18020</v>
      </c>
      <c r="E11" s="3662">
        <v>1610.32</v>
      </c>
      <c r="F11" s="3662" t="s">
        <v>2092</v>
      </c>
      <c r="G11" s="3662" t="s">
        <v>2092</v>
      </c>
    </row>
    <row r="12" spans="1:15">
      <c r="A12" s="3662" t="s">
        <v>3965</v>
      </c>
      <c r="B12" s="3662">
        <v>73</v>
      </c>
      <c r="C12" s="3662">
        <v>7211</v>
      </c>
      <c r="D12" s="3662">
        <v>16853</v>
      </c>
      <c r="E12" s="3662">
        <v>12152.69</v>
      </c>
      <c r="F12" s="3662" t="s">
        <v>2092</v>
      </c>
      <c r="G12" s="3662" t="s">
        <v>2092</v>
      </c>
    </row>
    <row r="13" spans="1:15">
      <c r="A13" s="3662" t="s">
        <v>3966</v>
      </c>
      <c r="B13" s="3662">
        <v>69</v>
      </c>
      <c r="C13" s="3662">
        <v>6844</v>
      </c>
      <c r="D13" s="3662">
        <v>17049</v>
      </c>
      <c r="E13" s="3662">
        <v>11669.11</v>
      </c>
      <c r="F13" s="3662" t="s">
        <v>2092</v>
      </c>
      <c r="G13" s="3662" t="s">
        <v>2092</v>
      </c>
    </row>
    <row r="14" spans="1:15">
      <c r="A14" s="3662" t="s">
        <v>3967</v>
      </c>
      <c r="B14" s="3662">
        <v>1</v>
      </c>
      <c r="C14" s="3662">
        <v>99</v>
      </c>
      <c r="D14" s="3662">
        <v>16941</v>
      </c>
      <c r="E14" s="3662">
        <v>168.48</v>
      </c>
      <c r="F14" s="3662" t="s">
        <v>2092</v>
      </c>
      <c r="G14" s="3662" t="s">
        <v>2092</v>
      </c>
    </row>
    <row r="53" spans="1:15" s="3704" customFormat="1">
      <c r="A53" s="3703" t="s">
        <v>3968</v>
      </c>
      <c r="B53" s="3703"/>
      <c r="C53" s="3703"/>
      <c r="D53" s="3703"/>
      <c r="E53" s="3703"/>
      <c r="F53" s="3703"/>
      <c r="G53" s="3703"/>
      <c r="H53" s="3703"/>
    </row>
    <row r="54" spans="1:15" s="3705" customFormat="1">
      <c r="A54" s="3705" t="s">
        <v>3969</v>
      </c>
      <c r="C54" s="3705" t="s">
        <v>4019</v>
      </c>
      <c r="D54" s="3705">
        <f>ROUND(SUM(E57:E59)/SUM(C57:C59)*10000,0)</f>
        <v>13873</v>
      </c>
      <c r="I54" s="3705" t="s">
        <v>3970</v>
      </c>
      <c r="L54" s="3705" t="s">
        <v>3971</v>
      </c>
      <c r="M54" s="3705">
        <f>ROUND(SUM(M57:M59)/SUM(J57:J59)*10000,0)</f>
        <v>84500</v>
      </c>
    </row>
    <row r="55" spans="1:15">
      <c r="A55" s="3702" t="s">
        <v>3948</v>
      </c>
      <c r="B55" s="3702" t="s">
        <v>3949</v>
      </c>
      <c r="C55" s="3702" t="s">
        <v>3950</v>
      </c>
      <c r="D55" s="3702">
        <v>3</v>
      </c>
      <c r="E55" s="3702" t="s">
        <v>3952</v>
      </c>
      <c r="F55" s="3702" t="s">
        <v>3953</v>
      </c>
      <c r="G55" s="3702" t="s">
        <v>3954</v>
      </c>
      <c r="I55" s="3662" t="s">
        <v>3948</v>
      </c>
      <c r="J55" s="3662" t="s">
        <v>3949</v>
      </c>
      <c r="K55" s="3662" t="s">
        <v>3950</v>
      </c>
      <c r="L55" s="3662" t="s">
        <v>3951</v>
      </c>
      <c r="M55" s="3662" t="s">
        <v>3952</v>
      </c>
      <c r="N55" s="3662" t="s">
        <v>3953</v>
      </c>
      <c r="O55" s="3662" t="s">
        <v>3954</v>
      </c>
    </row>
    <row r="56" spans="1:15">
      <c r="A56" s="3702" t="s">
        <v>3955</v>
      </c>
      <c r="B56" s="3702">
        <v>878</v>
      </c>
      <c r="C56" s="3702">
        <v>81237</v>
      </c>
      <c r="D56" s="3702">
        <v>14438</v>
      </c>
      <c r="E56" s="3702">
        <v>117290.19</v>
      </c>
      <c r="F56" s="3702" t="s">
        <v>2092</v>
      </c>
      <c r="G56" s="3702" t="s">
        <v>2092</v>
      </c>
      <c r="I56" s="3662" t="s">
        <v>3955</v>
      </c>
      <c r="J56" s="3662">
        <v>20</v>
      </c>
      <c r="K56" s="3662">
        <v>630</v>
      </c>
      <c r="L56" s="3662">
        <v>4332</v>
      </c>
      <c r="M56" s="3662">
        <v>272.58</v>
      </c>
      <c r="N56" s="3662" t="s">
        <v>2092</v>
      </c>
      <c r="O56" s="3662" t="s">
        <v>2092</v>
      </c>
    </row>
    <row r="57" spans="1:15">
      <c r="A57" s="3702" t="s">
        <v>3956</v>
      </c>
      <c r="B57" s="3702">
        <v>29</v>
      </c>
      <c r="C57" s="3702">
        <v>2698</v>
      </c>
      <c r="D57" s="3702">
        <v>13718</v>
      </c>
      <c r="E57" s="3702">
        <v>3701.26</v>
      </c>
      <c r="F57" s="3702" t="s">
        <v>2092</v>
      </c>
      <c r="G57" s="3702" t="s">
        <v>2092</v>
      </c>
      <c r="I57" s="3702" t="s">
        <v>3956</v>
      </c>
      <c r="J57" s="3662">
        <v>2</v>
      </c>
      <c r="K57" s="3662">
        <v>63</v>
      </c>
      <c r="L57" s="3662">
        <v>2224</v>
      </c>
      <c r="M57" s="3662">
        <v>14.1</v>
      </c>
      <c r="N57" s="3662" t="s">
        <v>2092</v>
      </c>
      <c r="O57" s="3662" t="s">
        <v>2092</v>
      </c>
    </row>
    <row r="58" spans="1:15">
      <c r="A58" s="3702" t="s">
        <v>3957</v>
      </c>
      <c r="B58" s="3702">
        <v>101</v>
      </c>
      <c r="C58" s="3702">
        <v>9379</v>
      </c>
      <c r="D58" s="3702">
        <v>13730</v>
      </c>
      <c r="E58" s="3702">
        <v>12877.83</v>
      </c>
      <c r="F58" s="3702" t="s">
        <v>2092</v>
      </c>
      <c r="G58" s="3702" t="s">
        <v>2092</v>
      </c>
      <c r="I58" s="3702" t="s">
        <v>3957</v>
      </c>
      <c r="J58" s="3662">
        <v>1</v>
      </c>
      <c r="K58" s="3662">
        <v>32</v>
      </c>
      <c r="L58" s="3662">
        <v>2224</v>
      </c>
      <c r="M58" s="3662">
        <v>7.05</v>
      </c>
      <c r="N58" s="3662" t="s">
        <v>2092</v>
      </c>
      <c r="O58" s="3662" t="s">
        <v>2092</v>
      </c>
    </row>
    <row r="59" spans="1:15">
      <c r="A59" s="3702" t="s">
        <v>3958</v>
      </c>
      <c r="B59" s="3702">
        <v>85</v>
      </c>
      <c r="C59" s="3702">
        <v>7849</v>
      </c>
      <c r="D59" s="3702">
        <v>14097</v>
      </c>
      <c r="E59" s="3702">
        <v>11064.59</v>
      </c>
      <c r="F59" s="3702" t="s">
        <v>2092</v>
      </c>
      <c r="G59" s="3702" t="s">
        <v>2092</v>
      </c>
      <c r="I59" s="3702" t="s">
        <v>3958</v>
      </c>
      <c r="J59" s="3662">
        <v>1</v>
      </c>
      <c r="K59" s="3662">
        <v>32</v>
      </c>
      <c r="L59" s="3662">
        <v>3990</v>
      </c>
      <c r="M59" s="3662">
        <v>12.65</v>
      </c>
      <c r="N59" s="3662" t="s">
        <v>2092</v>
      </c>
      <c r="O59" s="3662" t="s">
        <v>2092</v>
      </c>
    </row>
    <row r="60" spans="1:15">
      <c r="A60" s="3702" t="s">
        <v>3959</v>
      </c>
      <c r="B60" s="3702">
        <v>31</v>
      </c>
      <c r="C60" s="3702">
        <v>2897</v>
      </c>
      <c r="D60" s="3702">
        <v>14375</v>
      </c>
      <c r="E60" s="3702">
        <v>4164.8599999999997</v>
      </c>
      <c r="F60" s="3702" t="s">
        <v>2092</v>
      </c>
      <c r="G60" s="3702" t="s">
        <v>2092</v>
      </c>
      <c r="I60" s="3702" t="s">
        <v>3959</v>
      </c>
      <c r="J60" s="3662">
        <v>4</v>
      </c>
      <c r="K60" s="3662">
        <v>127</v>
      </c>
      <c r="L60" s="3662">
        <v>4931</v>
      </c>
      <c r="M60" s="3662">
        <v>62.52</v>
      </c>
      <c r="N60" s="3662" t="s">
        <v>2092</v>
      </c>
      <c r="O60" s="3662" t="s">
        <v>2092</v>
      </c>
    </row>
    <row r="61" spans="1:15">
      <c r="A61" s="3702" t="s">
        <v>3960</v>
      </c>
      <c r="B61" s="3702">
        <v>28</v>
      </c>
      <c r="C61" s="3702">
        <v>2586</v>
      </c>
      <c r="D61" s="3702">
        <v>14456</v>
      </c>
      <c r="E61" s="3702">
        <v>3738.49</v>
      </c>
      <c r="F61" s="3702" t="s">
        <v>2092</v>
      </c>
      <c r="G61" s="3702" t="s">
        <v>2092</v>
      </c>
      <c r="I61" s="3702" t="s">
        <v>3960</v>
      </c>
      <c r="J61" s="3662">
        <v>6</v>
      </c>
      <c r="K61" s="3662">
        <v>188</v>
      </c>
      <c r="L61" s="3662">
        <v>4693</v>
      </c>
      <c r="M61" s="3662">
        <v>88.13</v>
      </c>
      <c r="N61" s="3662" t="s">
        <v>2092</v>
      </c>
      <c r="O61" s="3662" t="s">
        <v>2092</v>
      </c>
    </row>
    <row r="62" spans="1:15">
      <c r="A62" s="3702" t="s">
        <v>3961</v>
      </c>
      <c r="B62" s="3702">
        <v>73</v>
      </c>
      <c r="C62" s="3702">
        <v>6717</v>
      </c>
      <c r="D62" s="3702">
        <v>14583</v>
      </c>
      <c r="E62" s="3702">
        <v>9795.99</v>
      </c>
      <c r="F62" s="3702" t="s">
        <v>2092</v>
      </c>
      <c r="G62" s="3702" t="s">
        <v>2092</v>
      </c>
      <c r="I62" s="3702" t="s">
        <v>3961</v>
      </c>
      <c r="J62" s="3662">
        <v>6</v>
      </c>
      <c r="K62" s="3662">
        <v>188</v>
      </c>
      <c r="L62" s="3662">
        <v>4693</v>
      </c>
      <c r="M62" s="3662">
        <v>88.13</v>
      </c>
      <c r="N62" s="3662" t="s">
        <v>2092</v>
      </c>
      <c r="O62" s="3662" t="s">
        <v>2092</v>
      </c>
    </row>
    <row r="63" spans="1:15">
      <c r="A63" s="3702" t="s">
        <v>3962</v>
      </c>
      <c r="B63" s="3702">
        <v>111</v>
      </c>
      <c r="C63" s="3702">
        <v>10345</v>
      </c>
      <c r="D63" s="3702">
        <v>14293</v>
      </c>
      <c r="E63" s="3702">
        <v>14786.75</v>
      </c>
      <c r="F63" s="3702" t="s">
        <v>2092</v>
      </c>
      <c r="G63" s="3702" t="s">
        <v>2092</v>
      </c>
    </row>
    <row r="64" spans="1:15">
      <c r="A64" s="3702" t="s">
        <v>3963</v>
      </c>
      <c r="B64" s="3702">
        <v>62</v>
      </c>
      <c r="C64" s="3702">
        <v>5743</v>
      </c>
      <c r="D64" s="3702">
        <v>14512</v>
      </c>
      <c r="E64" s="3702">
        <v>8335.11</v>
      </c>
      <c r="F64" s="3702" t="s">
        <v>2092</v>
      </c>
      <c r="G64" s="3702" t="s">
        <v>2092</v>
      </c>
    </row>
    <row r="65" spans="1:7">
      <c r="A65" s="3702" t="s">
        <v>3964</v>
      </c>
      <c r="B65" s="3702">
        <v>85</v>
      </c>
      <c r="C65" s="3702">
        <v>7826</v>
      </c>
      <c r="D65" s="3702">
        <v>15506</v>
      </c>
      <c r="E65" s="3702">
        <v>12134.5</v>
      </c>
      <c r="F65" s="3702" t="s">
        <v>2092</v>
      </c>
      <c r="G65" s="3702" t="s">
        <v>2092</v>
      </c>
    </row>
    <row r="66" spans="1:7">
      <c r="A66" s="3702" t="s">
        <v>3965</v>
      </c>
      <c r="B66" s="3702">
        <v>148</v>
      </c>
      <c r="C66" s="3702">
        <v>13634</v>
      </c>
      <c r="D66" s="3702">
        <v>13981</v>
      </c>
      <c r="E66" s="3702">
        <v>19060.599999999999</v>
      </c>
      <c r="F66" s="3702" t="s">
        <v>2092</v>
      </c>
      <c r="G66" s="3702" t="s">
        <v>2092</v>
      </c>
    </row>
    <row r="67" spans="1:7">
      <c r="A67" s="3702" t="s">
        <v>3966</v>
      </c>
      <c r="B67" s="3702">
        <v>94</v>
      </c>
      <c r="C67" s="3702">
        <v>8689</v>
      </c>
      <c r="D67" s="3702">
        <v>15267</v>
      </c>
      <c r="E67" s="3702">
        <v>13266.06</v>
      </c>
      <c r="F67" s="3702" t="s">
        <v>2092</v>
      </c>
      <c r="G67" s="3702" t="s">
        <v>2092</v>
      </c>
    </row>
    <row r="68" spans="1:7">
      <c r="A68" s="3702" t="s">
        <v>3967</v>
      </c>
      <c r="B68" s="3702">
        <v>31</v>
      </c>
      <c r="C68" s="3702">
        <v>2874</v>
      </c>
      <c r="D68" s="3702">
        <v>15186</v>
      </c>
      <c r="E68" s="3702">
        <v>4364.1499999999996</v>
      </c>
      <c r="F68" s="3702" t="s">
        <v>2092</v>
      </c>
      <c r="G68" s="3702" t="s">
        <v>2092</v>
      </c>
    </row>
    <row r="100" spans="1:23" s="3704" customFormat="1">
      <c r="A100" s="3703" t="s">
        <v>3972</v>
      </c>
      <c r="B100" s="3703"/>
      <c r="C100" s="3703"/>
      <c r="D100" s="3703"/>
      <c r="E100" s="3703"/>
      <c r="F100" s="3703"/>
      <c r="G100" s="3703"/>
      <c r="H100" s="3703"/>
    </row>
    <row r="101" spans="1:23" s="3705" customFormat="1">
      <c r="A101" s="3705" t="s">
        <v>3969</v>
      </c>
      <c r="C101" s="3705" t="s">
        <v>4019</v>
      </c>
      <c r="D101" s="3705">
        <f>ROUND(SUM(E104:E106)/SUM(C104:C106)*10000,0)</f>
        <v>14851</v>
      </c>
      <c r="I101" s="3705" t="s">
        <v>3976</v>
      </c>
      <c r="K101" s="3705" t="s">
        <v>4019</v>
      </c>
      <c r="L101" s="3705">
        <f>ROUND(SUM(M104:M106)/SUM(K104:K106)*10000,0)</f>
        <v>13722</v>
      </c>
      <c r="Q101" s="3705" t="s">
        <v>3977</v>
      </c>
      <c r="T101" s="3705" t="s">
        <v>3971</v>
      </c>
      <c r="U101" s="3705">
        <f>ROUND(SUM(U104:U105)/SUM(R104:R105)*10000,0)</f>
        <v>80915</v>
      </c>
    </row>
    <row r="102" spans="1:23">
      <c r="A102" s="3662" t="s">
        <v>3948</v>
      </c>
      <c r="B102" s="3662" t="s">
        <v>3949</v>
      </c>
      <c r="C102" s="3662" t="s">
        <v>3950</v>
      </c>
      <c r="D102" s="3662" t="s">
        <v>3951</v>
      </c>
      <c r="E102" s="3662" t="s">
        <v>3952</v>
      </c>
      <c r="F102" s="3662" t="s">
        <v>3953</v>
      </c>
      <c r="G102" s="3662" t="s">
        <v>3954</v>
      </c>
      <c r="I102" s="3662" t="s">
        <v>3948</v>
      </c>
      <c r="J102" s="3662" t="s">
        <v>3949</v>
      </c>
      <c r="K102" s="3662" t="s">
        <v>3950</v>
      </c>
      <c r="L102" s="3662" t="s">
        <v>3951</v>
      </c>
      <c r="M102" s="3662" t="s">
        <v>3952</v>
      </c>
      <c r="N102" s="3662" t="s">
        <v>3953</v>
      </c>
      <c r="O102" s="3662" t="s">
        <v>3954</v>
      </c>
      <c r="Q102" s="3662" t="s">
        <v>3948</v>
      </c>
      <c r="R102" s="3662" t="s">
        <v>3949</v>
      </c>
      <c r="S102" s="3662" t="s">
        <v>3950</v>
      </c>
      <c r="T102" s="3662" t="s">
        <v>3951</v>
      </c>
      <c r="U102" s="3662" t="s">
        <v>3952</v>
      </c>
      <c r="V102" s="3662" t="s">
        <v>3953</v>
      </c>
      <c r="W102" s="3662" t="s">
        <v>3954</v>
      </c>
    </row>
    <row r="103" spans="1:23">
      <c r="A103" s="3662" t="s">
        <v>3955</v>
      </c>
      <c r="B103" s="3662">
        <v>225</v>
      </c>
      <c r="C103" s="3662">
        <v>23641</v>
      </c>
      <c r="D103" s="3662">
        <v>14897</v>
      </c>
      <c r="E103" s="3662">
        <v>35220.57</v>
      </c>
      <c r="F103" s="3662" t="s">
        <v>2092</v>
      </c>
      <c r="G103" s="3662" t="s">
        <v>2092</v>
      </c>
      <c r="I103" s="3662" t="s">
        <v>3955</v>
      </c>
      <c r="J103" s="3662">
        <v>120</v>
      </c>
      <c r="K103" s="3662">
        <v>11041</v>
      </c>
      <c r="L103" s="3662">
        <v>14064</v>
      </c>
      <c r="M103" s="3662">
        <v>15526.69</v>
      </c>
      <c r="N103" s="3662" t="s">
        <v>2092</v>
      </c>
      <c r="O103" s="3662" t="s">
        <v>2092</v>
      </c>
      <c r="Q103" s="3662" t="s">
        <v>3955</v>
      </c>
      <c r="R103" s="3662">
        <v>23</v>
      </c>
      <c r="S103" s="3662">
        <v>758</v>
      </c>
      <c r="T103" s="3662">
        <v>2487</v>
      </c>
      <c r="U103" s="3662">
        <v>188.52</v>
      </c>
      <c r="V103" s="3662" t="s">
        <v>2092</v>
      </c>
      <c r="W103" s="3662" t="s">
        <v>2092</v>
      </c>
    </row>
    <row r="104" spans="1:23">
      <c r="A104" s="3662" t="s">
        <v>3956</v>
      </c>
      <c r="B104" s="3662">
        <v>3</v>
      </c>
      <c r="C104" s="3662">
        <v>333</v>
      </c>
      <c r="D104" s="3662">
        <v>14759</v>
      </c>
      <c r="E104" s="3662">
        <v>492.15</v>
      </c>
      <c r="F104" s="3662" t="s">
        <v>2092</v>
      </c>
      <c r="G104" s="3662" t="s">
        <v>2092</v>
      </c>
      <c r="I104" s="3662" t="s">
        <v>3956</v>
      </c>
      <c r="J104" s="3662">
        <v>1</v>
      </c>
      <c r="K104" s="3662">
        <v>89</v>
      </c>
      <c r="L104" s="3662">
        <v>14073</v>
      </c>
      <c r="M104" s="3662">
        <v>124.77</v>
      </c>
      <c r="N104" s="3662" t="s">
        <v>2092</v>
      </c>
      <c r="O104" s="3662" t="s">
        <v>2092</v>
      </c>
      <c r="Q104" s="3662" t="s">
        <v>3957</v>
      </c>
      <c r="R104" s="3662">
        <v>1</v>
      </c>
      <c r="S104" s="3662">
        <v>32</v>
      </c>
      <c r="T104" s="3662">
        <v>2585</v>
      </c>
      <c r="U104" s="3662">
        <v>8.32</v>
      </c>
      <c r="V104" s="3662" t="s">
        <v>2092</v>
      </c>
      <c r="W104" s="3662" t="s">
        <v>2092</v>
      </c>
    </row>
    <row r="105" spans="1:23">
      <c r="A105" s="3662" t="s">
        <v>3957</v>
      </c>
      <c r="B105" s="3662">
        <v>23</v>
      </c>
      <c r="C105" s="3662">
        <v>2334</v>
      </c>
      <c r="D105" s="3662">
        <v>15086</v>
      </c>
      <c r="E105" s="3662">
        <v>3521.7</v>
      </c>
      <c r="F105" s="3662" t="s">
        <v>2092</v>
      </c>
      <c r="G105" s="3662" t="s">
        <v>2092</v>
      </c>
      <c r="I105" s="3662" t="s">
        <v>3957</v>
      </c>
      <c r="J105" s="3662">
        <v>15</v>
      </c>
      <c r="K105" s="3662">
        <v>1433</v>
      </c>
      <c r="L105" s="3662">
        <v>13653</v>
      </c>
      <c r="M105" s="3662">
        <v>1956.46</v>
      </c>
      <c r="N105" s="3662" t="s">
        <v>2092</v>
      </c>
      <c r="O105" s="3662" t="s">
        <v>2092</v>
      </c>
      <c r="Q105" s="3662" t="s">
        <v>3958</v>
      </c>
      <c r="R105" s="3662">
        <v>12</v>
      </c>
      <c r="S105" s="3662">
        <v>408</v>
      </c>
      <c r="T105" s="3662">
        <v>2377</v>
      </c>
      <c r="U105" s="3662">
        <v>96.87</v>
      </c>
      <c r="V105" s="3662" t="s">
        <v>2092</v>
      </c>
      <c r="W105" s="3662" t="s">
        <v>2092</v>
      </c>
    </row>
    <row r="106" spans="1:23">
      <c r="A106" s="3662" t="s">
        <v>3958</v>
      </c>
      <c r="B106" s="3662">
        <v>21</v>
      </c>
      <c r="C106" s="3662">
        <v>2299</v>
      </c>
      <c r="D106" s="3662">
        <v>14618</v>
      </c>
      <c r="E106" s="3662">
        <v>3361.09</v>
      </c>
      <c r="F106" s="3662" t="s">
        <v>2092</v>
      </c>
      <c r="G106" s="3662" t="s">
        <v>2092</v>
      </c>
      <c r="I106" s="3662" t="s">
        <v>3958</v>
      </c>
      <c r="J106" s="3662">
        <v>8</v>
      </c>
      <c r="K106" s="3662">
        <v>782</v>
      </c>
      <c r="L106" s="3662">
        <v>13817</v>
      </c>
      <c r="M106" s="3662">
        <v>1080.32</v>
      </c>
      <c r="N106" s="3662" t="s">
        <v>2092</v>
      </c>
      <c r="O106" s="3662" t="s">
        <v>2092</v>
      </c>
      <c r="Q106" s="3662" t="s">
        <v>3959</v>
      </c>
      <c r="R106" s="3662">
        <v>10</v>
      </c>
      <c r="S106" s="3662">
        <v>318</v>
      </c>
      <c r="T106" s="3662">
        <v>2618</v>
      </c>
      <c r="U106" s="3662">
        <v>83.33</v>
      </c>
      <c r="V106" s="3662" t="s">
        <v>2092</v>
      </c>
      <c r="W106" s="3662" t="s">
        <v>2092</v>
      </c>
    </row>
    <row r="107" spans="1:23">
      <c r="A107" s="3662" t="s">
        <v>3959</v>
      </c>
      <c r="B107" s="3662">
        <v>7</v>
      </c>
      <c r="C107" s="3662">
        <v>718</v>
      </c>
      <c r="D107" s="3662">
        <v>14604</v>
      </c>
      <c r="E107" s="3662">
        <v>1049.2</v>
      </c>
      <c r="F107" s="3662" t="s">
        <v>2092</v>
      </c>
      <c r="G107" s="3662" t="s">
        <v>2092</v>
      </c>
      <c r="I107" s="3662" t="s">
        <v>3959</v>
      </c>
      <c r="J107" s="3662">
        <v>2</v>
      </c>
      <c r="K107" s="3662">
        <v>197</v>
      </c>
      <c r="L107" s="3662">
        <v>13567</v>
      </c>
      <c r="M107" s="3662">
        <v>267.29000000000002</v>
      </c>
      <c r="N107" s="3662" t="s">
        <v>2092</v>
      </c>
      <c r="O107" s="3662" t="s">
        <v>2092</v>
      </c>
    </row>
    <row r="108" spans="1:23">
      <c r="A108" s="3662" t="s">
        <v>3960</v>
      </c>
      <c r="B108" s="3662">
        <v>1</v>
      </c>
      <c r="C108" s="3662">
        <v>102</v>
      </c>
      <c r="D108" s="3662">
        <v>14606</v>
      </c>
      <c r="E108" s="3662">
        <v>148.44</v>
      </c>
      <c r="F108" s="3662" t="s">
        <v>2092</v>
      </c>
      <c r="G108" s="3662" t="s">
        <v>2092</v>
      </c>
      <c r="I108" s="3662" t="s">
        <v>3960</v>
      </c>
      <c r="J108" s="3662">
        <v>1</v>
      </c>
      <c r="K108" s="3662">
        <v>99</v>
      </c>
      <c r="L108" s="3662">
        <v>13675</v>
      </c>
      <c r="M108" s="3662">
        <v>134.71</v>
      </c>
      <c r="N108" s="3662" t="s">
        <v>2092</v>
      </c>
      <c r="O108" s="3662" t="s">
        <v>2092</v>
      </c>
    </row>
    <row r="109" spans="1:23">
      <c r="A109" s="3662" t="s">
        <v>3961</v>
      </c>
      <c r="B109" s="3662">
        <v>6</v>
      </c>
      <c r="C109" s="3662">
        <v>667</v>
      </c>
      <c r="D109" s="3662">
        <v>14700</v>
      </c>
      <c r="E109" s="3662">
        <v>980.37</v>
      </c>
      <c r="F109" s="3662" t="s">
        <v>2092</v>
      </c>
      <c r="G109" s="3662" t="s">
        <v>2092</v>
      </c>
      <c r="I109" s="3662" t="s">
        <v>3961</v>
      </c>
      <c r="J109" s="3662">
        <v>1</v>
      </c>
      <c r="K109" s="3662">
        <v>99</v>
      </c>
      <c r="L109" s="3662">
        <v>13713</v>
      </c>
      <c r="M109" s="3662">
        <v>135.09</v>
      </c>
      <c r="N109" s="3662" t="s">
        <v>2092</v>
      </c>
      <c r="O109" s="3662" t="s">
        <v>2092</v>
      </c>
    </row>
    <row r="110" spans="1:23">
      <c r="A110" s="3662" t="s">
        <v>3962</v>
      </c>
      <c r="B110" s="3662">
        <v>3</v>
      </c>
      <c r="C110" s="3662">
        <v>304</v>
      </c>
      <c r="D110" s="3662">
        <v>14945</v>
      </c>
      <c r="E110" s="3662">
        <v>454.39</v>
      </c>
      <c r="F110" s="3662" t="s">
        <v>2092</v>
      </c>
      <c r="G110" s="3662" t="s">
        <v>2092</v>
      </c>
      <c r="I110" s="3662" t="s">
        <v>3962</v>
      </c>
      <c r="J110" s="3662">
        <v>2</v>
      </c>
      <c r="K110" s="3662">
        <v>188</v>
      </c>
      <c r="L110" s="3662">
        <v>13568</v>
      </c>
      <c r="M110" s="3662">
        <v>255.28</v>
      </c>
      <c r="N110" s="3662" t="s">
        <v>2092</v>
      </c>
      <c r="O110" s="3662" t="s">
        <v>2092</v>
      </c>
    </row>
    <row r="111" spans="1:23">
      <c r="A111" s="3662" t="s">
        <v>3963</v>
      </c>
      <c r="B111" s="3662">
        <v>12</v>
      </c>
      <c r="C111" s="3662">
        <v>1298</v>
      </c>
      <c r="D111" s="3662">
        <v>14429</v>
      </c>
      <c r="E111" s="3662">
        <v>1873.39</v>
      </c>
      <c r="F111" s="3662" t="s">
        <v>2092</v>
      </c>
      <c r="G111" s="3662" t="s">
        <v>2092</v>
      </c>
      <c r="I111" s="3662" t="s">
        <v>3963</v>
      </c>
      <c r="J111" s="3662">
        <v>4</v>
      </c>
      <c r="K111" s="3662">
        <v>364</v>
      </c>
      <c r="L111" s="3662">
        <v>13564</v>
      </c>
      <c r="M111" s="3662">
        <v>494.38</v>
      </c>
      <c r="N111" s="3662" t="s">
        <v>2092</v>
      </c>
      <c r="O111" s="3662" t="s">
        <v>2092</v>
      </c>
    </row>
    <row r="112" spans="1:23">
      <c r="A112" s="3662" t="s">
        <v>3964</v>
      </c>
      <c r="B112" s="3662">
        <v>17</v>
      </c>
      <c r="C112" s="3662">
        <v>1829</v>
      </c>
      <c r="D112" s="3662">
        <v>14628</v>
      </c>
      <c r="E112" s="3662">
        <v>2675.73</v>
      </c>
      <c r="F112" s="3662" t="s">
        <v>2092</v>
      </c>
      <c r="G112" s="3662" t="s">
        <v>2092</v>
      </c>
      <c r="I112" s="3662" t="s">
        <v>3964</v>
      </c>
      <c r="J112" s="3662">
        <v>9</v>
      </c>
      <c r="K112" s="3662">
        <v>859</v>
      </c>
      <c r="L112" s="3662">
        <v>14316</v>
      </c>
      <c r="M112" s="3662">
        <v>1229.78</v>
      </c>
      <c r="N112" s="3662" t="s">
        <v>2092</v>
      </c>
      <c r="O112" s="3662" t="s">
        <v>2092</v>
      </c>
    </row>
    <row r="113" spans="1:15">
      <c r="A113" s="3662" t="s">
        <v>3965</v>
      </c>
      <c r="B113" s="3662">
        <v>33</v>
      </c>
      <c r="C113" s="3662">
        <v>3569</v>
      </c>
      <c r="D113" s="3662">
        <v>14923</v>
      </c>
      <c r="E113" s="3662">
        <v>5326.46</v>
      </c>
      <c r="F113" s="3662" t="s">
        <v>2092</v>
      </c>
      <c r="G113" s="3662" t="s">
        <v>2092</v>
      </c>
      <c r="I113" s="3662" t="s">
        <v>3965</v>
      </c>
      <c r="J113" s="3662">
        <v>11</v>
      </c>
      <c r="K113" s="3662">
        <v>1017</v>
      </c>
      <c r="L113" s="3662">
        <v>14348</v>
      </c>
      <c r="M113" s="3662">
        <v>1458.61</v>
      </c>
      <c r="N113" s="3662" t="s">
        <v>2092</v>
      </c>
      <c r="O113" s="3662" t="s">
        <v>2092</v>
      </c>
    </row>
    <row r="114" spans="1:15">
      <c r="A114" s="3662" t="s">
        <v>3966</v>
      </c>
      <c r="B114" s="3662">
        <v>12</v>
      </c>
      <c r="C114" s="3662">
        <v>1284</v>
      </c>
      <c r="D114" s="3662">
        <v>15208</v>
      </c>
      <c r="E114" s="3662">
        <v>1952.47</v>
      </c>
      <c r="F114" s="3662" t="s">
        <v>2092</v>
      </c>
      <c r="G114" s="3662" t="s">
        <v>2092</v>
      </c>
      <c r="I114" s="3662" t="s">
        <v>3966</v>
      </c>
      <c r="J114" s="3662">
        <v>2</v>
      </c>
      <c r="K114" s="3662">
        <v>198</v>
      </c>
      <c r="L114" s="3662">
        <v>14621</v>
      </c>
      <c r="M114" s="3662">
        <v>289.49</v>
      </c>
      <c r="N114" s="3662" t="s">
        <v>2092</v>
      </c>
      <c r="O114" s="3662" t="s">
        <v>2092</v>
      </c>
    </row>
    <row r="115" spans="1:15">
      <c r="A115" s="3662" t="s">
        <v>3967</v>
      </c>
      <c r="B115" s="3662">
        <v>20</v>
      </c>
      <c r="C115" s="3662">
        <v>2091</v>
      </c>
      <c r="D115" s="3662">
        <v>15359</v>
      </c>
      <c r="E115" s="3662">
        <v>3210.93</v>
      </c>
      <c r="F115" s="3662" t="s">
        <v>2092</v>
      </c>
      <c r="G115" s="3662" t="s">
        <v>2092</v>
      </c>
      <c r="I115" s="3662" t="s">
        <v>3967</v>
      </c>
      <c r="J115" s="3662">
        <v>1</v>
      </c>
      <c r="K115" s="3662">
        <v>99</v>
      </c>
      <c r="L115" s="3662">
        <v>14697</v>
      </c>
      <c r="M115" s="3662">
        <v>146.22</v>
      </c>
      <c r="N115" s="3662" t="s">
        <v>2092</v>
      </c>
      <c r="O115" s="3662" t="s">
        <v>2092</v>
      </c>
    </row>
    <row r="116" spans="1:15">
      <c r="A116" s="3662" t="s">
        <v>3973</v>
      </c>
      <c r="B116" s="3662">
        <v>25</v>
      </c>
      <c r="C116" s="3662">
        <v>2568</v>
      </c>
      <c r="D116" s="3662">
        <v>14876</v>
      </c>
      <c r="E116" s="3662">
        <v>3820.61</v>
      </c>
      <c r="F116" s="3662" t="s">
        <v>2092</v>
      </c>
      <c r="G116" s="3662" t="s">
        <v>2092</v>
      </c>
      <c r="I116" s="3662" t="s">
        <v>3973</v>
      </c>
      <c r="J116" s="3662">
        <v>16</v>
      </c>
      <c r="K116" s="3662">
        <v>1472</v>
      </c>
      <c r="L116" s="3662">
        <v>14134</v>
      </c>
      <c r="M116" s="3662">
        <v>2079.81</v>
      </c>
      <c r="N116" s="3662" t="s">
        <v>2092</v>
      </c>
      <c r="O116" s="3662" t="s">
        <v>2092</v>
      </c>
    </row>
    <row r="117" spans="1:15">
      <c r="A117" s="3662" t="s">
        <v>3974</v>
      </c>
      <c r="B117" s="3662">
        <v>29</v>
      </c>
      <c r="C117" s="3662">
        <v>2941</v>
      </c>
      <c r="D117" s="3662">
        <v>14845</v>
      </c>
      <c r="E117" s="3662">
        <v>4365.3</v>
      </c>
      <c r="F117" s="3662" t="s">
        <v>2092</v>
      </c>
      <c r="G117" s="3662" t="s">
        <v>2092</v>
      </c>
      <c r="I117" s="3662" t="s">
        <v>3974</v>
      </c>
      <c r="J117" s="3662">
        <v>37</v>
      </c>
      <c r="K117" s="3662">
        <v>3423</v>
      </c>
      <c r="L117" s="3662">
        <v>14037</v>
      </c>
      <c r="M117" s="3662">
        <v>4805.1099999999997</v>
      </c>
      <c r="N117" s="3662" t="s">
        <v>2092</v>
      </c>
      <c r="O117" s="3662" t="s">
        <v>2092</v>
      </c>
    </row>
    <row r="118" spans="1:15">
      <c r="A118" s="3662" t="s">
        <v>3975</v>
      </c>
      <c r="B118" s="3662">
        <v>13</v>
      </c>
      <c r="C118" s="3662">
        <v>1304</v>
      </c>
      <c r="D118" s="3662">
        <v>15246</v>
      </c>
      <c r="E118" s="3662">
        <v>1988.34</v>
      </c>
      <c r="F118" s="3662" t="s">
        <v>2092</v>
      </c>
      <c r="G118" s="3662" t="s">
        <v>2092</v>
      </c>
      <c r="I118" s="3662" t="s">
        <v>3975</v>
      </c>
      <c r="J118" s="3662">
        <v>10</v>
      </c>
      <c r="K118" s="3662">
        <v>722</v>
      </c>
      <c r="L118" s="3662">
        <v>14817</v>
      </c>
      <c r="M118" s="3662">
        <v>1069.3699999999999</v>
      </c>
      <c r="N118" s="3662" t="s">
        <v>2092</v>
      </c>
      <c r="O118" s="3662" t="s">
        <v>2092</v>
      </c>
    </row>
    <row r="160" spans="1:8" s="3704" customFormat="1">
      <c r="A160" s="3703" t="s">
        <v>3978</v>
      </c>
      <c r="B160" s="3703"/>
      <c r="C160" s="3703"/>
      <c r="D160" s="3703"/>
      <c r="E160" s="3703"/>
      <c r="F160" s="3703"/>
      <c r="G160" s="3703"/>
      <c r="H160" s="3703"/>
    </row>
    <row r="161" spans="1:7" s="3705" customFormat="1">
      <c r="A161" s="3705" t="s">
        <v>3969</v>
      </c>
      <c r="C161" s="3705" t="s">
        <v>4019</v>
      </c>
      <c r="D161" s="3705">
        <f>ROUND(SUM(E164:E166)/SUM(C164:C166)*10000,0)</f>
        <v>15045</v>
      </c>
    </row>
    <row r="162" spans="1:7">
      <c r="A162" s="3662" t="s">
        <v>3948</v>
      </c>
      <c r="B162" s="3662" t="s">
        <v>3949</v>
      </c>
      <c r="C162" s="3662" t="s">
        <v>3950</v>
      </c>
      <c r="D162" s="3662" t="s">
        <v>3951</v>
      </c>
      <c r="E162" s="3662" t="s">
        <v>3952</v>
      </c>
      <c r="F162" s="3662" t="s">
        <v>3953</v>
      </c>
      <c r="G162" s="3662" t="s">
        <v>3954</v>
      </c>
    </row>
    <row r="163" spans="1:7">
      <c r="A163" s="3662" t="s">
        <v>3955</v>
      </c>
      <c r="B163" s="3662">
        <v>239</v>
      </c>
      <c r="C163" s="3662">
        <v>22420</v>
      </c>
      <c r="D163" s="3662">
        <v>14669</v>
      </c>
      <c r="E163" s="3662">
        <v>32886.85</v>
      </c>
      <c r="F163" s="3662" t="s">
        <v>2092</v>
      </c>
      <c r="G163" s="3662" t="s">
        <v>2092</v>
      </c>
    </row>
    <row r="164" spans="1:7">
      <c r="A164" s="3662" t="s">
        <v>3956</v>
      </c>
      <c r="B164" s="3662">
        <v>2</v>
      </c>
      <c r="C164" s="3662">
        <v>188</v>
      </c>
      <c r="D164" s="3662">
        <v>13771</v>
      </c>
      <c r="E164" s="3662">
        <v>258.31</v>
      </c>
      <c r="F164" s="3662" t="s">
        <v>2092</v>
      </c>
      <c r="G164" s="3662" t="s">
        <v>2092</v>
      </c>
    </row>
    <row r="165" spans="1:7">
      <c r="A165" s="3662" t="s">
        <v>3957</v>
      </c>
      <c r="B165" s="3662">
        <v>18</v>
      </c>
      <c r="C165" s="3662">
        <v>1688</v>
      </c>
      <c r="D165" s="3662">
        <v>15049</v>
      </c>
      <c r="E165" s="3662">
        <v>2539.92</v>
      </c>
      <c r="F165" s="3662" t="s">
        <v>2092</v>
      </c>
      <c r="G165" s="3662" t="s">
        <v>2092</v>
      </c>
    </row>
    <row r="166" spans="1:7">
      <c r="A166" s="3662" t="s">
        <v>3958</v>
      </c>
      <c r="B166" s="3662">
        <v>23</v>
      </c>
      <c r="C166" s="3662">
        <v>2139</v>
      </c>
      <c r="D166" s="3662">
        <v>15158</v>
      </c>
      <c r="E166" s="3662">
        <v>3242.14</v>
      </c>
      <c r="F166" s="3662" t="s">
        <v>2092</v>
      </c>
      <c r="G166" s="3662" t="s">
        <v>2092</v>
      </c>
    </row>
    <row r="167" spans="1:7">
      <c r="A167" s="3662" t="s">
        <v>3959</v>
      </c>
      <c r="B167" s="3662">
        <v>19</v>
      </c>
      <c r="C167" s="3662">
        <v>1766</v>
      </c>
      <c r="D167" s="3662">
        <v>15549</v>
      </c>
      <c r="E167" s="3662">
        <v>2746.63</v>
      </c>
      <c r="F167" s="3662" t="s">
        <v>2092</v>
      </c>
      <c r="G167" s="3662" t="s">
        <v>2092</v>
      </c>
    </row>
    <row r="168" spans="1:7">
      <c r="A168" s="3662" t="s">
        <v>3960</v>
      </c>
      <c r="B168" s="3662">
        <v>7</v>
      </c>
      <c r="C168" s="3662">
        <v>659</v>
      </c>
      <c r="D168" s="3662">
        <v>15518</v>
      </c>
      <c r="E168" s="3662">
        <v>1021.95</v>
      </c>
      <c r="F168" s="3662" t="s">
        <v>2092</v>
      </c>
      <c r="G168" s="3662" t="s">
        <v>2092</v>
      </c>
    </row>
    <row r="169" spans="1:7">
      <c r="A169" s="3662" t="s">
        <v>3961</v>
      </c>
      <c r="B169" s="3662">
        <v>10</v>
      </c>
      <c r="C169" s="3662">
        <v>952</v>
      </c>
      <c r="D169" s="3662">
        <v>15575</v>
      </c>
      <c r="E169" s="3662">
        <v>1482.03</v>
      </c>
      <c r="F169" s="3662" t="s">
        <v>2092</v>
      </c>
      <c r="G169" s="3662" t="s">
        <v>2092</v>
      </c>
    </row>
    <row r="170" spans="1:7">
      <c r="A170" s="3662" t="s">
        <v>3962</v>
      </c>
      <c r="B170" s="3662">
        <v>15</v>
      </c>
      <c r="C170" s="3662">
        <v>1397</v>
      </c>
      <c r="D170" s="3662">
        <v>15677</v>
      </c>
      <c r="E170" s="3662">
        <v>2190.2800000000002</v>
      </c>
      <c r="F170" s="3662" t="s">
        <v>2092</v>
      </c>
      <c r="G170" s="3662" t="s">
        <v>2092</v>
      </c>
    </row>
    <row r="171" spans="1:7">
      <c r="A171" s="3662" t="s">
        <v>3963</v>
      </c>
      <c r="B171" s="3662">
        <v>10</v>
      </c>
      <c r="C171" s="3662">
        <v>913</v>
      </c>
      <c r="D171" s="3662">
        <v>14083</v>
      </c>
      <c r="E171" s="3662">
        <v>1285.74</v>
      </c>
      <c r="F171" s="3662" t="s">
        <v>2092</v>
      </c>
      <c r="G171" s="3662" t="s">
        <v>2092</v>
      </c>
    </row>
    <row r="172" spans="1:7">
      <c r="A172" s="3662" t="s">
        <v>3964</v>
      </c>
      <c r="B172" s="3662">
        <v>15</v>
      </c>
      <c r="C172" s="3662">
        <v>1394</v>
      </c>
      <c r="D172" s="3662">
        <v>15190</v>
      </c>
      <c r="E172" s="3662">
        <v>2116.79</v>
      </c>
      <c r="F172" s="3662" t="s">
        <v>2092</v>
      </c>
      <c r="G172" s="3662" t="s">
        <v>2092</v>
      </c>
    </row>
    <row r="173" spans="1:7">
      <c r="A173" s="3662" t="s">
        <v>3965</v>
      </c>
      <c r="B173" s="3662">
        <v>31</v>
      </c>
      <c r="C173" s="3662">
        <v>2878</v>
      </c>
      <c r="D173" s="3662">
        <v>13664</v>
      </c>
      <c r="E173" s="3662">
        <v>3932.86</v>
      </c>
      <c r="F173" s="3662" t="s">
        <v>2092</v>
      </c>
      <c r="G173" s="3662" t="s">
        <v>2092</v>
      </c>
    </row>
    <row r="174" spans="1:7">
      <c r="A174" s="3662" t="s">
        <v>3966</v>
      </c>
      <c r="B174" s="3662">
        <v>20</v>
      </c>
      <c r="C174" s="3662">
        <v>1866</v>
      </c>
      <c r="D174" s="3662">
        <v>14501</v>
      </c>
      <c r="E174" s="3662">
        <v>2705.36</v>
      </c>
      <c r="F174" s="3662" t="s">
        <v>2092</v>
      </c>
      <c r="G174" s="3662" t="s">
        <v>2092</v>
      </c>
    </row>
    <row r="175" spans="1:7">
      <c r="A175" s="3662" t="s">
        <v>3967</v>
      </c>
      <c r="B175" s="3662">
        <v>27</v>
      </c>
      <c r="C175" s="3662">
        <v>2603</v>
      </c>
      <c r="D175" s="3662">
        <v>14154</v>
      </c>
      <c r="E175" s="3662">
        <v>3684.58</v>
      </c>
      <c r="F175" s="3662" t="s">
        <v>2092</v>
      </c>
      <c r="G175" s="3662" t="s">
        <v>2092</v>
      </c>
    </row>
    <row r="176" spans="1:7">
      <c r="A176" s="3662" t="s">
        <v>3973</v>
      </c>
      <c r="B176" s="3662">
        <v>19</v>
      </c>
      <c r="C176" s="3662">
        <v>1794</v>
      </c>
      <c r="D176" s="3662">
        <v>13847</v>
      </c>
      <c r="E176" s="3662">
        <v>2484.2399999999998</v>
      </c>
      <c r="F176" s="3662" t="s">
        <v>2092</v>
      </c>
      <c r="G176" s="3662" t="s">
        <v>2092</v>
      </c>
    </row>
    <row r="177" spans="1:7">
      <c r="A177" s="3662" t="s">
        <v>3974</v>
      </c>
      <c r="B177" s="3662">
        <v>8</v>
      </c>
      <c r="C177" s="3662">
        <v>773</v>
      </c>
      <c r="D177" s="3662">
        <v>15012</v>
      </c>
      <c r="E177" s="3662">
        <v>1160.96</v>
      </c>
      <c r="F177" s="3662" t="s">
        <v>2092</v>
      </c>
      <c r="G177" s="3662" t="s">
        <v>2092</v>
      </c>
    </row>
    <row r="178" spans="1:7">
      <c r="A178" s="3662" t="s">
        <v>3975</v>
      </c>
      <c r="B178" s="3662">
        <v>15</v>
      </c>
      <c r="C178" s="3662">
        <v>1410</v>
      </c>
      <c r="D178" s="3662">
        <v>14429</v>
      </c>
      <c r="E178" s="3662">
        <v>2035.06</v>
      </c>
      <c r="F178" s="3662" t="s">
        <v>2092</v>
      </c>
      <c r="G178" s="3662" t="s">
        <v>2092</v>
      </c>
    </row>
    <row r="216" spans="1:8" s="3704" customFormat="1">
      <c r="A216" s="3703" t="s">
        <v>3980</v>
      </c>
      <c r="B216" s="3703"/>
      <c r="C216" s="3703"/>
      <c r="D216" s="3703"/>
      <c r="E216" s="3703"/>
      <c r="F216" s="3703"/>
      <c r="G216" s="3703"/>
      <c r="H216" s="3703"/>
    </row>
    <row r="217" spans="1:8" s="3705" customFormat="1">
      <c r="A217" s="3705" t="s">
        <v>3969</v>
      </c>
    </row>
    <row r="218" spans="1:8">
      <c r="A218" s="3662" t="s">
        <v>3948</v>
      </c>
      <c r="B218" s="3662" t="s">
        <v>3949</v>
      </c>
      <c r="C218" s="3662" t="s">
        <v>3950</v>
      </c>
      <c r="D218" s="3662" t="s">
        <v>3951</v>
      </c>
      <c r="E218" s="3662" t="s">
        <v>3952</v>
      </c>
      <c r="F218" s="3662" t="s">
        <v>3953</v>
      </c>
      <c r="G218" s="3662" t="s">
        <v>3954</v>
      </c>
    </row>
    <row r="219" spans="1:8">
      <c r="A219" s="3662" t="s">
        <v>3955</v>
      </c>
      <c r="B219" s="3662">
        <v>114</v>
      </c>
      <c r="C219" s="3662">
        <v>9166</v>
      </c>
      <c r="D219" s="3662">
        <v>17454</v>
      </c>
      <c r="E219" s="3662">
        <v>15995.31</v>
      </c>
      <c r="F219" s="3662" t="s">
        <v>2092</v>
      </c>
      <c r="G219" s="3662" t="s">
        <v>2092</v>
      </c>
    </row>
    <row r="220" spans="1:8">
      <c r="A220" s="3662" t="s">
        <v>3956</v>
      </c>
      <c r="B220" s="3662">
        <v>3</v>
      </c>
      <c r="C220" s="3662">
        <v>251</v>
      </c>
      <c r="D220" s="3662">
        <v>18428</v>
      </c>
      <c r="E220" s="3662">
        <v>461.99</v>
      </c>
      <c r="F220" s="3662" t="s">
        <v>2092</v>
      </c>
      <c r="G220" s="3662" t="s">
        <v>2092</v>
      </c>
    </row>
    <row r="221" spans="1:8">
      <c r="A221" s="3662" t="s">
        <v>3957</v>
      </c>
      <c r="B221" s="3662">
        <v>24</v>
      </c>
      <c r="C221" s="3662">
        <v>1933</v>
      </c>
      <c r="D221" s="3662">
        <v>17077</v>
      </c>
      <c r="E221" s="3662">
        <v>3301.61</v>
      </c>
      <c r="F221" s="3662" t="s">
        <v>2092</v>
      </c>
      <c r="G221" s="3662" t="s">
        <v>2092</v>
      </c>
    </row>
    <row r="222" spans="1:8">
      <c r="A222" s="3662" t="s">
        <v>3958</v>
      </c>
      <c r="B222" s="3662">
        <v>14</v>
      </c>
      <c r="C222" s="3662">
        <v>1135</v>
      </c>
      <c r="D222" s="3662">
        <v>18348</v>
      </c>
      <c r="E222" s="3662">
        <v>2082.71</v>
      </c>
      <c r="F222" s="3662" t="s">
        <v>2092</v>
      </c>
      <c r="G222" s="3662" t="s">
        <v>2092</v>
      </c>
    </row>
    <row r="223" spans="1:8">
      <c r="A223" s="3662" t="s">
        <v>3959</v>
      </c>
      <c r="B223" s="3662">
        <v>8</v>
      </c>
      <c r="C223" s="3662">
        <v>645</v>
      </c>
      <c r="D223" s="3662">
        <v>17491</v>
      </c>
      <c r="E223" s="3662">
        <v>1127.46</v>
      </c>
      <c r="F223" s="3662" t="s">
        <v>2092</v>
      </c>
      <c r="G223" s="3662" t="s">
        <v>2092</v>
      </c>
    </row>
    <row r="224" spans="1:8">
      <c r="A224" s="3662" t="s">
        <v>3960</v>
      </c>
      <c r="B224" s="3662">
        <v>4</v>
      </c>
      <c r="C224" s="3662">
        <v>318</v>
      </c>
      <c r="D224" s="3662">
        <v>18273</v>
      </c>
      <c r="E224" s="3662">
        <v>580.54999999999995</v>
      </c>
      <c r="F224" s="3662" t="s">
        <v>2092</v>
      </c>
      <c r="G224" s="3662" t="s">
        <v>2092</v>
      </c>
    </row>
    <row r="225" spans="1:7">
      <c r="A225" s="3662" t="s">
        <v>3961</v>
      </c>
      <c r="B225" s="3662">
        <v>21</v>
      </c>
      <c r="C225" s="3662">
        <v>1715</v>
      </c>
      <c r="D225" s="3662">
        <v>17151</v>
      </c>
      <c r="E225" s="3662">
        <v>2940.64</v>
      </c>
      <c r="F225" s="3662" t="s">
        <v>2092</v>
      </c>
      <c r="G225" s="3662" t="s">
        <v>2092</v>
      </c>
    </row>
    <row r="226" spans="1:7">
      <c r="A226" s="3662" t="s">
        <v>3962</v>
      </c>
      <c r="B226" s="3662">
        <v>11</v>
      </c>
      <c r="C226" s="3662">
        <v>896</v>
      </c>
      <c r="D226" s="3662">
        <v>17032</v>
      </c>
      <c r="E226" s="3662">
        <v>1525.65</v>
      </c>
      <c r="F226" s="3662" t="s">
        <v>2092</v>
      </c>
      <c r="G226" s="3662" t="s">
        <v>2092</v>
      </c>
    </row>
    <row r="227" spans="1:7">
      <c r="A227" s="3662" t="s">
        <v>3963</v>
      </c>
      <c r="B227" s="3662">
        <v>3</v>
      </c>
      <c r="C227" s="3662">
        <v>230</v>
      </c>
      <c r="D227" s="3662">
        <v>16666</v>
      </c>
      <c r="E227" s="3662">
        <v>383.54</v>
      </c>
      <c r="F227" s="3662" t="s">
        <v>2092</v>
      </c>
      <c r="G227" s="3662" t="s">
        <v>2092</v>
      </c>
    </row>
    <row r="228" spans="1:7">
      <c r="A228" s="3662" t="s">
        <v>3964</v>
      </c>
      <c r="B228" s="3662">
        <v>4</v>
      </c>
      <c r="C228" s="3662">
        <v>317</v>
      </c>
      <c r="D228" s="3662">
        <v>17799</v>
      </c>
      <c r="E228" s="3662">
        <v>563.6</v>
      </c>
      <c r="F228" s="3662" t="s">
        <v>2092</v>
      </c>
      <c r="G228" s="3662" t="s">
        <v>2092</v>
      </c>
    </row>
    <row r="229" spans="1:7">
      <c r="A229" s="3662" t="s">
        <v>3965</v>
      </c>
      <c r="B229" s="3662">
        <v>5</v>
      </c>
      <c r="C229" s="3662">
        <v>414</v>
      </c>
      <c r="D229" s="3662">
        <v>18147</v>
      </c>
      <c r="E229" s="3662">
        <v>750.58</v>
      </c>
      <c r="F229" s="3662" t="s">
        <v>2092</v>
      </c>
      <c r="G229" s="3662" t="s">
        <v>2092</v>
      </c>
    </row>
    <row r="230" spans="1:7">
      <c r="A230" s="3662" t="s">
        <v>3966</v>
      </c>
      <c r="B230" s="3662">
        <v>12</v>
      </c>
      <c r="C230" s="3662">
        <v>929</v>
      </c>
      <c r="D230" s="3662">
        <v>16800</v>
      </c>
      <c r="E230" s="3662">
        <v>1560.56</v>
      </c>
      <c r="F230" s="3662" t="s">
        <v>2092</v>
      </c>
      <c r="G230" s="3662" t="s">
        <v>2092</v>
      </c>
    </row>
    <row r="231" spans="1:7">
      <c r="A231" s="3662" t="s">
        <v>3967</v>
      </c>
      <c r="B231" s="3662">
        <v>5</v>
      </c>
      <c r="C231" s="3662">
        <v>383</v>
      </c>
      <c r="D231" s="3662">
        <v>18694</v>
      </c>
      <c r="E231" s="3662">
        <v>716.42</v>
      </c>
      <c r="F231" s="3662" t="s">
        <v>2092</v>
      </c>
      <c r="G231" s="3662" t="s">
        <v>2092</v>
      </c>
    </row>
    <row r="269" spans="1:15" s="3704" customFormat="1">
      <c r="A269" s="3703" t="s">
        <v>3981</v>
      </c>
      <c r="B269" s="3703"/>
      <c r="C269" s="3703"/>
      <c r="D269" s="3703"/>
      <c r="E269" s="3703"/>
      <c r="F269" s="3703"/>
      <c r="G269" s="3703"/>
      <c r="H269" s="3703"/>
    </row>
    <row r="270" spans="1:15" s="3705" customFormat="1">
      <c r="A270" s="3705" t="s">
        <v>3969</v>
      </c>
      <c r="I270" s="3705" t="s">
        <v>3970</v>
      </c>
      <c r="L270" s="3705" t="s">
        <v>3971</v>
      </c>
      <c r="M270" s="3705">
        <f>ROUND(SUM(M273:M274)/SUM(J273:J274)*10000,0)</f>
        <v>95633</v>
      </c>
    </row>
    <row r="271" spans="1:15">
      <c r="A271" s="3662" t="s">
        <v>3948</v>
      </c>
      <c r="B271" s="3662" t="s">
        <v>3949</v>
      </c>
      <c r="C271" s="3662" t="s">
        <v>3950</v>
      </c>
      <c r="D271" s="3662" t="s">
        <v>3951</v>
      </c>
      <c r="E271" s="3662" t="s">
        <v>3952</v>
      </c>
      <c r="F271" s="3662" t="s">
        <v>3953</v>
      </c>
      <c r="G271" s="3662" t="s">
        <v>3954</v>
      </c>
      <c r="I271" s="3662" t="s">
        <v>3948</v>
      </c>
      <c r="J271" s="3662" t="s">
        <v>3949</v>
      </c>
      <c r="K271" s="3662" t="s">
        <v>3950</v>
      </c>
      <c r="L271" s="3662" t="s">
        <v>3951</v>
      </c>
      <c r="M271" s="3662" t="s">
        <v>3952</v>
      </c>
      <c r="N271" s="3662" t="s">
        <v>3953</v>
      </c>
      <c r="O271" s="3662" t="s">
        <v>3954</v>
      </c>
    </row>
    <row r="272" spans="1:15">
      <c r="A272" s="3662" t="s">
        <v>3955</v>
      </c>
      <c r="B272" s="3662">
        <v>641</v>
      </c>
      <c r="C272" s="3662">
        <v>57920</v>
      </c>
      <c r="D272" s="3662">
        <v>16839</v>
      </c>
      <c r="E272" s="3662">
        <v>97527.52</v>
      </c>
      <c r="F272" s="3662" t="s">
        <v>2092</v>
      </c>
      <c r="G272" s="3662" t="s">
        <v>2092</v>
      </c>
      <c r="I272" s="3662" t="s">
        <v>3955</v>
      </c>
      <c r="J272" s="3662">
        <v>81</v>
      </c>
      <c r="K272" s="3662">
        <v>2470</v>
      </c>
      <c r="L272" s="3662">
        <v>4654</v>
      </c>
      <c r="M272" s="3662">
        <v>1149.1300000000001</v>
      </c>
      <c r="N272" s="3662" t="s">
        <v>2092</v>
      </c>
      <c r="O272" s="3662" t="s">
        <v>2092</v>
      </c>
    </row>
    <row r="273" spans="1:15">
      <c r="A273" s="3662" t="s">
        <v>3965</v>
      </c>
      <c r="B273" s="3662">
        <v>4</v>
      </c>
      <c r="C273" s="3662">
        <v>385</v>
      </c>
      <c r="D273" s="3662">
        <v>16562</v>
      </c>
      <c r="E273" s="3662">
        <v>637.79999999999995</v>
      </c>
      <c r="F273" s="3662" t="s">
        <v>2092</v>
      </c>
      <c r="G273" s="3662" t="s">
        <v>2092</v>
      </c>
      <c r="I273" s="3662" t="s">
        <v>3960</v>
      </c>
      <c r="J273" s="3662">
        <v>2</v>
      </c>
      <c r="K273" s="3662">
        <v>61</v>
      </c>
      <c r="L273" s="3662">
        <v>3071</v>
      </c>
      <c r="M273" s="3662">
        <v>18.760000000000002</v>
      </c>
      <c r="N273" s="3662" t="s">
        <v>2092</v>
      </c>
      <c r="O273" s="3662" t="s">
        <v>2092</v>
      </c>
    </row>
    <row r="274" spans="1:15">
      <c r="A274" s="3662" t="s">
        <v>3973</v>
      </c>
      <c r="B274" s="3662">
        <v>2</v>
      </c>
      <c r="C274" s="3662">
        <v>173</v>
      </c>
      <c r="D274" s="3662">
        <v>15404</v>
      </c>
      <c r="E274" s="3662">
        <v>266.14</v>
      </c>
      <c r="F274" s="3662" t="s">
        <v>2092</v>
      </c>
      <c r="G274" s="3662" t="s">
        <v>2092</v>
      </c>
      <c r="I274" s="3662" t="s">
        <v>3961</v>
      </c>
      <c r="J274" s="3662">
        <v>1</v>
      </c>
      <c r="K274" s="3662">
        <v>31</v>
      </c>
      <c r="L274" s="3662">
        <v>3251</v>
      </c>
      <c r="M274" s="3662">
        <v>9.93</v>
      </c>
      <c r="N274" s="3662" t="s">
        <v>2092</v>
      </c>
      <c r="O274" s="3662" t="s">
        <v>2092</v>
      </c>
    </row>
    <row r="275" spans="1:15">
      <c r="A275" s="3662" t="s">
        <v>3974</v>
      </c>
      <c r="B275" s="3662">
        <v>2</v>
      </c>
      <c r="C275" s="3662">
        <v>186</v>
      </c>
      <c r="D275" s="3662">
        <v>17032</v>
      </c>
      <c r="E275" s="3662">
        <v>317.08</v>
      </c>
      <c r="F275" s="3662" t="s">
        <v>2092</v>
      </c>
      <c r="G275" s="3662" t="s">
        <v>2092</v>
      </c>
      <c r="I275" s="3662" t="s">
        <v>3993</v>
      </c>
      <c r="J275" s="3662">
        <v>6</v>
      </c>
      <c r="K275" s="3662">
        <v>179</v>
      </c>
      <c r="L275" s="3662">
        <v>4172</v>
      </c>
      <c r="M275" s="3662">
        <v>74.88</v>
      </c>
      <c r="N275" s="3662" t="s">
        <v>2092</v>
      </c>
      <c r="O275" s="3662" t="s">
        <v>2092</v>
      </c>
    </row>
    <row r="276" spans="1:15">
      <c r="A276" s="3662" t="s">
        <v>3975</v>
      </c>
      <c r="B276" s="3662">
        <v>1</v>
      </c>
      <c r="C276" s="3662">
        <v>86</v>
      </c>
      <c r="D276" s="3662">
        <v>16045</v>
      </c>
      <c r="E276" s="3662">
        <v>138.53</v>
      </c>
      <c r="F276" s="3662" t="s">
        <v>2092</v>
      </c>
      <c r="G276" s="3662" t="s">
        <v>2092</v>
      </c>
      <c r="I276" s="3662" t="s">
        <v>3983</v>
      </c>
      <c r="J276" s="3662">
        <v>24</v>
      </c>
      <c r="K276" s="3662">
        <v>723</v>
      </c>
      <c r="L276" s="3662">
        <v>4257</v>
      </c>
      <c r="M276" s="3662">
        <v>307.62</v>
      </c>
      <c r="N276" s="3662" t="s">
        <v>2092</v>
      </c>
      <c r="O276" s="3662" t="s">
        <v>2092</v>
      </c>
    </row>
    <row r="277" spans="1:15">
      <c r="A277" s="3662" t="s">
        <v>3982</v>
      </c>
      <c r="B277" s="3662">
        <v>2</v>
      </c>
      <c r="C277" s="3662">
        <v>139</v>
      </c>
      <c r="D277" s="3662">
        <v>18538</v>
      </c>
      <c r="E277" s="3662">
        <v>257.38</v>
      </c>
      <c r="F277" s="3662" t="s">
        <v>2092</v>
      </c>
      <c r="G277" s="3662" t="s">
        <v>2092</v>
      </c>
      <c r="I277" s="3662" t="s">
        <v>3984</v>
      </c>
      <c r="J277" s="3662">
        <v>48</v>
      </c>
      <c r="K277" s="3662">
        <v>1476</v>
      </c>
      <c r="L277" s="3662">
        <v>5001</v>
      </c>
      <c r="M277" s="3662">
        <v>737.94</v>
      </c>
      <c r="N277" s="3662" t="s">
        <v>2092</v>
      </c>
      <c r="O277" s="3662" t="s">
        <v>2092</v>
      </c>
    </row>
    <row r="278" spans="1:15">
      <c r="A278" s="3662" t="s">
        <v>3983</v>
      </c>
      <c r="B278" s="3662">
        <v>7</v>
      </c>
      <c r="C278" s="3662">
        <v>584</v>
      </c>
      <c r="D278" s="3662">
        <v>18680</v>
      </c>
      <c r="E278" s="3662">
        <v>1090.58</v>
      </c>
      <c r="F278" s="3662" t="s">
        <v>2092</v>
      </c>
      <c r="G278" s="3662" t="s">
        <v>2092</v>
      </c>
    </row>
    <row r="279" spans="1:15">
      <c r="A279" s="3662" t="s">
        <v>3984</v>
      </c>
      <c r="B279" s="3662">
        <v>54</v>
      </c>
      <c r="C279" s="3662">
        <v>4628</v>
      </c>
      <c r="D279" s="3662">
        <v>17788</v>
      </c>
      <c r="E279" s="3662">
        <v>8231.6</v>
      </c>
      <c r="F279" s="3662" t="s">
        <v>2092</v>
      </c>
      <c r="G279" s="3662" t="s">
        <v>2092</v>
      </c>
    </row>
    <row r="280" spans="1:15">
      <c r="A280" s="3662" t="s">
        <v>3985</v>
      </c>
      <c r="B280" s="3662">
        <v>210</v>
      </c>
      <c r="C280" s="3662">
        <v>19256</v>
      </c>
      <c r="D280" s="3662">
        <v>17233</v>
      </c>
      <c r="E280" s="3662">
        <v>33182.089999999997</v>
      </c>
      <c r="F280" s="3662" t="s">
        <v>2092</v>
      </c>
      <c r="G280" s="3662" t="s">
        <v>2092</v>
      </c>
    </row>
    <row r="281" spans="1:15">
      <c r="A281" s="3662" t="s">
        <v>3986</v>
      </c>
      <c r="B281" s="3662">
        <v>155</v>
      </c>
      <c r="C281" s="3662">
        <v>13937</v>
      </c>
      <c r="D281" s="3662">
        <v>16476</v>
      </c>
      <c r="E281" s="3662">
        <v>22962.880000000001</v>
      </c>
      <c r="F281" s="3662" t="s">
        <v>2092</v>
      </c>
      <c r="G281" s="3662" t="s">
        <v>2092</v>
      </c>
    </row>
    <row r="282" spans="1:15">
      <c r="A282" s="3662" t="s">
        <v>3987</v>
      </c>
      <c r="B282" s="3662">
        <v>59</v>
      </c>
      <c r="C282" s="3662">
        <v>5312</v>
      </c>
      <c r="D282" s="3662">
        <v>16305</v>
      </c>
      <c r="E282" s="3662">
        <v>8661.44</v>
      </c>
      <c r="F282" s="3662" t="s">
        <v>2092</v>
      </c>
      <c r="G282" s="3662" t="s">
        <v>2092</v>
      </c>
    </row>
    <row r="283" spans="1:15">
      <c r="A283" s="3662" t="s">
        <v>3988</v>
      </c>
      <c r="B283" s="3662">
        <v>21</v>
      </c>
      <c r="C283" s="3662">
        <v>1876</v>
      </c>
      <c r="D283" s="3662">
        <v>16461</v>
      </c>
      <c r="E283" s="3662">
        <v>3088.11</v>
      </c>
      <c r="F283" s="3662" t="s">
        <v>2092</v>
      </c>
      <c r="G283" s="3662" t="s">
        <v>2092</v>
      </c>
    </row>
    <row r="284" spans="1:15">
      <c r="A284" s="3662" t="s">
        <v>3989</v>
      </c>
      <c r="B284" s="3662">
        <v>59</v>
      </c>
      <c r="C284" s="3662">
        <v>5328</v>
      </c>
      <c r="D284" s="3662">
        <v>16316</v>
      </c>
      <c r="E284" s="3662">
        <v>8692.3700000000008</v>
      </c>
      <c r="F284" s="3662" t="s">
        <v>2092</v>
      </c>
      <c r="G284" s="3662" t="s">
        <v>2092</v>
      </c>
    </row>
    <row r="285" spans="1:15">
      <c r="A285" s="3662" t="s">
        <v>3990</v>
      </c>
      <c r="B285" s="3662">
        <v>8</v>
      </c>
      <c r="C285" s="3662">
        <v>730</v>
      </c>
      <c r="D285" s="3662">
        <v>16601</v>
      </c>
      <c r="E285" s="3662">
        <v>1212.3800000000001</v>
      </c>
      <c r="F285" s="3662" t="s">
        <v>2092</v>
      </c>
      <c r="G285" s="3662" t="s">
        <v>2092</v>
      </c>
    </row>
    <row r="286" spans="1:15">
      <c r="A286" s="3662" t="s">
        <v>3991</v>
      </c>
      <c r="B286" s="3662">
        <v>16</v>
      </c>
      <c r="C286" s="3662">
        <v>1514</v>
      </c>
      <c r="D286" s="3662">
        <v>15899</v>
      </c>
      <c r="E286" s="3662">
        <v>2407.0300000000002</v>
      </c>
      <c r="F286" s="3662" t="s">
        <v>2092</v>
      </c>
      <c r="G286" s="3662" t="s">
        <v>2092</v>
      </c>
    </row>
    <row r="287" spans="1:15">
      <c r="A287" s="3662" t="s">
        <v>3992</v>
      </c>
      <c r="B287" s="3662">
        <v>41</v>
      </c>
      <c r="C287" s="3662">
        <v>3786</v>
      </c>
      <c r="D287" s="3662">
        <v>16859</v>
      </c>
      <c r="E287" s="3662">
        <v>6382.11</v>
      </c>
      <c r="F287" s="3662" t="s">
        <v>2092</v>
      </c>
      <c r="G287" s="3662" t="s">
        <v>2092</v>
      </c>
    </row>
    <row r="327" spans="1:15" s="3704" customFormat="1">
      <c r="A327" s="3703" t="s">
        <v>3994</v>
      </c>
      <c r="B327" s="3703"/>
      <c r="C327" s="3703"/>
      <c r="D327" s="3703"/>
      <c r="E327" s="3703"/>
      <c r="F327" s="3703"/>
      <c r="G327" s="3703"/>
      <c r="H327" s="3703"/>
    </row>
    <row r="328" spans="1:15" s="3705" customFormat="1">
      <c r="A328" s="3705" t="s">
        <v>3969</v>
      </c>
      <c r="I328" s="3705" t="s">
        <v>3976</v>
      </c>
    </row>
    <row r="329" spans="1:15">
      <c r="A329" s="3662" t="s">
        <v>3948</v>
      </c>
      <c r="B329" s="3662" t="s">
        <v>3949</v>
      </c>
      <c r="C329" s="3662" t="s">
        <v>3950</v>
      </c>
      <c r="D329" s="3662" t="s">
        <v>3951</v>
      </c>
      <c r="E329" s="3662" t="s">
        <v>3952</v>
      </c>
      <c r="F329" s="3662" t="s">
        <v>3953</v>
      </c>
      <c r="G329" s="3662" t="s">
        <v>3954</v>
      </c>
      <c r="I329" s="3662" t="s">
        <v>3948</v>
      </c>
      <c r="J329" s="3662" t="s">
        <v>3949</v>
      </c>
      <c r="K329" s="3662" t="s">
        <v>3950</v>
      </c>
      <c r="L329" s="3662" t="s">
        <v>3951</v>
      </c>
      <c r="M329" s="3662" t="s">
        <v>3952</v>
      </c>
      <c r="N329" s="3662" t="s">
        <v>3953</v>
      </c>
      <c r="O329" s="3662" t="s">
        <v>3954</v>
      </c>
    </row>
    <row r="330" spans="1:15">
      <c r="A330" s="3662" t="s">
        <v>3955</v>
      </c>
      <c r="B330" s="3662">
        <v>594</v>
      </c>
      <c r="C330" s="3662">
        <v>61462</v>
      </c>
      <c r="D330" s="3662">
        <v>16855</v>
      </c>
      <c r="E330" s="3662">
        <v>103593.07</v>
      </c>
      <c r="F330" s="3662" t="s">
        <v>2092</v>
      </c>
      <c r="G330" s="3662" t="s">
        <v>2092</v>
      </c>
      <c r="I330" s="3662" t="s">
        <v>3955</v>
      </c>
      <c r="J330" s="3662">
        <v>334</v>
      </c>
      <c r="K330" s="3662">
        <v>30688</v>
      </c>
      <c r="L330" s="3662">
        <v>16017</v>
      </c>
      <c r="M330" s="3662">
        <v>49153.43</v>
      </c>
      <c r="N330" s="3662" t="s">
        <v>2092</v>
      </c>
      <c r="O330" s="3662" t="s">
        <v>2092</v>
      </c>
    </row>
    <row r="331" spans="1:15">
      <c r="A331" s="3662" t="s">
        <v>3967</v>
      </c>
      <c r="B331" s="3662">
        <v>1</v>
      </c>
      <c r="C331" s="3662">
        <v>99</v>
      </c>
      <c r="D331" s="3662">
        <v>13821</v>
      </c>
      <c r="E331" s="3662">
        <v>137.19999999999999</v>
      </c>
      <c r="F331" s="3662" t="s">
        <v>2092</v>
      </c>
      <c r="G331" s="3662" t="s">
        <v>2092</v>
      </c>
      <c r="I331" s="3662" t="s">
        <v>3962</v>
      </c>
      <c r="J331" s="3662">
        <v>1</v>
      </c>
      <c r="K331" s="3662">
        <v>97</v>
      </c>
      <c r="L331" s="3662">
        <v>16056</v>
      </c>
      <c r="M331" s="3662">
        <v>156.37</v>
      </c>
      <c r="N331" s="3662" t="s">
        <v>2092</v>
      </c>
      <c r="O331" s="3662" t="s">
        <v>2092</v>
      </c>
    </row>
    <row r="332" spans="1:15">
      <c r="A332" s="3662" t="s">
        <v>3973</v>
      </c>
      <c r="B332" s="3662">
        <v>1</v>
      </c>
      <c r="C332" s="3662">
        <v>91</v>
      </c>
      <c r="D332" s="3662">
        <v>15133</v>
      </c>
      <c r="E332" s="3662">
        <v>137.88999999999999</v>
      </c>
      <c r="F332" s="3662" t="s">
        <v>2092</v>
      </c>
      <c r="G332" s="3662" t="s">
        <v>2092</v>
      </c>
      <c r="I332" s="3662" t="s">
        <v>3963</v>
      </c>
      <c r="J332" s="3662">
        <v>1</v>
      </c>
      <c r="K332" s="3662">
        <v>74</v>
      </c>
      <c r="L332" s="3662">
        <v>14240</v>
      </c>
      <c r="M332" s="3662">
        <v>105.43</v>
      </c>
      <c r="N332" s="3662" t="s">
        <v>2092</v>
      </c>
      <c r="O332" s="3662" t="s">
        <v>2092</v>
      </c>
    </row>
    <row r="333" spans="1:15">
      <c r="A333" s="3662" t="s">
        <v>3995</v>
      </c>
      <c r="B333" s="3662">
        <v>1</v>
      </c>
      <c r="C333" s="3662">
        <v>100</v>
      </c>
      <c r="D333" s="3662">
        <v>14581</v>
      </c>
      <c r="E333" s="3662">
        <v>145.72</v>
      </c>
      <c r="F333" s="3662" t="s">
        <v>2092</v>
      </c>
      <c r="G333" s="3662" t="s">
        <v>2092</v>
      </c>
      <c r="I333" s="3662" t="s">
        <v>3964</v>
      </c>
      <c r="J333" s="3662">
        <v>1</v>
      </c>
      <c r="K333" s="3662">
        <v>90</v>
      </c>
      <c r="L333" s="3662">
        <v>15987</v>
      </c>
      <c r="M333" s="3662">
        <v>143.13</v>
      </c>
      <c r="N333" s="3662" t="s">
        <v>2092</v>
      </c>
      <c r="O333" s="3662" t="s">
        <v>2092</v>
      </c>
    </row>
    <row r="334" spans="1:15">
      <c r="A334" s="3662" t="s">
        <v>3982</v>
      </c>
      <c r="B334" s="3662">
        <v>8</v>
      </c>
      <c r="C334" s="3662">
        <v>862</v>
      </c>
      <c r="D334" s="3662">
        <v>16045</v>
      </c>
      <c r="E334" s="3662">
        <v>1382.68</v>
      </c>
      <c r="F334" s="3662" t="s">
        <v>2092</v>
      </c>
      <c r="G334" s="3662" t="s">
        <v>2092</v>
      </c>
      <c r="I334" s="3662" t="s">
        <v>3965</v>
      </c>
      <c r="J334" s="3662">
        <v>10</v>
      </c>
      <c r="K334" s="3662">
        <v>931</v>
      </c>
      <c r="L334" s="3662">
        <v>13865</v>
      </c>
      <c r="M334" s="3662">
        <v>1290.9100000000001</v>
      </c>
      <c r="N334" s="3662" t="s">
        <v>2092</v>
      </c>
      <c r="O334" s="3662" t="s">
        <v>2092</v>
      </c>
    </row>
    <row r="335" spans="1:15">
      <c r="A335" s="3662" t="s">
        <v>3996</v>
      </c>
      <c r="B335" s="3662">
        <v>6</v>
      </c>
      <c r="C335" s="3662">
        <v>573</v>
      </c>
      <c r="D335" s="3662">
        <v>16780</v>
      </c>
      <c r="E335" s="3662">
        <v>962.14</v>
      </c>
      <c r="F335" s="3662" t="s">
        <v>2092</v>
      </c>
      <c r="G335" s="3662" t="s">
        <v>2092</v>
      </c>
      <c r="I335" s="3662" t="s">
        <v>3966</v>
      </c>
      <c r="J335" s="3662">
        <v>6</v>
      </c>
      <c r="K335" s="3662">
        <v>549</v>
      </c>
      <c r="L335" s="3662">
        <v>15297</v>
      </c>
      <c r="M335" s="3662">
        <v>840.13</v>
      </c>
      <c r="N335" s="3662" t="s">
        <v>2092</v>
      </c>
      <c r="O335" s="3662" t="s">
        <v>2092</v>
      </c>
    </row>
    <row r="336" spans="1:15">
      <c r="A336" s="3662" t="s">
        <v>3993</v>
      </c>
      <c r="B336" s="3662">
        <v>36</v>
      </c>
      <c r="C336" s="3662">
        <v>4025</v>
      </c>
      <c r="D336" s="3662">
        <v>16991</v>
      </c>
      <c r="E336" s="3662">
        <v>6838.87</v>
      </c>
      <c r="F336" s="3662" t="s">
        <v>2092</v>
      </c>
      <c r="G336" s="3662" t="s">
        <v>2092</v>
      </c>
      <c r="I336" s="3662" t="s">
        <v>3967</v>
      </c>
      <c r="J336" s="3662">
        <v>7</v>
      </c>
      <c r="K336" s="3662">
        <v>651</v>
      </c>
      <c r="L336" s="3662">
        <v>14970</v>
      </c>
      <c r="M336" s="3662">
        <v>975.2</v>
      </c>
      <c r="N336" s="3662" t="s">
        <v>2092</v>
      </c>
      <c r="O336" s="3662" t="s">
        <v>2092</v>
      </c>
    </row>
    <row r="337" spans="1:15">
      <c r="A337" s="3662" t="s">
        <v>3983</v>
      </c>
      <c r="B337" s="3662">
        <v>78</v>
      </c>
      <c r="C337" s="3662">
        <v>7874</v>
      </c>
      <c r="D337" s="3662">
        <v>16634</v>
      </c>
      <c r="E337" s="3662">
        <v>13098.06</v>
      </c>
      <c r="F337" s="3662" t="s">
        <v>2092</v>
      </c>
      <c r="G337" s="3662" t="s">
        <v>2092</v>
      </c>
      <c r="I337" s="3662" t="s">
        <v>3973</v>
      </c>
      <c r="J337" s="3662">
        <v>5</v>
      </c>
      <c r="K337" s="3662">
        <v>461</v>
      </c>
      <c r="L337" s="3662">
        <v>14273</v>
      </c>
      <c r="M337" s="3662">
        <v>657.38</v>
      </c>
      <c r="N337" s="3662" t="s">
        <v>2092</v>
      </c>
      <c r="O337" s="3662" t="s">
        <v>2092</v>
      </c>
    </row>
    <row r="338" spans="1:15">
      <c r="A338" s="3662" t="s">
        <v>3984</v>
      </c>
      <c r="B338" s="3662">
        <v>193</v>
      </c>
      <c r="C338" s="3662">
        <v>18057</v>
      </c>
      <c r="D338" s="3662">
        <v>16747</v>
      </c>
      <c r="E338" s="3662">
        <v>30238.53</v>
      </c>
      <c r="F338" s="3662" t="s">
        <v>2092</v>
      </c>
      <c r="G338" s="3662" t="s">
        <v>2092</v>
      </c>
      <c r="I338" s="3662" t="s">
        <v>3974</v>
      </c>
      <c r="J338" s="3662">
        <v>11</v>
      </c>
      <c r="K338" s="3662">
        <v>1024</v>
      </c>
      <c r="L338" s="3662">
        <v>14948</v>
      </c>
      <c r="M338" s="3662">
        <v>1530.99</v>
      </c>
      <c r="N338" s="3662" t="s">
        <v>2092</v>
      </c>
      <c r="O338" s="3662" t="s">
        <v>2092</v>
      </c>
    </row>
    <row r="339" spans="1:15">
      <c r="A339" s="3662" t="s">
        <v>3985</v>
      </c>
      <c r="B339" s="3662">
        <v>231</v>
      </c>
      <c r="C339" s="3662">
        <v>25784</v>
      </c>
      <c r="D339" s="3662">
        <v>17180</v>
      </c>
      <c r="E339" s="3662">
        <v>44298.01</v>
      </c>
      <c r="F339" s="3662" t="s">
        <v>2092</v>
      </c>
      <c r="G339" s="3662" t="s">
        <v>2092</v>
      </c>
      <c r="I339" s="3662" t="s">
        <v>3997</v>
      </c>
      <c r="J339" s="3662">
        <v>3</v>
      </c>
      <c r="K339" s="3662">
        <v>251</v>
      </c>
      <c r="L339" s="3662">
        <v>15574</v>
      </c>
      <c r="M339" s="3662">
        <v>390.8</v>
      </c>
      <c r="N339" s="3662" t="s">
        <v>2092</v>
      </c>
      <c r="O339" s="3662" t="s">
        <v>2092</v>
      </c>
    </row>
    <row r="340" spans="1:15">
      <c r="A340" s="3662" t="s">
        <v>3986</v>
      </c>
      <c r="B340" s="3662">
        <v>24</v>
      </c>
      <c r="C340" s="3662">
        <v>2423</v>
      </c>
      <c r="D340" s="3662">
        <v>15843</v>
      </c>
      <c r="E340" s="3662">
        <v>3838.72</v>
      </c>
      <c r="F340" s="3662" t="s">
        <v>2092</v>
      </c>
      <c r="G340" s="3662" t="s">
        <v>2092</v>
      </c>
      <c r="I340" s="3662" t="s">
        <v>3982</v>
      </c>
      <c r="J340" s="3662">
        <v>21</v>
      </c>
      <c r="K340" s="3662">
        <v>1899</v>
      </c>
      <c r="L340" s="3662">
        <v>15618</v>
      </c>
      <c r="M340" s="3662">
        <v>2966.34</v>
      </c>
      <c r="N340" s="3662" t="s">
        <v>2092</v>
      </c>
      <c r="O340" s="3662" t="s">
        <v>2092</v>
      </c>
    </row>
    <row r="341" spans="1:15">
      <c r="A341" s="3662" t="s">
        <v>3987</v>
      </c>
      <c r="B341" s="3662">
        <v>13</v>
      </c>
      <c r="C341" s="3662">
        <v>1364</v>
      </c>
      <c r="D341" s="3662">
        <v>15949</v>
      </c>
      <c r="E341" s="3662">
        <v>2176.04</v>
      </c>
      <c r="F341" s="3662" t="s">
        <v>2092</v>
      </c>
      <c r="G341" s="3662" t="s">
        <v>2092</v>
      </c>
      <c r="I341" s="3662" t="s">
        <v>3996</v>
      </c>
      <c r="J341" s="3662">
        <v>42</v>
      </c>
      <c r="K341" s="3662">
        <v>3759</v>
      </c>
      <c r="L341" s="3662">
        <v>15882</v>
      </c>
      <c r="M341" s="3662">
        <v>5970.16</v>
      </c>
      <c r="N341" s="3662" t="s">
        <v>2092</v>
      </c>
      <c r="O341" s="3662" t="s">
        <v>2092</v>
      </c>
    </row>
    <row r="342" spans="1:15">
      <c r="A342" s="3662" t="s">
        <v>3988</v>
      </c>
      <c r="B342" s="3662">
        <v>1</v>
      </c>
      <c r="C342" s="3662">
        <v>91</v>
      </c>
      <c r="D342" s="3662">
        <v>15665</v>
      </c>
      <c r="E342" s="3662">
        <v>142.33000000000001</v>
      </c>
      <c r="F342" s="3662" t="s">
        <v>2092</v>
      </c>
      <c r="G342" s="3662" t="s">
        <v>2092</v>
      </c>
      <c r="I342" s="3662" t="s">
        <v>3993</v>
      </c>
      <c r="J342" s="3662">
        <v>92</v>
      </c>
      <c r="K342" s="3662">
        <v>8494</v>
      </c>
      <c r="L342" s="3662">
        <v>16357</v>
      </c>
      <c r="M342" s="3662">
        <v>13893.83</v>
      </c>
      <c r="N342" s="3662" t="s">
        <v>2092</v>
      </c>
      <c r="O342" s="3662" t="s">
        <v>2092</v>
      </c>
    </row>
    <row r="343" spans="1:15">
      <c r="A343" s="3662" t="s">
        <v>3989</v>
      </c>
      <c r="B343" s="3662">
        <v>1</v>
      </c>
      <c r="C343" s="3662">
        <v>119</v>
      </c>
      <c r="D343" s="3662">
        <v>16500</v>
      </c>
      <c r="E343" s="3662">
        <v>196.88</v>
      </c>
      <c r="F343" s="3662" t="s">
        <v>2092</v>
      </c>
      <c r="G343" s="3662" t="s">
        <v>2092</v>
      </c>
      <c r="I343" s="3662" t="s">
        <v>3983</v>
      </c>
      <c r="J343" s="3662">
        <v>87</v>
      </c>
      <c r="K343" s="3662">
        <v>8032</v>
      </c>
      <c r="L343" s="3662">
        <v>16310</v>
      </c>
      <c r="M343" s="3662">
        <v>13100.43</v>
      </c>
      <c r="N343" s="3662" t="s">
        <v>2092</v>
      </c>
      <c r="O343" s="3662" t="s">
        <v>2092</v>
      </c>
    </row>
    <row r="344" spans="1:15">
      <c r="I344" s="3662" t="s">
        <v>3984</v>
      </c>
      <c r="J344" s="3662">
        <v>3</v>
      </c>
      <c r="K344" s="3662">
        <v>291</v>
      </c>
      <c r="L344" s="3662">
        <v>15948</v>
      </c>
      <c r="M344" s="3662">
        <v>463.37</v>
      </c>
      <c r="N344" s="3662" t="s">
        <v>2092</v>
      </c>
      <c r="O344" s="3662" t="s">
        <v>2092</v>
      </c>
    </row>
    <row r="345" spans="1:15">
      <c r="I345" s="3706" t="s">
        <v>3985</v>
      </c>
      <c r="J345" s="3706">
        <v>44</v>
      </c>
      <c r="K345" s="3706">
        <v>4085</v>
      </c>
      <c r="L345" s="3706">
        <v>16327</v>
      </c>
      <c r="M345" s="3706">
        <v>6668.96</v>
      </c>
      <c r="N345" s="3706" t="s">
        <v>2092</v>
      </c>
      <c r="O345" s="3706" t="s">
        <v>2092</v>
      </c>
    </row>
    <row r="382" spans="1:8" s="3704" customFormat="1">
      <c r="A382" s="3703" t="s">
        <v>3998</v>
      </c>
      <c r="B382" s="3703"/>
      <c r="C382" s="3703"/>
      <c r="D382" s="3703"/>
      <c r="E382" s="3703"/>
      <c r="F382" s="3703"/>
      <c r="G382" s="3703"/>
      <c r="H382" s="3703"/>
    </row>
    <row r="383" spans="1:8" s="3705" customFormat="1">
      <c r="A383" s="3705" t="s">
        <v>3969</v>
      </c>
    </row>
    <row r="384" spans="1:8">
      <c r="A384" s="3662" t="s">
        <v>3948</v>
      </c>
      <c r="B384" s="3662" t="s">
        <v>3949</v>
      </c>
      <c r="C384" s="3662" t="s">
        <v>3950</v>
      </c>
      <c r="D384" s="3662" t="s">
        <v>3951</v>
      </c>
      <c r="E384" s="3662" t="s">
        <v>3952</v>
      </c>
      <c r="F384" s="3662" t="s">
        <v>3953</v>
      </c>
      <c r="G384" s="3662" t="s">
        <v>3954</v>
      </c>
    </row>
    <row r="385" spans="1:7">
      <c r="A385" s="3662" t="s">
        <v>3955</v>
      </c>
      <c r="B385" s="3662">
        <v>205</v>
      </c>
      <c r="C385" s="3662">
        <v>22763</v>
      </c>
      <c r="D385" s="3662">
        <v>19568</v>
      </c>
      <c r="E385" s="3662">
        <v>44542.95</v>
      </c>
      <c r="F385" s="3662" t="s">
        <v>2092</v>
      </c>
      <c r="G385" s="3662" t="s">
        <v>2092</v>
      </c>
    </row>
    <row r="386" spans="1:7">
      <c r="A386" s="3662" t="s">
        <v>3956</v>
      </c>
      <c r="B386" s="3662">
        <v>24</v>
      </c>
      <c r="C386" s="3662">
        <v>2628</v>
      </c>
      <c r="D386" s="3662">
        <v>19922</v>
      </c>
      <c r="E386" s="3662">
        <v>5236.46</v>
      </c>
      <c r="F386" s="3662" t="s">
        <v>2092</v>
      </c>
      <c r="G386" s="3662" t="s">
        <v>2092</v>
      </c>
    </row>
    <row r="387" spans="1:7">
      <c r="A387" s="3662" t="s">
        <v>3957</v>
      </c>
      <c r="B387" s="3662">
        <v>48</v>
      </c>
      <c r="C387" s="3662">
        <v>5229</v>
      </c>
      <c r="D387" s="3662">
        <v>19782</v>
      </c>
      <c r="E387" s="3662">
        <v>10344.57</v>
      </c>
      <c r="F387" s="3662" t="s">
        <v>2092</v>
      </c>
      <c r="G387" s="3662" t="s">
        <v>2092</v>
      </c>
    </row>
    <row r="388" spans="1:7">
      <c r="A388" s="3662" t="s">
        <v>3958</v>
      </c>
      <c r="B388" s="3662">
        <v>37</v>
      </c>
      <c r="C388" s="3662">
        <v>3975</v>
      </c>
      <c r="D388" s="3662">
        <v>19325</v>
      </c>
      <c r="E388" s="3662">
        <v>7681.83</v>
      </c>
      <c r="F388" s="3662" t="s">
        <v>2092</v>
      </c>
      <c r="G388" s="3662" t="s">
        <v>2092</v>
      </c>
    </row>
    <row r="389" spans="1:7">
      <c r="A389" s="3662" t="s">
        <v>3959</v>
      </c>
      <c r="B389" s="3662">
        <v>96</v>
      </c>
      <c r="C389" s="3662">
        <v>10931</v>
      </c>
      <c r="D389" s="3662">
        <v>19468</v>
      </c>
      <c r="E389" s="3662">
        <v>21280.09</v>
      </c>
      <c r="F389" s="3662" t="s">
        <v>2092</v>
      </c>
      <c r="G389" s="3662" t="s">
        <v>2092</v>
      </c>
    </row>
  </sheetData>
  <phoneticPr fontId="225"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9:A90"/>
  <sheetViews>
    <sheetView topLeftCell="A109" workbookViewId="0">
      <selection activeCell="F147" sqref="F147"/>
    </sheetView>
  </sheetViews>
  <sheetFormatPr defaultRowHeight="13.5"/>
  <cols>
    <col min="1" max="16384" width="9" style="3714"/>
  </cols>
  <sheetData>
    <row r="89" spans="1:1">
      <c r="A89" s="3734" t="s">
        <v>4087</v>
      </c>
    </row>
    <row r="90" spans="1:1">
      <c r="A90" s="3735" t="s">
        <v>4088</v>
      </c>
    </row>
  </sheetData>
  <phoneticPr fontId="225" type="noConversion"/>
  <hyperlinks>
    <hyperlink ref="A89" r:id="rId1"/>
  </hyperlinks>
  <pageMargins left="0.7" right="0.7" top="0.75" bottom="0.75" header="0.3" footer="0.3"/>
  <pageSetup paperSize="9" orientation="portrait" verticalDpi="0" r:id="rId2"/>
  <drawing r:id="rId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0" zoomScaleNormal="60" zoomScaleSheetLayoutView="100" workbookViewId="0">
      <selection activeCell="E23" sqref="E23"/>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4009</v>
      </c>
      <c r="D1" s="2551" t="s">
        <v>4041</v>
      </c>
      <c r="E1" s="2077" t="s">
        <v>808</v>
      </c>
      <c r="F1" s="2078">
        <f ca="1">J53</f>
        <v>46.28</v>
      </c>
      <c r="G1" s="2999">
        <f>MATCH(C1,'数据-取费表'!A6:A16,0)+5</f>
        <v>8</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427</v>
      </c>
      <c r="B2" s="741">
        <f ca="1">C40+J29+L46</f>
        <v>9356</v>
      </c>
      <c r="C2" s="3004"/>
      <c r="D2" s="3005"/>
      <c r="E2" s="3006"/>
      <c r="F2" s="3006"/>
      <c r="G2" s="3000"/>
      <c r="H2" s="1779"/>
      <c r="I2" s="1779"/>
      <c r="J2" s="1779"/>
      <c r="K2" s="1780"/>
      <c r="L2" s="1779"/>
      <c r="M2" s="1779"/>
    </row>
    <row r="3" spans="1:33" ht="18" customHeight="1" thickBot="1">
      <c r="A3" s="798" t="s">
        <v>468</v>
      </c>
      <c r="B3" s="799">
        <f ca="1">IF(ISERROR(B2*10000/F43),0,ROUND(B2*10000/F43,0))</f>
        <v>2485</v>
      </c>
      <c r="C3" s="3004"/>
      <c r="D3" s="3005"/>
      <c r="E3" s="3006"/>
      <c r="F3" s="3006"/>
      <c r="G3" s="3000"/>
      <c r="H3" s="742" t="s">
        <v>642</v>
      </c>
      <c r="I3" s="1222"/>
      <c r="J3" s="1222"/>
      <c r="K3" s="1403"/>
      <c r="L3" s="1222"/>
      <c r="M3" s="1222"/>
    </row>
    <row r="4" spans="1:33" ht="18" customHeight="1">
      <c r="A4" s="743" t="s">
        <v>578</v>
      </c>
      <c r="B4" s="744" t="s">
        <v>579</v>
      </c>
      <c r="C4" s="744" t="s">
        <v>580</v>
      </c>
      <c r="D4" s="744" t="s">
        <v>581</v>
      </c>
      <c r="E4" s="745" t="s">
        <v>582</v>
      </c>
      <c r="F4" s="746"/>
      <c r="G4" s="1784"/>
      <c r="H4" s="743" t="s">
        <v>578</v>
      </c>
      <c r="I4" s="744" t="s">
        <v>579</v>
      </c>
      <c r="J4" s="744" t="s">
        <v>580</v>
      </c>
      <c r="K4" s="744" t="s">
        <v>581</v>
      </c>
      <c r="L4" s="745" t="s">
        <v>582</v>
      </c>
      <c r="M4" s="746"/>
    </row>
    <row r="5" spans="1:33" ht="18" customHeight="1">
      <c r="A5" s="747">
        <v>1</v>
      </c>
      <c r="B5" s="748" t="s">
        <v>1800</v>
      </c>
      <c r="C5" s="53">
        <f ca="1">C6+C10+C12</f>
        <v>604</v>
      </c>
      <c r="D5" s="2141" t="s">
        <v>1803</v>
      </c>
      <c r="E5" s="2135"/>
      <c r="F5" s="2136"/>
      <c r="G5" s="1784"/>
      <c r="H5" s="747">
        <v>1</v>
      </c>
      <c r="I5" s="748" t="s">
        <v>1800</v>
      </c>
      <c r="J5" s="53">
        <f ca="1">J6+J10+J12</f>
        <v>0</v>
      </c>
      <c r="K5" s="2141" t="s">
        <v>1803</v>
      </c>
      <c r="L5" s="2135"/>
      <c r="M5" s="2136"/>
    </row>
    <row r="6" spans="1:33" ht="18" customHeight="1">
      <c r="A6" s="1615" t="s">
        <v>1353</v>
      </c>
      <c r="B6" s="4030" t="s">
        <v>1805</v>
      </c>
      <c r="C6" s="749">
        <f ca="1">ROUND(F6*F8*F7*(1-F9)/10000,0)</f>
        <v>604</v>
      </c>
      <c r="D6" s="2142" t="s">
        <v>1804</v>
      </c>
      <c r="E6" s="750" t="s">
        <v>585</v>
      </c>
      <c r="F6" s="751">
        <f ca="1">INDIRECT("'数据-取费表'!u"&amp;$G$1)</f>
        <v>520</v>
      </c>
      <c r="G6" s="1784"/>
      <c r="H6" s="2149" t="s">
        <v>1353</v>
      </c>
      <c r="I6" s="4030" t="s">
        <v>1805</v>
      </c>
      <c r="J6" s="749">
        <f ca="1">ROUND(M6*M8*M7*(1-M9)/10000,0)</f>
        <v>0</v>
      </c>
      <c r="K6" s="332" t="s">
        <v>584</v>
      </c>
      <c r="L6" s="750" t="s">
        <v>585</v>
      </c>
      <c r="M6" s="751">
        <f ca="1">INDIRECT("'数据-取费表'!z"&amp;$G$1)</f>
        <v>0</v>
      </c>
    </row>
    <row r="7" spans="1:33" ht="18" customHeight="1">
      <c r="A7" s="2145"/>
      <c r="B7" s="4031"/>
      <c r="C7" s="754"/>
      <c r="D7" s="755"/>
      <c r="E7" s="750" t="s">
        <v>586</v>
      </c>
      <c r="F7" s="751">
        <f ca="1">IF(INDIRECT("'数据-取费表'!ah"&amp;$G$1)="",INDIRECT("'数据-取费表'!k"&amp;$G$1),INDIRECT("'数据-取费表'!ah"&amp;$G$1))</f>
        <v>1075</v>
      </c>
      <c r="G7" s="1784"/>
      <c r="H7" s="2134"/>
      <c r="I7" s="4031"/>
      <c r="J7" s="754"/>
      <c r="K7" s="755"/>
      <c r="L7" s="750" t="s">
        <v>586</v>
      </c>
      <c r="M7" s="751">
        <f ca="1">F7</f>
        <v>1075</v>
      </c>
    </row>
    <row r="8" spans="1:33" ht="18" customHeight="1">
      <c r="A8" s="2138"/>
      <c r="B8" s="4032"/>
      <c r="C8" s="754"/>
      <c r="D8" s="755"/>
      <c r="E8" s="750" t="s">
        <v>587</v>
      </c>
      <c r="F8" s="751">
        <f ca="1">INDIRECT("'数据-取费表'!ai"&amp;$G$1)</f>
        <v>12</v>
      </c>
      <c r="G8" s="1784"/>
      <c r="H8" s="2134"/>
      <c r="I8" s="4032"/>
      <c r="J8" s="754"/>
      <c r="K8" s="755"/>
      <c r="L8" s="750" t="s">
        <v>587</v>
      </c>
      <c r="M8" s="751">
        <f ca="1">INDIRECT("'数据-取费表'!ai"&amp;$G$1)</f>
        <v>12</v>
      </c>
    </row>
    <row r="9" spans="1:33" ht="18" customHeight="1">
      <c r="A9" s="752"/>
      <c r="B9" s="4033"/>
      <c r="C9" s="754"/>
      <c r="D9" s="755"/>
      <c r="E9" s="750" t="s">
        <v>588</v>
      </c>
      <c r="F9" s="760">
        <f ca="1">INDIRECT("'数据-取费表'!w"&amp;$G$1)</f>
        <v>0.1</v>
      </c>
      <c r="G9" s="1784"/>
      <c r="H9" s="2150"/>
      <c r="I9" s="4032"/>
      <c r="J9" s="754"/>
      <c r="K9" s="755"/>
      <c r="L9" s="761" t="s">
        <v>588</v>
      </c>
      <c r="M9" s="762">
        <f ca="1">INDIRECT("'数据-取费表'!ab"&amp;$G$1)</f>
        <v>0</v>
      </c>
    </row>
    <row r="10" spans="1:33" ht="18" customHeight="1">
      <c r="A10" s="1615" t="s">
        <v>1354</v>
      </c>
      <c r="B10" s="2139" t="s">
        <v>1801</v>
      </c>
      <c r="C10" s="765">
        <f ca="1">ROUND(IF(F10="押一",C6/12*F11,IF(F10="押二",C6/12*2*F11,IF(F10="押三",C6/12*3*F11,C11*F11))),0)</f>
        <v>0</v>
      </c>
      <c r="D10" s="2146" t="s">
        <v>2226</v>
      </c>
      <c r="E10" s="2143" t="s">
        <v>1806</v>
      </c>
      <c r="F10" s="2227"/>
      <c r="G10" s="1784"/>
      <c r="H10" s="2177" t="s">
        <v>1354</v>
      </c>
      <c r="I10" s="2182" t="s">
        <v>1801</v>
      </c>
      <c r="J10" s="749">
        <f ca="1">ROUND(IF(M10="押一",J6/12*M11,IF(M10="押二",J6/12*2*M11,IF(M10="押三",J6/12*3*M11,J11*M11))),0)</f>
        <v>0</v>
      </c>
      <c r="K10" s="2146" t="s">
        <v>2226</v>
      </c>
      <c r="L10" s="2143" t="s">
        <v>1806</v>
      </c>
      <c r="M10" s="2227"/>
    </row>
    <row r="11" spans="1:33" ht="18" customHeight="1">
      <c r="A11" s="756"/>
      <c r="B11" s="2140" t="s">
        <v>1854</v>
      </c>
      <c r="C11" s="2144"/>
      <c r="D11" s="755"/>
      <c r="E11" s="2143" t="s">
        <v>1799</v>
      </c>
      <c r="F11" s="762">
        <f ca="1">'数据-取费表'!B39</f>
        <v>1.4999999999999999E-2</v>
      </c>
      <c r="G11" s="1784"/>
      <c r="H11" s="2178"/>
      <c r="I11" s="2140" t="s">
        <v>1854</v>
      </c>
      <c r="J11" s="2144"/>
      <c r="K11" s="2179"/>
      <c r="L11" s="2143" t="s">
        <v>1799</v>
      </c>
      <c r="M11" s="2137">
        <f ca="1">'数据-取费表'!B39</f>
        <v>1.4999999999999999E-2</v>
      </c>
    </row>
    <row r="12" spans="1:33" ht="18" customHeight="1" thickBot="1">
      <c r="A12" s="2153" t="s">
        <v>1809</v>
      </c>
      <c r="B12" s="2154" t="s">
        <v>1802</v>
      </c>
      <c r="C12" s="2155"/>
      <c r="D12" s="2156"/>
      <c r="E12" s="2157"/>
      <c r="F12" s="2158"/>
      <c r="G12" s="1784"/>
      <c r="H12" s="2167" t="s">
        <v>1809</v>
      </c>
      <c r="I12" s="2180" t="s">
        <v>1802</v>
      </c>
      <c r="J12" s="2181"/>
      <c r="K12" s="2156"/>
      <c r="L12" s="2157"/>
      <c r="M12" s="2170"/>
    </row>
    <row r="13" spans="1:33" ht="18" customHeight="1" thickTop="1">
      <c r="A13" s="1614">
        <v>2</v>
      </c>
      <c r="B13" s="1612" t="s">
        <v>592</v>
      </c>
      <c r="C13" s="758">
        <f ca="1">ROUND(C29*F13,0)</f>
        <v>10084</v>
      </c>
      <c r="D13" s="1619" t="s">
        <v>1652</v>
      </c>
      <c r="E13" s="1619" t="s">
        <v>591</v>
      </c>
      <c r="F13" s="2152">
        <f ca="1">INDIRECT("'数据-取费表'!y"&amp;$G$1)</f>
        <v>1</v>
      </c>
      <c r="G13" s="1784"/>
      <c r="H13" s="1614">
        <v>2</v>
      </c>
      <c r="I13" s="1612" t="s">
        <v>592</v>
      </c>
      <c r="J13" s="1604">
        <f ca="1">ROUND(J14*J15,0)</f>
        <v>0</v>
      </c>
      <c r="K13" s="1606" t="s">
        <v>590</v>
      </c>
      <c r="L13" s="2168"/>
      <c r="M13" s="2169"/>
    </row>
    <row r="14" spans="1:33" ht="18" customHeight="1">
      <c r="A14" s="1452" t="s">
        <v>1360</v>
      </c>
      <c r="B14" s="750" t="s">
        <v>593</v>
      </c>
      <c r="C14" s="770">
        <f ca="1">INDIRECT("'数据-取费表'!m"&amp;$G$1)+INDIRECT("'数据-取费表'!t"&amp;$G$1)</f>
        <v>7529</v>
      </c>
      <c r="D14" s="3729" t="s">
        <v>594</v>
      </c>
      <c r="E14" s="3730"/>
      <c r="F14" s="771"/>
      <c r="G14" s="1784"/>
      <c r="H14" s="1453" t="s">
        <v>1353</v>
      </c>
      <c r="I14" s="1948" t="s">
        <v>2099</v>
      </c>
      <c r="J14" s="51">
        <f ca="1">C29</f>
        <v>10084</v>
      </c>
      <c r="K14" s="24"/>
      <c r="L14" s="767"/>
      <c r="M14" s="768"/>
    </row>
    <row r="15" spans="1:33" s="1786" customFormat="1" ht="18" customHeight="1" thickBot="1">
      <c r="A15" s="1452" t="s">
        <v>1361</v>
      </c>
      <c r="B15" s="750" t="s">
        <v>595</v>
      </c>
      <c r="C15" s="51">
        <f ca="1">ROUND(C14*F15,0)</f>
        <v>226</v>
      </c>
      <c r="D15" s="772" t="s">
        <v>596</v>
      </c>
      <c r="E15" s="772" t="s">
        <v>597</v>
      </c>
      <c r="F15" s="773">
        <f>'数据-取费表'!B33</f>
        <v>0.03</v>
      </c>
      <c r="G15" s="3001"/>
      <c r="H15" s="2167" t="s">
        <v>1414</v>
      </c>
      <c r="I15" s="2162" t="s">
        <v>591</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2" t="s">
        <v>1362</v>
      </c>
      <c r="B16" s="750" t="s">
        <v>598</v>
      </c>
      <c r="C16" s="51">
        <f ca="1">ROUND(INDIRECT("'数据-取费表'!m"&amp;$G$1)*F16,0)</f>
        <v>0</v>
      </c>
      <c r="D16" s="750" t="s">
        <v>596</v>
      </c>
      <c r="E16" s="750" t="s">
        <v>597</v>
      </c>
      <c r="F16" s="775">
        <f ca="1">IF(INDIRECT("'数据-取费表'!c"&amp;$G$1)="住宅",'数据-取费表'!B34,0)</f>
        <v>0</v>
      </c>
      <c r="G16" s="1784"/>
      <c r="H16" s="1614" t="s">
        <v>4</v>
      </c>
      <c r="I16" s="1612" t="s">
        <v>599</v>
      </c>
      <c r="J16" s="758">
        <f ca="1">ROUND(J17+J22+J23+J24,0)</f>
        <v>139</v>
      </c>
      <c r="K16" s="1606" t="s">
        <v>600</v>
      </c>
      <c r="L16" s="3731"/>
      <c r="M16" s="2136"/>
    </row>
    <row r="17" spans="1:33" s="1786" customFormat="1" ht="18" customHeight="1">
      <c r="A17" s="1452" t="s">
        <v>1412</v>
      </c>
      <c r="B17" s="750" t="s">
        <v>601</v>
      </c>
      <c r="C17" s="51">
        <f ca="1">ROUND(F17*(F43+INDIRECT("'数据-取费表'!S"&amp;$G$1))/10000,0)</f>
        <v>753</v>
      </c>
      <c r="D17" s="750" t="s">
        <v>602</v>
      </c>
      <c r="E17" s="750" t="s">
        <v>603</v>
      </c>
      <c r="F17" s="54">
        <f>'数据-取费表'!B35</f>
        <v>200</v>
      </c>
      <c r="G17" s="3001"/>
      <c r="H17" s="1453" t="s">
        <v>1353</v>
      </c>
      <c r="I17" s="750" t="s">
        <v>604</v>
      </c>
      <c r="J17" s="2760">
        <f ca="1">ROUND(IF(AND(项目基本情况!B11="自然人",项目基本情况!B10="北京市"),J6*M17/(1+'数据-取费表'!C42),J18+J19+J20),2)</f>
        <v>37.99</v>
      </c>
      <c r="K17" s="3729" t="s">
        <v>605</v>
      </c>
      <c r="L17" s="3728" t="s">
        <v>606</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2" t="s">
        <v>1413</v>
      </c>
      <c r="B18" s="750" t="s">
        <v>607</v>
      </c>
      <c r="C18" s="51">
        <f ca="1">ROUND(C14*F18,0)</f>
        <v>113</v>
      </c>
      <c r="D18" s="750" t="s">
        <v>596</v>
      </c>
      <c r="E18" s="750" t="s">
        <v>597</v>
      </c>
      <c r="F18" s="775">
        <f>'数据-取费表'!B36</f>
        <v>1.4999999999999999E-2</v>
      </c>
      <c r="G18" s="3001"/>
      <c r="H18" s="1452" t="s">
        <v>1360</v>
      </c>
      <c r="I18" s="750" t="s">
        <v>608</v>
      </c>
      <c r="J18" s="51">
        <f ca="1">ROUND(J6*M18/(1+'数据-取费表'!C42),2)</f>
        <v>0</v>
      </c>
      <c r="K18" s="3728" t="s">
        <v>609</v>
      </c>
      <c r="L18" s="750" t="s">
        <v>597</v>
      </c>
      <c r="M18" s="775">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3" t="s">
        <v>1353</v>
      </c>
      <c r="B19" s="750" t="s">
        <v>610</v>
      </c>
      <c r="C19" s="51">
        <f ca="1">SUM(C14:C18)</f>
        <v>8621</v>
      </c>
      <c r="D19" s="252" t="s">
        <v>611</v>
      </c>
      <c r="E19" s="3733"/>
      <c r="F19" s="54"/>
      <c r="G19" s="1784"/>
      <c r="H19" s="1452" t="s">
        <v>1361</v>
      </c>
      <c r="I19" s="750" t="s">
        <v>612</v>
      </c>
      <c r="J19" s="51">
        <f ca="1">IF(K19="按租金收入计税",ROUND(J6*M19/(1+'数据-取费表'!C42),1),ROUND(C29*F33*0.7,2))</f>
        <v>0</v>
      </c>
      <c r="K19" s="776" t="s">
        <v>3245</v>
      </c>
      <c r="L19" s="750" t="s">
        <v>597</v>
      </c>
      <c r="M19" s="775">
        <f>IF(K19="按租金收入计税",'数据-取费表'!B51,'数据-取费表'!B50)</f>
        <v>0.12</v>
      </c>
    </row>
    <row r="20" spans="1:33" s="1786" customFormat="1" ht="18" customHeight="1">
      <c r="A20" s="1453" t="s">
        <v>1414</v>
      </c>
      <c r="B20" s="750" t="s">
        <v>613</v>
      </c>
      <c r="C20" s="51">
        <f ca="1">ROUND(C19*F20,0)</f>
        <v>129</v>
      </c>
      <c r="D20" s="777" t="s">
        <v>614</v>
      </c>
      <c r="E20" s="750" t="s">
        <v>597</v>
      </c>
      <c r="F20" s="775">
        <f>'数据-取费表'!B37</f>
        <v>1.4999999999999999E-2</v>
      </c>
      <c r="G20" s="3001"/>
      <c r="H20" s="1455" t="s">
        <v>1362</v>
      </c>
      <c r="I20" s="332" t="s">
        <v>615</v>
      </c>
      <c r="J20" s="52">
        <f ca="1">ROUND(M20*M21/10000,2)</f>
        <v>37.99</v>
      </c>
      <c r="K20" s="779" t="s">
        <v>616</v>
      </c>
      <c r="L20" s="750" t="s">
        <v>617</v>
      </c>
      <c r="M20" s="608">
        <f>'数据-取费表'!B52</f>
        <v>20</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3" t="s">
        <v>1415</v>
      </c>
      <c r="B21" s="750" t="s">
        <v>618</v>
      </c>
      <c r="C21" s="51" t="s">
        <v>0</v>
      </c>
      <c r="D21" s="777" t="s">
        <v>1653</v>
      </c>
      <c r="E21" s="750" t="s">
        <v>620</v>
      </c>
      <c r="F21" s="775">
        <f>'数据-取费表'!B38</f>
        <v>0.02</v>
      </c>
      <c r="G21" s="3001"/>
      <c r="H21" s="2151"/>
      <c r="I21" s="759"/>
      <c r="J21" s="67"/>
      <c r="K21" s="781"/>
      <c r="L21" s="750" t="s">
        <v>621</v>
      </c>
      <c r="M21" s="751">
        <f ca="1">INDIRECT("'数据-取费表'!r"&amp;$G$1)</f>
        <v>18993.98</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3" t="s">
        <v>1416</v>
      </c>
      <c r="B22" s="750" t="s">
        <v>622</v>
      </c>
      <c r="C22" s="51"/>
      <c r="D22" s="2186" t="str">
        <f>IF(F23&lt;=1,"单利计息。","复利计息。")&amp;"建造成本、管理费用、销售费用产生的利息。"</f>
        <v>复利计息。建造成本、管理费用、销售费用产生的利息。</v>
      </c>
      <c r="E22" s="3733"/>
      <c r="F22" s="54"/>
      <c r="G22" s="1784"/>
      <c r="H22" s="1453" t="s">
        <v>1414</v>
      </c>
      <c r="I22" s="750" t="s">
        <v>623</v>
      </c>
      <c r="J22" s="51">
        <f ca="1">ROUND(J14*M22,2)</f>
        <v>100.84</v>
      </c>
      <c r="K22" s="3728" t="s">
        <v>624</v>
      </c>
      <c r="L22" s="750" t="s">
        <v>597</v>
      </c>
      <c r="M22" s="782">
        <f ca="1">INDIRECT("'数据-取费表'!Ak"&amp;$G$1)</f>
        <v>0.01</v>
      </c>
    </row>
    <row r="23" spans="1:33" s="1786" customFormat="1" ht="18" customHeight="1">
      <c r="A23" s="1452" t="s">
        <v>1360</v>
      </c>
      <c r="B23" s="750" t="s">
        <v>1782</v>
      </c>
      <c r="C23" s="51">
        <f ca="1">ROUND(IF('数据-取费表'!B22&lt;=1,(C19+C20)*F24*F23/2,(C19+C20)*(POWER((1+F24),F23/2)-1)),0)</f>
        <v>319</v>
      </c>
      <c r="D23" s="2185" t="str">
        <f>IF(F23&lt;=1,"(建造成本+管理费用)×利率×(建设周期÷2)","(建造成本+管理费用)×((1+利率)^(建设周期÷2)-1)")</f>
        <v>(建造成本+管理费用)×((1+利率)^(建设周期÷2)-1)</v>
      </c>
      <c r="E23" s="750" t="s">
        <v>625</v>
      </c>
      <c r="F23" s="608">
        <f>'数据-取费表'!B20</f>
        <v>2</v>
      </c>
      <c r="G23" s="3001"/>
      <c r="H23" s="1453" t="s">
        <v>1415</v>
      </c>
      <c r="I23" s="750" t="s">
        <v>626</v>
      </c>
      <c r="J23" s="51">
        <f ca="1">ROUND(J13*M23,2)</f>
        <v>0</v>
      </c>
      <c r="K23" s="3728" t="s">
        <v>627</v>
      </c>
      <c r="L23" s="750" t="s">
        <v>597</v>
      </c>
      <c r="M23" s="783">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2" t="s">
        <v>1361</v>
      </c>
      <c r="B24" s="750" t="s">
        <v>628</v>
      </c>
      <c r="C24" s="51">
        <f ca="1">ROUND(IF('数据-取费表'!B22&lt;=1,F21*F24*F23/2,F21*(POWER((1+F24),F23/2)-1)),4)</f>
        <v>6.9999999999999999E-4</v>
      </c>
      <c r="D24" s="2185" t="str">
        <f>IF(F23&lt;=1,"销售费用×利率×(建设周期÷2)","销售费用×((1+利率)^(建设周期÷2)-1)")</f>
        <v>销售费用×((1+利率)^(建设周期÷2)-1)</v>
      </c>
      <c r="E24" s="750" t="s">
        <v>629</v>
      </c>
      <c r="F24" s="784">
        <f ca="1">'数据-取费表'!B40</f>
        <v>3.6499999999999998E-2</v>
      </c>
      <c r="G24" s="3001"/>
      <c r="H24" s="2167" t="s">
        <v>1416</v>
      </c>
      <c r="I24" s="2162" t="s">
        <v>613</v>
      </c>
      <c r="J24" s="2160">
        <f ca="1">ROUND(J5*M24,2)</f>
        <v>0</v>
      </c>
      <c r="K24" s="2161" t="s">
        <v>630</v>
      </c>
      <c r="L24" s="2162" t="s">
        <v>597</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4" t="s">
        <v>1369</v>
      </c>
      <c r="B25" s="750" t="s">
        <v>631</v>
      </c>
      <c r="C25" s="51"/>
      <c r="D25" s="252" t="s">
        <v>632</v>
      </c>
      <c r="E25" s="3733"/>
      <c r="F25" s="54"/>
      <c r="G25" s="1784"/>
      <c r="H25" s="1614" t="s">
        <v>1305</v>
      </c>
      <c r="I25" s="2482" t="s">
        <v>2096</v>
      </c>
      <c r="J25" s="758">
        <f ca="1">J5-J16</f>
        <v>-139</v>
      </c>
      <c r="K25" s="2164" t="s">
        <v>647</v>
      </c>
      <c r="L25" s="2165"/>
      <c r="M25" s="2166"/>
    </row>
    <row r="26" spans="1:33" ht="18" customHeight="1">
      <c r="A26" s="1452" t="s">
        <v>1360</v>
      </c>
      <c r="B26" s="750" t="s">
        <v>1783</v>
      </c>
      <c r="C26" s="51">
        <f ca="1">ROUND((C19+C20)*F26,0)</f>
        <v>263</v>
      </c>
      <c r="D26" s="777" t="s">
        <v>648</v>
      </c>
      <c r="E26" s="761" t="s">
        <v>649</v>
      </c>
      <c r="F26" s="760">
        <f ca="1">INDIRECT("'数据-取费表'!q"&amp;$G$1)</f>
        <v>0.03</v>
      </c>
      <c r="G26" s="1784"/>
      <c r="H26" s="2147" t="s">
        <v>1309</v>
      </c>
      <c r="I26" s="1949" t="s">
        <v>2101</v>
      </c>
      <c r="J26" s="749">
        <f ca="1">IF(J5&lt;&gt;0,ROUND(J25*(1-((1+M28)/(1+M26))^M27)/(M26-M28),0),0)</f>
        <v>0</v>
      </c>
      <c r="K26" s="779" t="s">
        <v>651</v>
      </c>
      <c r="L26" s="750" t="s">
        <v>1771</v>
      </c>
      <c r="M26" s="760">
        <f ca="1">INDIRECT("'数据-取费表'!I"&amp;$G$1)</f>
        <v>0.05</v>
      </c>
    </row>
    <row r="27" spans="1:33" ht="18" customHeight="1">
      <c r="A27" s="1452" t="s">
        <v>1361</v>
      </c>
      <c r="B27" s="750" t="s">
        <v>633</v>
      </c>
      <c r="C27" s="51">
        <f ca="1">ROUND(F21*F26,4)</f>
        <v>5.9999999999999995E-4</v>
      </c>
      <c r="D27" s="777" t="s">
        <v>653</v>
      </c>
      <c r="E27" s="772"/>
      <c r="F27" s="773"/>
      <c r="G27" s="1784"/>
      <c r="H27" s="2148"/>
      <c r="I27" s="753"/>
      <c r="J27" s="754"/>
      <c r="K27" s="786" t="s">
        <v>654</v>
      </c>
      <c r="L27" s="750" t="s">
        <v>655</v>
      </c>
      <c r="M27" s="787">
        <f ca="1">INDIRECT("'数据-取费表'!ag"&amp;$G$1)</f>
        <v>0</v>
      </c>
    </row>
    <row r="28" spans="1:33" s="1786" customFormat="1" ht="18" customHeight="1">
      <c r="A28" s="1454" t="s">
        <v>1370</v>
      </c>
      <c r="B28" s="750" t="s">
        <v>634</v>
      </c>
      <c r="C28" s="51">
        <f>ROUND(F28/(1+'数据-取费表'!C42),4)</f>
        <v>5.33E-2</v>
      </c>
      <c r="D28" s="777" t="s">
        <v>1654</v>
      </c>
      <c r="E28" s="750" t="s">
        <v>597</v>
      </c>
      <c r="F28" s="775">
        <f>'数据-取费表'!B41</f>
        <v>5.6000000000000001E-2</v>
      </c>
      <c r="G28" s="3001"/>
      <c r="H28" s="1614"/>
      <c r="I28" s="757"/>
      <c r="J28" s="758"/>
      <c r="K28" s="781"/>
      <c r="L28" s="750" t="s">
        <v>657</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1655</v>
      </c>
      <c r="C29" s="2160">
        <f ca="1">ROUND((C19+C20+C23+C26)/(1-F21-C24-C27-C28),0)</f>
        <v>10084</v>
      </c>
      <c r="D29" s="2161"/>
      <c r="E29" s="2162"/>
      <c r="F29" s="2163"/>
      <c r="G29" s="3001"/>
      <c r="H29" s="788" t="s">
        <v>1316</v>
      </c>
      <c r="I29" s="789" t="s">
        <v>1317</v>
      </c>
      <c r="J29" s="790">
        <f ca="1">ROUND(J26/(1+F40)^F41,0)</f>
        <v>0</v>
      </c>
      <c r="K29" s="791" t="s">
        <v>635</v>
      </c>
      <c r="L29" s="792"/>
      <c r="M29" s="793">
        <f ca="1">INDIRECT("'数据-取费表'!k"&amp;$G$1)</f>
        <v>37647.35</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4</v>
      </c>
      <c r="B30" s="1612" t="s">
        <v>599</v>
      </c>
      <c r="C30" s="758">
        <f ca="1">ROUND(C31+C36+C37+C38,0)</f>
        <v>256</v>
      </c>
      <c r="D30" s="1606" t="s">
        <v>600</v>
      </c>
      <c r="E30" s="3731"/>
      <c r="F30" s="2136"/>
      <c r="G30" s="1784"/>
      <c r="H30" s="1787"/>
      <c r="I30" s="1788"/>
      <c r="J30" s="1789"/>
      <c r="K30" s="1790"/>
      <c r="L30" s="1791"/>
      <c r="M30" s="1792"/>
    </row>
    <row r="31" spans="1:33" ht="18" customHeight="1">
      <c r="A31" s="1453" t="s">
        <v>1353</v>
      </c>
      <c r="B31" s="750" t="s">
        <v>604</v>
      </c>
      <c r="C31" s="2760">
        <f ca="1">ROUND(IF(AND(项目基本情况!B11="自然人",项目基本情况!B10="北京市"),C6*F31/(1+'数据-取费表'!C42),C32+C33+C34),2)</f>
        <v>139.22999999999999</v>
      </c>
      <c r="D31" s="3729" t="s">
        <v>605</v>
      </c>
      <c r="E31" s="3728" t="s">
        <v>637</v>
      </c>
      <c r="F31" s="2759" t="str">
        <f>IF(项目基本情况!B11="企业","——",IF(M47="住宅",IF(F6*F7*F8/12/(1+'数据-取费表'!F30)&gt;100000,4%,2.5%),IF(F6*F7*F8/12/(1+'数据-取费表'!F30)&gt;100000,12%,7%)))</f>
        <v>——</v>
      </c>
      <c r="G31" s="1784"/>
      <c r="H31" s="2998" t="s">
        <v>2277</v>
      </c>
      <c r="I31" s="1788"/>
      <c r="J31" s="1789"/>
      <c r="K31" s="1790"/>
      <c r="L31" s="1791"/>
      <c r="M31" s="1792"/>
    </row>
    <row r="32" spans="1:33" ht="18" customHeight="1">
      <c r="A32" s="1452" t="s">
        <v>1360</v>
      </c>
      <c r="B32" s="750" t="s">
        <v>608</v>
      </c>
      <c r="C32" s="51">
        <f ca="1">ROUND(C6*F32/(1+'数据-取费表'!C42),2)</f>
        <v>32.21</v>
      </c>
      <c r="D32" s="3728" t="s">
        <v>609</v>
      </c>
      <c r="E32" s="750" t="s">
        <v>597</v>
      </c>
      <c r="F32" s="775">
        <f>'数据-取费表'!B41</f>
        <v>5.6000000000000001E-2</v>
      </c>
      <c r="G32" s="1784"/>
      <c r="H32" s="1793"/>
      <c r="I32" s="1794"/>
      <c r="J32" s="1795"/>
      <c r="K32" s="1796"/>
      <c r="L32" s="1797"/>
      <c r="M32" s="1798"/>
    </row>
    <row r="33" spans="1:18" ht="18" customHeight="1">
      <c r="A33" s="1452" t="s">
        <v>1361</v>
      </c>
      <c r="B33" s="750" t="s">
        <v>612</v>
      </c>
      <c r="C33" s="51">
        <f ca="1">IF(D33="按租金收入计税",ROUND(C6*F33/(1+'数据-取费表'!C42),2),IF(D33="按房产原值计税",ROUND(C29*F33*0.7,2),INDIRECT("'数据-取费表'!Aj"&amp;$G$1)))</f>
        <v>69.03</v>
      </c>
      <c r="D33" s="776" t="s">
        <v>3245</v>
      </c>
      <c r="E33" s="750" t="s">
        <v>597</v>
      </c>
      <c r="F33" s="775">
        <f>IF(D33="按租金收入计税",'数据-取费表'!B51,'数据-取费表'!B50)</f>
        <v>0.12</v>
      </c>
      <c r="G33" s="1784"/>
      <c r="H33" s="1799"/>
      <c r="I33" s="1799"/>
      <c r="J33" s="1799"/>
      <c r="K33" s="1800"/>
      <c r="L33" s="1799"/>
      <c r="M33" s="1799"/>
    </row>
    <row r="34" spans="1:18" ht="18" customHeight="1">
      <c r="A34" s="1455" t="s">
        <v>1362</v>
      </c>
      <c r="B34" s="332" t="s">
        <v>615</v>
      </c>
      <c r="C34" s="52">
        <f ca="1">ROUND(F34*F35/10000,2)</f>
        <v>37.99</v>
      </c>
      <c r="D34" s="779" t="s">
        <v>616</v>
      </c>
      <c r="E34" s="750" t="s">
        <v>617</v>
      </c>
      <c r="F34" s="608">
        <f>'数据-取费表'!B52</f>
        <v>20</v>
      </c>
      <c r="G34" s="1784"/>
      <c r="H34" s="1787"/>
      <c r="I34" s="800" t="s">
        <v>1342</v>
      </c>
      <c r="J34" s="801"/>
      <c r="K34" s="1802"/>
      <c r="L34" s="1801"/>
      <c r="M34" s="1801"/>
    </row>
    <row r="35" spans="1:18" ht="18" customHeight="1">
      <c r="A35" s="780"/>
      <c r="B35" s="759"/>
      <c r="C35" s="67"/>
      <c r="D35" s="781"/>
      <c r="E35" s="750" t="s">
        <v>621</v>
      </c>
      <c r="F35" s="751">
        <f ca="1">INDIRECT("'数据-取费表'!r"&amp;$G$1)</f>
        <v>18993.98</v>
      </c>
      <c r="G35" s="1784"/>
      <c r="H35" s="1787"/>
      <c r="I35" s="802" t="s">
        <v>1343</v>
      </c>
      <c r="J35" s="803">
        <f ca="1">ROUND(C13*J36,0)</f>
        <v>0</v>
      </c>
      <c r="K35" s="1800"/>
      <c r="L35" s="1799"/>
      <c r="M35" s="1799"/>
    </row>
    <row r="36" spans="1:18" ht="18" customHeight="1">
      <c r="A36" s="1453" t="s">
        <v>1414</v>
      </c>
      <c r="B36" s="750" t="s">
        <v>623</v>
      </c>
      <c r="C36" s="51">
        <f ca="1">ROUND(C29*F36,2)</f>
        <v>100.84</v>
      </c>
      <c r="D36" s="3728" t="s">
        <v>638</v>
      </c>
      <c r="E36" s="750" t="s">
        <v>597</v>
      </c>
      <c r="F36" s="782">
        <f ca="1">INDIRECT("'数据-取费表'!Ak"&amp;$G$1)</f>
        <v>0.01</v>
      </c>
      <c r="G36" s="1784"/>
      <c r="H36" s="1799"/>
      <c r="I36" s="804" t="s">
        <v>1344</v>
      </c>
      <c r="J36" s="805">
        <f ca="1">INDIRECT("'数据-取费表'!j"&amp;$G$1)</f>
        <v>0</v>
      </c>
      <c r="K36" s="1803"/>
      <c r="L36" s="1799"/>
      <c r="M36" s="1799"/>
    </row>
    <row r="37" spans="1:18" ht="18" customHeight="1">
      <c r="A37" s="1453" t="s">
        <v>1415</v>
      </c>
      <c r="B37" s="750" t="s">
        <v>626</v>
      </c>
      <c r="C37" s="51">
        <f ca="1">ROUND(C13*F37,2)</f>
        <v>10.08</v>
      </c>
      <c r="D37" s="3728" t="s">
        <v>627</v>
      </c>
      <c r="E37" s="750" t="s">
        <v>597</v>
      </c>
      <c r="F37" s="783">
        <f ca="1">INDIRECT("'数据-取费表'!Al"&amp;$G$1)</f>
        <v>1E-3</v>
      </c>
      <c r="G37" s="1784"/>
      <c r="H37" s="1799"/>
      <c r="I37" s="806" t="s">
        <v>1345</v>
      </c>
      <c r="J37" s="807"/>
      <c r="K37" s="1803"/>
      <c r="L37" s="1799"/>
      <c r="M37" s="1799"/>
    </row>
    <row r="38" spans="1:18" ht="18" customHeight="1" thickBot="1">
      <c r="A38" s="2167" t="s">
        <v>1416</v>
      </c>
      <c r="B38" s="2162" t="s">
        <v>613</v>
      </c>
      <c r="C38" s="2160">
        <f ca="1">ROUND(C5*F38,2)</f>
        <v>6.04</v>
      </c>
      <c r="D38" s="2161" t="s">
        <v>630</v>
      </c>
      <c r="E38" s="2162" t="s">
        <v>597</v>
      </c>
      <c r="F38" s="2158">
        <f ca="1">INDIRECT("'数据-取费表'!Am"&amp;$G$1)</f>
        <v>0.01</v>
      </c>
      <c r="G38" s="1784"/>
      <c r="H38" s="1799"/>
      <c r="I38" s="808" t="s">
        <v>1346</v>
      </c>
      <c r="J38" s="809"/>
      <c r="K38" s="1804"/>
      <c r="L38" s="1799"/>
      <c r="M38" s="1799"/>
    </row>
    <row r="39" spans="1:18" ht="24.6" customHeight="1" thickTop="1">
      <c r="A39" s="1614" t="s">
        <v>1305</v>
      </c>
      <c r="B39" s="2482" t="s">
        <v>2096</v>
      </c>
      <c r="C39" s="758">
        <f ca="1">C5-C30</f>
        <v>348</v>
      </c>
      <c r="D39" s="2164" t="s">
        <v>647</v>
      </c>
      <c r="E39" s="2165"/>
      <c r="F39" s="2166"/>
      <c r="G39" s="1784"/>
      <c r="H39" s="1799"/>
      <c r="I39" s="802" t="s">
        <v>1347</v>
      </c>
      <c r="J39" s="810">
        <f ca="1">ROUND(J35/C39,3)</f>
        <v>0</v>
      </c>
      <c r="K39" s="1804"/>
      <c r="L39" s="1799"/>
      <c r="M39" s="1799"/>
    </row>
    <row r="40" spans="1:18" ht="18" customHeight="1">
      <c r="A40" s="747" t="s">
        <v>1309</v>
      </c>
      <c r="B40" s="1949" t="s">
        <v>1656</v>
      </c>
      <c r="C40" s="749">
        <f ca="1">ROUND(C39*(1-((1+F42)/(1+F40))^F41)/(F40-F42),0)</f>
        <v>9356</v>
      </c>
      <c r="D40" s="779" t="s">
        <v>651</v>
      </c>
      <c r="E40" s="750" t="s">
        <v>1771</v>
      </c>
      <c r="F40" s="760">
        <f ca="1">INDIRECT("'数据-取费表'!I"&amp;$G$1)</f>
        <v>0.05</v>
      </c>
      <c r="G40" s="1784"/>
      <c r="H40" s="1784"/>
      <c r="I40" s="802" t="s">
        <v>1348</v>
      </c>
      <c r="J40" s="810">
        <f ca="1">1-J39</f>
        <v>1</v>
      </c>
      <c r="K40" s="1804"/>
      <c r="L40" s="1784"/>
      <c r="M40" s="1784"/>
    </row>
    <row r="41" spans="1:18" ht="18" customHeight="1">
      <c r="A41" s="752"/>
      <c r="B41" s="753"/>
      <c r="C41" s="754"/>
      <c r="D41" s="786" t="s">
        <v>1337</v>
      </c>
      <c r="E41" s="750" t="s">
        <v>655</v>
      </c>
      <c r="F41" s="787">
        <f ca="1">IF(INDIRECT("'数据-取费表'!af"&amp;$G$1)=0,INDIRECT("'数据-取费表'!ae"&amp;$G$1),INDIRECT("'数据-取费表'!af"&amp;$G$1))</f>
        <v>46.28</v>
      </c>
      <c r="G41" s="1784"/>
      <c r="H41" s="1739"/>
      <c r="I41" s="808" t="s">
        <v>1349</v>
      </c>
      <c r="J41" s="811"/>
      <c r="K41" s="1803"/>
      <c r="L41" s="1739"/>
      <c r="M41" s="1739"/>
    </row>
    <row r="42" spans="1:18" ht="18" customHeight="1">
      <c r="A42" s="756"/>
      <c r="B42" s="757"/>
      <c r="C42" s="758"/>
      <c r="D42" s="781"/>
      <c r="E42" s="750" t="s">
        <v>657</v>
      </c>
      <c r="F42" s="760">
        <f ca="1">INDIRECT("'数据-取费表'!v"&amp;$G$1)</f>
        <v>2.5000000000000001E-2</v>
      </c>
      <c r="G42" s="1784"/>
      <c r="H42" s="1739"/>
      <c r="I42" s="812" t="s">
        <v>1350</v>
      </c>
      <c r="J42" s="810">
        <f ca="1">ROUND(C13/C40,3)</f>
        <v>1.0780000000000001</v>
      </c>
      <c r="K42" s="1803"/>
      <c r="L42" s="1739"/>
      <c r="M42" s="1739"/>
    </row>
    <row r="43" spans="1:18" ht="18" customHeight="1" thickBot="1">
      <c r="A43" s="788" t="s">
        <v>1316</v>
      </c>
      <c r="B43" s="789" t="s">
        <v>1339</v>
      </c>
      <c r="C43" s="790">
        <f ca="1">ROUND(C40*10000/F43,0)</f>
        <v>2485</v>
      </c>
      <c r="D43" s="791" t="s">
        <v>1340</v>
      </c>
      <c r="E43" s="792" t="s">
        <v>1341</v>
      </c>
      <c r="F43" s="793">
        <f ca="1">INDIRECT("'数据-取费表'!k"&amp;$G$1)</f>
        <v>37647.35</v>
      </c>
      <c r="G43" s="1784"/>
      <c r="H43" s="1739"/>
      <c r="I43" s="812" t="s">
        <v>1351</v>
      </c>
      <c r="J43" s="813">
        <f ca="1">1-J42</f>
        <v>-7.8000000000000069E-2</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1650</v>
      </c>
      <c r="B46" s="1806"/>
      <c r="C46" s="2188">
        <f ca="1">C67-C40</f>
        <v>-12024</v>
      </c>
      <c r="D46" s="3002"/>
      <c r="E46" s="3002"/>
      <c r="F46" s="3002"/>
      <c r="I46" s="2068" t="s">
        <v>1695</v>
      </c>
      <c r="J46" s="2069"/>
      <c r="K46" s="2070"/>
      <c r="L46" s="2564">
        <f>IF(OR(M47="住宅",D1="土地（套用方法）"),0,IF(L48&gt;J51,L60,J60))</f>
        <v>0</v>
      </c>
      <c r="M46" s="3003"/>
      <c r="O46" s="2084" t="s">
        <v>1762</v>
      </c>
      <c r="P46" s="1404"/>
      <c r="Q46" s="1412"/>
      <c r="R46" s="1404"/>
    </row>
    <row r="47" spans="1:18" s="1781" customFormat="1" ht="18" customHeight="1" thickBot="1">
      <c r="A47" s="3653">
        <v>1</v>
      </c>
      <c r="B47" s="3654" t="s">
        <v>583</v>
      </c>
      <c r="C47" s="3655">
        <f ca="1">C48+C52+C54</f>
        <v>0</v>
      </c>
      <c r="D47" s="3656"/>
      <c r="E47" s="3656"/>
      <c r="F47" s="3657"/>
      <c r="I47" s="2555" t="s">
        <v>1696</v>
      </c>
      <c r="J47" s="2071" t="s">
        <v>4025</v>
      </c>
      <c r="K47" s="2561" t="s">
        <v>1701</v>
      </c>
      <c r="L47" s="2565">
        <f ca="1">INDIRECT("'数据-取费表'!d"&amp;$G$1)</f>
        <v>50</v>
      </c>
      <c r="M47" s="1412" t="str">
        <f>IF(ISNUMBER(FIND("住宅",C1)),"住宅","非住宅")</f>
        <v>非住宅</v>
      </c>
      <c r="O47" s="2085" t="s">
        <v>1727</v>
      </c>
      <c r="P47" s="2086" t="s">
        <v>1728</v>
      </c>
      <c r="Q47" s="2087" t="s">
        <v>1729</v>
      </c>
      <c r="R47" s="2086" t="s">
        <v>1730</v>
      </c>
    </row>
    <row r="48" spans="1:18" s="1781" customFormat="1" ht="18" customHeight="1" thickBot="1">
      <c r="A48" s="2246" t="s">
        <v>1395</v>
      </c>
      <c r="B48" s="2247" t="s">
        <v>1819</v>
      </c>
      <c r="C48" s="2064">
        <f ca="1">ROUND(F48*F50*F49*(1-F51)/10000,0)</f>
        <v>0</v>
      </c>
      <c r="D48" s="2065" t="s">
        <v>584</v>
      </c>
      <c r="E48" s="2066" t="s">
        <v>1651</v>
      </c>
      <c r="F48" s="2067">
        <f ca="1">M6</f>
        <v>0</v>
      </c>
      <c r="G48" s="1811"/>
      <c r="I48" s="2552" t="s">
        <v>1697</v>
      </c>
      <c r="J48" s="2072" t="s">
        <v>1702</v>
      </c>
      <c r="K48" s="2562" t="s">
        <v>1703</v>
      </c>
      <c r="L48" s="1662">
        <f ca="1">INDIRECT("'数据-取费表'!f"&amp;$G$1)</f>
        <v>48.28</v>
      </c>
      <c r="M48" s="3003"/>
      <c r="O48" s="2088" t="s">
        <v>1731</v>
      </c>
      <c r="P48" s="2089" t="s">
        <v>1757</v>
      </c>
      <c r="Q48" s="2090">
        <f ca="1">C40+J29</f>
        <v>9356</v>
      </c>
      <c r="R48" s="2089" t="s">
        <v>1732</v>
      </c>
    </row>
    <row r="49" spans="1:18" s="1781" customFormat="1" ht="18" customHeight="1" thickBot="1">
      <c r="A49" s="752"/>
      <c r="B49" s="753"/>
      <c r="C49" s="754"/>
      <c r="D49" s="755"/>
      <c r="E49" s="750" t="s">
        <v>586</v>
      </c>
      <c r="F49" s="751">
        <f ca="1">F7</f>
        <v>1075</v>
      </c>
      <c r="G49" s="1811"/>
      <c r="H49" s="1814"/>
      <c r="I49" s="2552" t="s">
        <v>1698</v>
      </c>
      <c r="J49" s="2073"/>
      <c r="K49" s="2563" t="s">
        <v>1704</v>
      </c>
      <c r="L49" s="2074"/>
      <c r="M49" s="3003"/>
      <c r="O49" s="2088" t="s">
        <v>1733</v>
      </c>
      <c r="P49" s="2089" t="s">
        <v>1758</v>
      </c>
      <c r="Q49" s="2090" t="str">
        <f ca="1">J60</f>
        <v>0</v>
      </c>
      <c r="R49" s="2089" t="s">
        <v>1734</v>
      </c>
    </row>
    <row r="50" spans="1:18" s="1781" customFormat="1" ht="18" customHeight="1" thickBot="1">
      <c r="A50" s="752"/>
      <c r="B50" s="753"/>
      <c r="C50" s="754"/>
      <c r="D50" s="755"/>
      <c r="E50" s="750" t="s">
        <v>587</v>
      </c>
      <c r="F50" s="751">
        <f ca="1">F8</f>
        <v>12</v>
      </c>
      <c r="G50" s="1816"/>
      <c r="H50" s="1814"/>
      <c r="I50" s="2552" t="s">
        <v>1699</v>
      </c>
      <c r="J50" s="2559">
        <f>SUMPRODUCT((I63:I65=J47)*(J62:L62=J48)*(J63:L65))</f>
        <v>60</v>
      </c>
      <c r="K50" s="2563" t="s">
        <v>1705</v>
      </c>
      <c r="L50" s="2074"/>
      <c r="M50" s="3003"/>
      <c r="O50" s="2091" t="s">
        <v>1735</v>
      </c>
      <c r="P50" s="2089" t="s">
        <v>1759</v>
      </c>
      <c r="Q50" s="2090">
        <f ca="1">C29</f>
        <v>10084</v>
      </c>
      <c r="R50" s="2089" t="s">
        <v>1732</v>
      </c>
    </row>
    <row r="51" spans="1:18" s="1781" customFormat="1" ht="18" customHeight="1" thickBot="1">
      <c r="A51" s="752"/>
      <c r="B51" s="753"/>
      <c r="C51" s="754"/>
      <c r="D51" s="755"/>
      <c r="E51" s="750" t="s">
        <v>588</v>
      </c>
      <c r="F51" s="2063"/>
      <c r="H51" s="1814"/>
      <c r="I51" s="2556" t="s">
        <v>1700</v>
      </c>
      <c r="J51" s="2560">
        <f>IF(J49="",J50,J49+J50-YEAR('数据-取费表'!B2))</f>
        <v>60</v>
      </c>
      <c r="K51" s="2552" t="s">
        <v>1706</v>
      </c>
      <c r="L51" s="2566">
        <f ca="1">ROUND(-PV(INDIRECT("'数据-取费表'!h"&amp;$G$1),J51,(C39-C13*J36),0),0)</f>
        <v>7182</v>
      </c>
      <c r="M51" s="3003"/>
      <c r="O51" s="2091" t="s">
        <v>1736</v>
      </c>
      <c r="P51" s="2089" t="s">
        <v>1737</v>
      </c>
      <c r="Q51" s="2092" t="e">
        <f ca="1">J58</f>
        <v>#VALUE!</v>
      </c>
      <c r="R51" s="2093"/>
    </row>
    <row r="52" spans="1:18" s="1781" customFormat="1" ht="18" customHeight="1" thickBot="1">
      <c r="A52" s="747" t="s">
        <v>1817</v>
      </c>
      <c r="B52" s="2139" t="s">
        <v>1801</v>
      </c>
      <c r="C52" s="765">
        <f ca="1">ROUND(IF(F52="押一",C48/12*F11,IF(F52="押二",C48/12*2*F11,IF(F52="押三",C48/12*3*F11,C53*F11))),0)</f>
        <v>0</v>
      </c>
      <c r="D52" s="2146" t="s">
        <v>2226</v>
      </c>
      <c r="E52" s="2143" t="s">
        <v>1806</v>
      </c>
      <c r="F52" s="2227"/>
      <c r="I52" s="2557" t="s">
        <v>1773</v>
      </c>
      <c r="J52" s="2075"/>
      <c r="K52" s="2557" t="s">
        <v>1772</v>
      </c>
      <c r="L52" s="2075"/>
      <c r="M52" s="3003"/>
      <c r="O52" s="2091" t="s">
        <v>1738</v>
      </c>
      <c r="P52" s="2089" t="s">
        <v>1739</v>
      </c>
      <c r="Q52" s="2092">
        <f>J52</f>
        <v>0</v>
      </c>
      <c r="R52" s="2093"/>
    </row>
    <row r="53" spans="1:18" s="1781" customFormat="1" ht="39.75" customHeight="1" thickBot="1">
      <c r="A53" s="752"/>
      <c r="B53" s="2140" t="s">
        <v>1854</v>
      </c>
      <c r="C53" s="2144"/>
      <c r="D53" s="2146"/>
      <c r="E53" s="2143"/>
      <c r="F53" s="766"/>
      <c r="I53" s="2558" t="s">
        <v>2230</v>
      </c>
      <c r="J53" s="2609">
        <f ca="1">IF(M47="住宅",IF(D1="——",MAX(J51,L48),MAX(J51,L48-'数据-取费表'!B20)),IF(D1="——",MIN(J51,L48),MIN(J51,L48-'数据-取费表'!B20)))</f>
        <v>46.28</v>
      </c>
      <c r="K53" s="4062" t="s">
        <v>2220</v>
      </c>
      <c r="L53" s="4063"/>
      <c r="M53" s="3003"/>
      <c r="O53" s="2091" t="s">
        <v>1740</v>
      </c>
      <c r="P53" s="2089" t="s">
        <v>1741</v>
      </c>
      <c r="Q53" s="2090">
        <f ca="1">J53</f>
        <v>46.28</v>
      </c>
      <c r="R53" s="2089" t="s">
        <v>1742</v>
      </c>
    </row>
    <row r="54" spans="1:18" s="1781" customFormat="1" ht="18" customHeight="1" thickBot="1">
      <c r="A54" s="2153" t="s">
        <v>1809</v>
      </c>
      <c r="B54" s="2154" t="s">
        <v>1802</v>
      </c>
      <c r="C54" s="2155"/>
      <c r="D54" s="2146"/>
      <c r="E54" s="2143"/>
      <c r="F54" s="766"/>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1743</v>
      </c>
      <c r="P54" s="2089" t="s">
        <v>1760</v>
      </c>
      <c r="Q54" s="2090">
        <f ca="1">Q48+Q49</f>
        <v>9356</v>
      </c>
      <c r="R54" s="2093" t="s">
        <v>1744</v>
      </c>
    </row>
    <row r="55" spans="1:18" s="1781" customFormat="1" ht="18" customHeight="1" thickTop="1" thickBot="1">
      <c r="A55" s="763">
        <v>2</v>
      </c>
      <c r="B55" s="764" t="s">
        <v>592</v>
      </c>
      <c r="C55" s="765">
        <f ca="1">C13</f>
        <v>10084</v>
      </c>
      <c r="D55" s="761"/>
      <c r="E55" s="761"/>
      <c r="F55" s="766"/>
      <c r="I55" s="2569" t="s">
        <v>1707</v>
      </c>
      <c r="J55" s="2541" t="e">
        <f ca="1">ROUND(IF(J47="钢混",J57/J50,1-(1-2%)*(J50-J57)/J50),3)</f>
        <v>#VALUE!</v>
      </c>
      <c r="K55" s="2570" t="s">
        <v>1708</v>
      </c>
      <c r="L55" s="2076"/>
      <c r="M55" s="3003"/>
      <c r="O55" s="2094" t="s">
        <v>1763</v>
      </c>
      <c r="P55" s="1404"/>
      <c r="Q55" s="1412"/>
      <c r="R55" s="1404"/>
    </row>
    <row r="56" spans="1:18" s="1781" customFormat="1" ht="42.75" customHeight="1" thickBot="1">
      <c r="A56" s="1454"/>
      <c r="B56" s="1948" t="s">
        <v>1655</v>
      </c>
      <c r="C56" s="51">
        <f ca="1">C29</f>
        <v>10084</v>
      </c>
      <c r="D56" s="3728"/>
      <c r="E56" s="750"/>
      <c r="F56" s="775"/>
      <c r="I56" s="2571" t="s">
        <v>1709</v>
      </c>
      <c r="J56" s="2581" t="s">
        <v>3936</v>
      </c>
      <c r="K56" s="2552" t="s">
        <v>1714</v>
      </c>
      <c r="L56" s="1662" t="str">
        <f ca="1">IF(L48&lt;J51,"——",L48-J51)</f>
        <v>——</v>
      </c>
      <c r="M56" s="3003"/>
      <c r="O56" s="2085" t="s">
        <v>1727</v>
      </c>
      <c r="P56" s="2086" t="s">
        <v>1728</v>
      </c>
      <c r="Q56" s="2087" t="s">
        <v>1729</v>
      </c>
      <c r="R56" s="2086" t="s">
        <v>1730</v>
      </c>
    </row>
    <row r="57" spans="1:18" s="1781" customFormat="1" ht="28.5" customHeight="1" thickBot="1">
      <c r="A57" s="763" t="s">
        <v>4</v>
      </c>
      <c r="B57" s="764" t="s">
        <v>599</v>
      </c>
      <c r="C57" s="765">
        <f ca="1">ROUND(C58+C63+C64+C65,0)</f>
        <v>149</v>
      </c>
      <c r="D57" s="24" t="s">
        <v>600</v>
      </c>
      <c r="E57" s="3733"/>
      <c r="F57" s="54"/>
      <c r="I57" s="2572" t="s">
        <v>1710</v>
      </c>
      <c r="J57" s="2573" t="str">
        <f ca="1">IF(OR(M47="住宅",J51&lt;L48,J56="是"),"——",J51-L48)</f>
        <v>——</v>
      </c>
      <c r="K57" s="2552" t="s">
        <v>1715</v>
      </c>
      <c r="L57" s="1662" t="str">
        <f ca="1">IF(L48&lt;J51,"——",IF(L55="比较法",L49,IF(L55="基准地价",L50,L51)))</f>
        <v>——</v>
      </c>
      <c r="M57" s="3003"/>
      <c r="O57" s="2088" t="s">
        <v>1731</v>
      </c>
      <c r="P57" s="2089" t="s">
        <v>1757</v>
      </c>
      <c r="Q57" s="2090">
        <f ca="1">C40+J29</f>
        <v>9356</v>
      </c>
      <c r="R57" s="2089" t="s">
        <v>1732</v>
      </c>
    </row>
    <row r="58" spans="1:18" s="1781" customFormat="1" ht="28.5" customHeight="1" thickBot="1">
      <c r="A58" s="1453" t="s">
        <v>1353</v>
      </c>
      <c r="B58" s="750" t="s">
        <v>604</v>
      </c>
      <c r="C58" s="2760">
        <f ca="1">ROUND(IF(AND(项目基本情况!B11="自然人",项目基本情况!B10="北京市"),C48*F58/(1+'数据-取费表'!C42),C59+C60+C61),2)</f>
        <v>37.99</v>
      </c>
      <c r="D58" s="3729" t="s">
        <v>605</v>
      </c>
      <c r="E58" s="3728" t="s">
        <v>637</v>
      </c>
      <c r="F58" s="2759" t="str">
        <f>IF(项目基本情况!B11="企业","——",IF('数据-取费表'!B10="住宅",IF(F48*F49*F50/12/(1+'数据-取费表'!F30)&gt;100000,4%,2.5%),IF(F48*F49*F50/12/(1+'数据-取费表'!F30)&gt;100000,12%,7%)))</f>
        <v>——</v>
      </c>
      <c r="I58" s="2572" t="s">
        <v>1711</v>
      </c>
      <c r="J58" s="2542" t="e">
        <f ca="1">IF(J55&lt;0.4,0.4,J55)</f>
        <v>#VALUE!</v>
      </c>
      <c r="K58" s="2552" t="s">
        <v>1716</v>
      </c>
      <c r="L58" s="1662" t="e">
        <f ca="1">ROUND(POWER(1+L52,L47-L48)*(POWER(1+L52,L48)-1)/(POWER(1+L52,L47)-1),4)</f>
        <v>#DIV/0!</v>
      </c>
      <c r="M58" s="3003"/>
      <c r="O58" s="2088" t="s">
        <v>1733</v>
      </c>
      <c r="P58" s="2089" t="s">
        <v>1764</v>
      </c>
      <c r="Q58" s="2090">
        <f ca="1">L60</f>
        <v>0</v>
      </c>
      <c r="R58" s="2093" t="s">
        <v>1766</v>
      </c>
    </row>
    <row r="59" spans="1:18" s="1781" customFormat="1" ht="28.5" customHeight="1" thickBot="1">
      <c r="A59" s="1452" t="s">
        <v>1360</v>
      </c>
      <c r="B59" s="750" t="s">
        <v>608</v>
      </c>
      <c r="C59" s="51">
        <f ca="1">ROUND(C47*F59/1.05,2)</f>
        <v>0</v>
      </c>
      <c r="D59" s="3728" t="s">
        <v>609</v>
      </c>
      <c r="E59" s="750" t="s">
        <v>597</v>
      </c>
      <c r="F59" s="775">
        <f t="shared" ref="F59:F65" si="0">F32</f>
        <v>5.6000000000000001E-2</v>
      </c>
      <c r="I59" s="2572" t="s">
        <v>1712</v>
      </c>
      <c r="J59" s="2573" t="str">
        <f ca="1">IF(OR(M47="住宅",J51&lt;L48,J56="是"),"——",ROUND(C29*J58,0))</f>
        <v>——</v>
      </c>
      <c r="K59" s="2552"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3"/>
      <c r="O59" s="2091" t="s">
        <v>1735</v>
      </c>
      <c r="P59" s="2089" t="s">
        <v>1765</v>
      </c>
      <c r="Q59" s="2090">
        <f>IF(L55="比较法",L49,IF(L55="基准地价",L50,0))</f>
        <v>0</v>
      </c>
      <c r="R59" s="2089" t="s">
        <v>1732</v>
      </c>
    </row>
    <row r="60" spans="1:18" s="1781" customFormat="1" ht="18" customHeight="1" thickBot="1">
      <c r="A60" s="1452" t="s">
        <v>1361</v>
      </c>
      <c r="B60" s="750" t="s">
        <v>612</v>
      </c>
      <c r="C60" s="51">
        <f ca="1">IF(D60="按租金收入计税",ROUND(C48*F60/(1+'数据-取费表'!C42),2),IF(D60="按房产原值计税",ROUND(C56*F60*0.7,2),INDIRECT("'数据-取费表'!Aj"&amp;$G$1)))</f>
        <v>0</v>
      </c>
      <c r="D60" s="3728" t="str">
        <f>D33</f>
        <v>按租金收入计税</v>
      </c>
      <c r="E60" s="750" t="s">
        <v>597</v>
      </c>
      <c r="F60" s="775">
        <f t="shared" si="0"/>
        <v>0.12</v>
      </c>
      <c r="I60" s="2574" t="s">
        <v>1713</v>
      </c>
      <c r="J60" s="2575" t="str">
        <f ca="1">IF(OR(M47="住宅",J51&lt;L48,J56="是"),"0",ROUND(J59/(1+J52)^J53,0))</f>
        <v>0</v>
      </c>
      <c r="K60" s="2576" t="s">
        <v>1718</v>
      </c>
      <c r="L60" s="2575">
        <f ca="1">IF(OR(M47="住宅",L48&lt;J51),0,ROUND(L57*(L58/L59-1),0))</f>
        <v>0</v>
      </c>
      <c r="M60" s="3003"/>
      <c r="O60" s="2091" t="s">
        <v>1736</v>
      </c>
      <c r="P60" s="2089" t="s">
        <v>1745</v>
      </c>
      <c r="Q60" s="2092">
        <f>L52</f>
        <v>0</v>
      </c>
      <c r="R60" s="2093"/>
    </row>
    <row r="61" spans="1:18" s="1781" customFormat="1" ht="18" customHeight="1" thickBot="1">
      <c r="A61" s="1455" t="s">
        <v>1362</v>
      </c>
      <c r="B61" s="332" t="s">
        <v>615</v>
      </c>
      <c r="C61" s="52">
        <f ca="1">ROUND(F61*F62/10000,2)</f>
        <v>37.99</v>
      </c>
      <c r="D61" s="779" t="s">
        <v>616</v>
      </c>
      <c r="E61" s="750" t="s">
        <v>617</v>
      </c>
      <c r="F61" s="608">
        <f t="shared" si="0"/>
        <v>20</v>
      </c>
      <c r="K61" s="1807"/>
      <c r="O61" s="2091" t="s">
        <v>1738</v>
      </c>
      <c r="P61" s="2089" t="s">
        <v>1746</v>
      </c>
      <c r="Q61" s="2090" t="e">
        <f ca="1">L58</f>
        <v>#DIV/0!</v>
      </c>
      <c r="R61" s="2093" t="s">
        <v>1747</v>
      </c>
    </row>
    <row r="62" spans="1:18" s="1781" customFormat="1" ht="15.75" thickBot="1">
      <c r="A62" s="780"/>
      <c r="B62" s="759"/>
      <c r="C62" s="67"/>
      <c r="D62" s="781"/>
      <c r="E62" s="750" t="s">
        <v>621</v>
      </c>
      <c r="F62" s="751">
        <f t="shared" ca="1" si="0"/>
        <v>18993.98</v>
      </c>
      <c r="I62" s="2577" t="s">
        <v>1719</v>
      </c>
      <c r="J62" s="2578" t="s">
        <v>1720</v>
      </c>
      <c r="K62" s="2578" t="s">
        <v>1721</v>
      </c>
      <c r="L62" s="2578" t="s">
        <v>1702</v>
      </c>
      <c r="M62" s="2579" t="s">
        <v>2199</v>
      </c>
      <c r="O62" s="2091" t="s">
        <v>1740</v>
      </c>
      <c r="P62" s="2089" t="str">
        <f>K59</f>
        <v>建设期及建筑物耐用年限下的土地年期修正系数Kn</v>
      </c>
      <c r="Q62" s="2090" t="e">
        <f ca="1">L59</f>
        <v>#DIV/0!</v>
      </c>
      <c r="R62" s="2093" t="s">
        <v>1749</v>
      </c>
    </row>
    <row r="63" spans="1:18" s="1781" customFormat="1" ht="15.75" thickBot="1">
      <c r="A63" s="1453" t="s">
        <v>1414</v>
      </c>
      <c r="B63" s="750" t="s">
        <v>623</v>
      </c>
      <c r="C63" s="51">
        <f ca="1">ROUND(C56*F63,2)</f>
        <v>100.84</v>
      </c>
      <c r="D63" s="3728" t="s">
        <v>638</v>
      </c>
      <c r="E63" s="750" t="s">
        <v>597</v>
      </c>
      <c r="F63" s="782">
        <f t="shared" ca="1" si="0"/>
        <v>0.01</v>
      </c>
      <c r="I63" s="2577" t="s">
        <v>1722</v>
      </c>
      <c r="J63" s="2578">
        <v>70</v>
      </c>
      <c r="K63" s="2578">
        <v>50</v>
      </c>
      <c r="L63" s="2578">
        <v>80</v>
      </c>
      <c r="M63" s="2580">
        <v>0.02</v>
      </c>
      <c r="O63" s="2088" t="s">
        <v>1743</v>
      </c>
      <c r="P63" s="2089" t="s">
        <v>1760</v>
      </c>
      <c r="Q63" s="2090">
        <f ca="1">Q57+Q58</f>
        <v>9356</v>
      </c>
      <c r="R63" s="2093" t="s">
        <v>1744</v>
      </c>
    </row>
    <row r="64" spans="1:18" s="1781" customFormat="1" ht="16.5" thickBot="1">
      <c r="A64" s="1453" t="s">
        <v>1415</v>
      </c>
      <c r="B64" s="750" t="s">
        <v>626</v>
      </c>
      <c r="C64" s="51">
        <f ca="1">ROUND(C55*F64,2)</f>
        <v>10.08</v>
      </c>
      <c r="D64" s="3728" t="s">
        <v>627</v>
      </c>
      <c r="E64" s="750" t="s">
        <v>597</v>
      </c>
      <c r="F64" s="783">
        <f t="shared" ca="1" si="0"/>
        <v>1E-3</v>
      </c>
      <c r="I64" s="2577" t="s">
        <v>1723</v>
      </c>
      <c r="J64" s="2578">
        <v>50</v>
      </c>
      <c r="K64" s="2578">
        <v>35</v>
      </c>
      <c r="L64" s="2578">
        <v>60</v>
      </c>
      <c r="M64" s="811">
        <v>0</v>
      </c>
      <c r="O64" s="2094" t="s">
        <v>1767</v>
      </c>
      <c r="P64" s="1404"/>
      <c r="Q64" s="1412"/>
      <c r="R64" s="1404"/>
    </row>
    <row r="65" spans="1:18" s="1781" customFormat="1" ht="15.75" thickBot="1">
      <c r="A65" s="1453" t="s">
        <v>1416</v>
      </c>
      <c r="B65" s="750" t="s">
        <v>613</v>
      </c>
      <c r="C65" s="51">
        <f ca="1">ROUND(C47*F65,2)</f>
        <v>0</v>
      </c>
      <c r="D65" s="3728" t="s">
        <v>630</v>
      </c>
      <c r="E65" s="750" t="s">
        <v>597</v>
      </c>
      <c r="F65" s="760">
        <f t="shared" ca="1" si="0"/>
        <v>0.01</v>
      </c>
      <c r="I65" s="2577" t="s">
        <v>1724</v>
      </c>
      <c r="J65" s="2578">
        <v>40</v>
      </c>
      <c r="K65" s="2578">
        <v>30</v>
      </c>
      <c r="L65" s="2578">
        <v>50</v>
      </c>
      <c r="M65" s="2580">
        <v>0.02</v>
      </c>
      <c r="O65" s="2085" t="s">
        <v>1727</v>
      </c>
      <c r="P65" s="2086" t="s">
        <v>1728</v>
      </c>
      <c r="Q65" s="2087" t="s">
        <v>1729</v>
      </c>
      <c r="R65" s="2086" t="s">
        <v>1730</v>
      </c>
    </row>
    <row r="66" spans="1:18" s="1781" customFormat="1" ht="24.75" thickBot="1">
      <c r="A66" s="763" t="s">
        <v>1305</v>
      </c>
      <c r="B66" s="2483" t="s">
        <v>2096</v>
      </c>
      <c r="C66" s="765">
        <f ca="1">C47-C57</f>
        <v>-149</v>
      </c>
      <c r="D66" s="3729" t="s">
        <v>647</v>
      </c>
      <c r="E66" s="3732"/>
      <c r="F66" s="785"/>
      <c r="K66" s="1807"/>
      <c r="O66" s="2088" t="s">
        <v>1731</v>
      </c>
      <c r="P66" s="2089" t="s">
        <v>1757</v>
      </c>
      <c r="Q66" s="2090">
        <f ca="1">C40+J29</f>
        <v>9356</v>
      </c>
      <c r="R66" s="2089" t="s">
        <v>1732</v>
      </c>
    </row>
    <row r="67" spans="1:18" s="1781" customFormat="1" ht="20.25" thickBot="1">
      <c r="A67" s="747" t="s">
        <v>1309</v>
      </c>
      <c r="B67" s="1949" t="s">
        <v>1656</v>
      </c>
      <c r="C67" s="749">
        <f ca="1">ROUND(C66*(1-((1+F69)/(1+F67))^F68)/(F67-F69),0)</f>
        <v>-2668</v>
      </c>
      <c r="D67" s="779" t="s">
        <v>651</v>
      </c>
      <c r="E67" s="750" t="s">
        <v>652</v>
      </c>
      <c r="F67" s="760">
        <f ca="1">F40</f>
        <v>0.05</v>
      </c>
      <c r="K67" s="1807"/>
      <c r="O67" s="2088" t="s">
        <v>1733</v>
      </c>
      <c r="P67" s="2089" t="s">
        <v>1764</v>
      </c>
      <c r="Q67" s="2090">
        <f ca="1">L60</f>
        <v>0</v>
      </c>
      <c r="R67" s="2093" t="s">
        <v>1766</v>
      </c>
    </row>
    <row r="68" spans="1:18" ht="21.75" thickBot="1">
      <c r="A68" s="752"/>
      <c r="B68" s="753"/>
      <c r="C68" s="754"/>
      <c r="D68" s="786" t="s">
        <v>1337</v>
      </c>
      <c r="E68" s="750" t="s">
        <v>655</v>
      </c>
      <c r="F68" s="787">
        <f ca="1">F41</f>
        <v>46.28</v>
      </c>
      <c r="O68" s="2091" t="s">
        <v>1735</v>
      </c>
      <c r="P68" s="2089" t="s">
        <v>1765</v>
      </c>
      <c r="Q68" s="2095">
        <f ca="1">L51</f>
        <v>7182</v>
      </c>
      <c r="R68" s="2096" t="s">
        <v>1768</v>
      </c>
    </row>
    <row r="69" spans="1:18" ht="20.25" thickBot="1">
      <c r="A69" s="756"/>
      <c r="B69" s="757"/>
      <c r="C69" s="758"/>
      <c r="D69" s="781"/>
      <c r="E69" s="750" t="s">
        <v>657</v>
      </c>
      <c r="F69" s="2063"/>
      <c r="O69" s="2091" t="s">
        <v>1736</v>
      </c>
      <c r="P69" s="2097" t="s">
        <v>1750</v>
      </c>
      <c r="Q69" s="2090">
        <f ca="1">ROUND(Q70-Q71*Q72,0)</f>
        <v>348</v>
      </c>
      <c r="R69" s="2093"/>
    </row>
    <row r="70" spans="1:18" ht="15.75" thickBot="1">
      <c r="A70" s="788" t="s">
        <v>1316</v>
      </c>
      <c r="B70" s="789" t="s">
        <v>1339</v>
      </c>
      <c r="C70" s="790">
        <f ca="1">ROUND(C67*10000/F70,0)</f>
        <v>-709</v>
      </c>
      <c r="D70" s="791" t="s">
        <v>1340</v>
      </c>
      <c r="E70" s="792" t="s">
        <v>1341</v>
      </c>
      <c r="F70" s="793">
        <f ca="1">F43</f>
        <v>37647.35</v>
      </c>
      <c r="O70" s="2091" t="s">
        <v>1751</v>
      </c>
      <c r="P70" s="2097" t="s">
        <v>1752</v>
      </c>
      <c r="Q70" s="2090">
        <f ca="1">C39</f>
        <v>348</v>
      </c>
      <c r="R70" s="2089" t="s">
        <v>1732</v>
      </c>
    </row>
    <row r="71" spans="1:18" ht="15.75" thickBot="1">
      <c r="O71" s="2091" t="s">
        <v>1753</v>
      </c>
      <c r="P71" s="2097" t="s">
        <v>1754</v>
      </c>
      <c r="Q71" s="2090">
        <f ca="1">C13</f>
        <v>10084</v>
      </c>
      <c r="R71" s="2089" t="s">
        <v>1732</v>
      </c>
    </row>
    <row r="72" spans="1:18" ht="15.75" thickBot="1">
      <c r="O72" s="2091" t="s">
        <v>1755</v>
      </c>
      <c r="P72" s="2097" t="s">
        <v>1756</v>
      </c>
      <c r="Q72" s="2092">
        <f ca="1">J36</f>
        <v>0</v>
      </c>
      <c r="R72" s="2093"/>
    </row>
    <row r="73" spans="1:18" ht="15.75" thickBot="1">
      <c r="O73" s="2091" t="s">
        <v>1738</v>
      </c>
      <c r="P73" s="2089" t="s">
        <v>1745</v>
      </c>
      <c r="Q73" s="2092">
        <f>L52</f>
        <v>0</v>
      </c>
      <c r="R73" s="2093"/>
    </row>
    <row r="74" spans="1:18" ht="20.25" thickBot="1">
      <c r="O74" s="2091" t="s">
        <v>1740</v>
      </c>
      <c r="P74" s="2089" t="s">
        <v>1746</v>
      </c>
      <c r="Q74" s="2090" t="e">
        <f ca="1">L58</f>
        <v>#DIV/0!</v>
      </c>
      <c r="R74" s="2093" t="s">
        <v>1747</v>
      </c>
    </row>
    <row r="75" spans="1:18" ht="15.75" thickBot="1">
      <c r="O75" s="2091" t="s">
        <v>1769</v>
      </c>
      <c r="P75" s="2089" t="str">
        <f>K59</f>
        <v>建设期及建筑物耐用年限下的土地年期修正系数Kn</v>
      </c>
      <c r="Q75" s="2090" t="e">
        <f ca="1">L59</f>
        <v>#DIV/0!</v>
      </c>
      <c r="R75" s="2093" t="s">
        <v>1749</v>
      </c>
    </row>
    <row r="76" spans="1:18" ht="15.75" thickBot="1">
      <c r="O76" s="2088" t="s">
        <v>1743</v>
      </c>
      <c r="P76" s="2089" t="s">
        <v>1760</v>
      </c>
      <c r="Q76" s="2090">
        <f ca="1">Q66+Q67</f>
        <v>9356</v>
      </c>
      <c r="R76" s="2093" t="s">
        <v>1744</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项目汇总</vt:lpstr>
      <vt:lpstr>地块规划</vt:lpstr>
      <vt:lpstr>数据-汇总表</vt:lpstr>
      <vt:lpstr>数据-取费表</vt:lpstr>
      <vt:lpstr>估价对象房地状况</vt:lpstr>
      <vt:lpstr>系统读取表</vt:lpstr>
      <vt:lpstr>结果表</vt:lpstr>
      <vt:lpstr>比较法-住宅、综合</vt:lpstr>
      <vt:lpstr>土地案例</vt:lpstr>
      <vt:lpstr>参数-1</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不动产收益法</vt:lpstr>
      <vt:lpstr>不动产比较法-车位</vt:lpstr>
      <vt:lpstr>不动产比较法-仓储</vt:lpstr>
      <vt:lpstr>典型户型修正</vt:lpstr>
      <vt:lpstr>存贷款利率</vt:lpstr>
      <vt:lpstr>住宅案例</vt:lpstr>
      <vt:lpstr>Sheet1</vt:lpstr>
      <vt:lpstr>不动产收益法 (2)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 (2)'!Print_Area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2023-03-22T12:28:54Z</dcterms:modified>
</cp:coreProperties>
</file>